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15480" windowHeight="8235"/>
  </bookViews>
  <sheets>
    <sheet name="Chỉ tiêu CQ Chủ trì 1 PL I" sheetId="15" r:id="rId1"/>
    <sheet name="Chỉ tiêu chủ trì 2 PL II" sheetId="16" r:id="rId2"/>
    <sheet name="CQ Chủ trì 3" sheetId="17" state="hidden" r:id="rId3"/>
    <sheet name="TH Dự án, nội dung PL III" sheetId="19" r:id="rId4"/>
    <sheet name="ĐT(CQ chủ trì) PL IV" sheetId="1" r:id="rId5"/>
    <sheet name="SN(STC CQ chủ trì)" sheetId="12" state="hidden" r:id="rId6"/>
    <sheet name="SN (phu luc V)" sheetId="18" r:id="rId7"/>
  </sheets>
  <definedNames>
    <definedName name="_1">#N/A</definedName>
    <definedName name="_1000A01">#N/A</definedName>
    <definedName name="_2">#N/A</definedName>
    <definedName name="_a129" localSheetId="6"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6">#REF!</definedName>
    <definedName name="_b100000" localSheetId="5">#REF!</definedName>
    <definedName name="_b100000" localSheetId="3">#REF!</definedName>
    <definedName name="_b100000">#REF!</definedName>
    <definedName name="_B72172" localSheetId="6">#REF!</definedName>
    <definedName name="_B72172" localSheetId="5">#REF!</definedName>
    <definedName name="_B72172" localSheetId="3">#REF!</definedName>
    <definedName name="_B72172">#REF!</definedName>
    <definedName name="_B86000" localSheetId="6">#REF!</definedName>
    <definedName name="_B86000" localSheetId="5">#REF!</definedName>
    <definedName name="_B86000" localSheetId="3">#REF!</definedName>
    <definedName name="_B86000">#REF!</definedName>
    <definedName name="_bac3">12413</definedName>
    <definedName name="_bac4">13529</definedName>
    <definedName name="_bac5">15483</definedName>
    <definedName name="_boi1" localSheetId="6">#REF!</definedName>
    <definedName name="_boi1" localSheetId="5">#REF!</definedName>
    <definedName name="_boi1" localSheetId="3">#REF!</definedName>
    <definedName name="_boi1">#REF!</definedName>
    <definedName name="_boi2" localSheetId="6">#REF!</definedName>
    <definedName name="_boi2" localSheetId="5">#REF!</definedName>
    <definedName name="_boi2" localSheetId="3">#REF!</definedName>
    <definedName name="_boi2">#REF!</definedName>
    <definedName name="_boi3" localSheetId="6">#REF!</definedName>
    <definedName name="_boi3" localSheetId="5">#REF!</definedName>
    <definedName name="_boi3" localSheetId="3">#REF!</definedName>
    <definedName name="_boi3">#REF!</definedName>
    <definedName name="_boi4" localSheetId="5">#REF!</definedName>
    <definedName name="_boi4">#REF!</definedName>
    <definedName name="_btc20" localSheetId="5">#REF!</definedName>
    <definedName name="_btc20">#REF!</definedName>
    <definedName name="_btc30" localSheetId="5">#REF!</definedName>
    <definedName name="_btc30">#REF!</definedName>
    <definedName name="_btc35" localSheetId="5">#REF!</definedName>
    <definedName name="_btc35">#REF!</definedName>
    <definedName name="_btm10" localSheetId="5">#REF!</definedName>
    <definedName name="_btm10">#REF!</definedName>
    <definedName name="_btm100" localSheetId="5">#REF!</definedName>
    <definedName name="_btm100">#REF!</definedName>
    <definedName name="_btm150" localSheetId="5">#REF!</definedName>
    <definedName name="_btm150">#REF!</definedName>
    <definedName name="_btm200" localSheetId="5">#REF!</definedName>
    <definedName name="_btm200">#REF!</definedName>
    <definedName name="_BTM250" localSheetId="5">#REF!</definedName>
    <definedName name="_BTM250">#REF!</definedName>
    <definedName name="_btm300" localSheetId="5">#REF!</definedName>
    <definedName name="_btm300">#REF!</definedName>
    <definedName name="_BTM50" localSheetId="5">#REF!</definedName>
    <definedName name="_BTM50">#REF!</definedName>
    <definedName name="_Builtin0" localSheetId="5">#REF!</definedName>
    <definedName name="_Builtin0">#REF!</definedName>
    <definedName name="_CON1" localSheetId="5">#REF!</definedName>
    <definedName name="_CON1">#REF!</definedName>
    <definedName name="_CON2" localSheetId="5">#REF!</definedName>
    <definedName name="_CON2">#REF!</definedName>
    <definedName name="_dao1" localSheetId="5">#REF!</definedName>
    <definedName name="_dao1">#REF!</definedName>
    <definedName name="_dbu1" localSheetId="5">#REF!</definedName>
    <definedName name="_dbu1">#REF!</definedName>
    <definedName name="_dbu2" localSheetId="5">#REF!</definedName>
    <definedName name="_dbu2">#REF!</definedName>
    <definedName name="_ddn400" localSheetId="5">#REF!</definedName>
    <definedName name="_ddn400">#REF!</definedName>
    <definedName name="_ddn600" localSheetId="5">#REF!</definedName>
    <definedName name="_ddn600">#REF!</definedName>
    <definedName name="_Fill" localSheetId="5" hidden="1">#REF!</definedName>
    <definedName name="_Fill" hidden="1">#REF!</definedName>
    <definedName name="_xlnm._FilterDatabase" localSheetId="4" hidden="1">'ĐT(CQ chủ trì) PL IV'!$A$11:$BY$82</definedName>
    <definedName name="_xlnm._FilterDatabase" localSheetId="5" hidden="1">'SN(STC CQ chủ trì)'!$A$10:$BL$30</definedName>
    <definedName name="_gon4" localSheetId="6">#REF!</definedName>
    <definedName name="_gon4" localSheetId="5">#REF!</definedName>
    <definedName name="_gon4" localSheetId="3">#REF!</definedName>
    <definedName name="_gon4">#REF!</definedName>
    <definedName name="_hom2" localSheetId="6">#REF!</definedName>
    <definedName name="_hom2" localSheetId="5">#REF!</definedName>
    <definedName name="_hom2" localSheetId="3">#REF!</definedName>
    <definedName name="_hom2">#REF!</definedName>
    <definedName name="_Key1" localSheetId="6" hidden="1">#REF!</definedName>
    <definedName name="_Key1" localSheetId="5" hidden="1">#REF!</definedName>
    <definedName name="_Key1" localSheetId="3" hidden="1">#REF!</definedName>
    <definedName name="_Key1" hidden="1">#REF!</definedName>
    <definedName name="_Key2" localSheetId="5" hidden="1">#REF!</definedName>
    <definedName name="_Key2" hidden="1">#REF!</definedName>
    <definedName name="_km03" localSheetId="6" hidden="1">{"'Sheet1'!$L$16"}</definedName>
    <definedName name="_km03" localSheetId="5" hidden="1">{"'Sheet1'!$L$16"}</definedName>
    <definedName name="_km03" localSheetId="3" hidden="1">{"'Sheet1'!$L$16"}</definedName>
    <definedName name="_km03" hidden="1">{"'Sheet1'!$L$16"}</definedName>
    <definedName name="_KM188" localSheetId="5">#REF!</definedName>
    <definedName name="_KM188">#REF!</definedName>
    <definedName name="_km189" localSheetId="5">#REF!</definedName>
    <definedName name="_km189">#REF!</definedName>
    <definedName name="_km190" localSheetId="5">#REF!</definedName>
    <definedName name="_km190">#REF!</definedName>
    <definedName name="_km191" localSheetId="5">#REF!</definedName>
    <definedName name="_km191">#REF!</definedName>
    <definedName name="_km192" localSheetId="5">#REF!</definedName>
    <definedName name="_km192">#REF!</definedName>
    <definedName name="_km193" localSheetId="5">#REF!</definedName>
    <definedName name="_km193">#REF!</definedName>
    <definedName name="_km194" localSheetId="5">#REF!</definedName>
    <definedName name="_km194">#REF!</definedName>
    <definedName name="_km195" localSheetId="5">#REF!</definedName>
    <definedName name="_km195">#REF!</definedName>
    <definedName name="_km196" localSheetId="5">#REF!</definedName>
    <definedName name="_km196">#REF!</definedName>
    <definedName name="_km197" localSheetId="5">#REF!</definedName>
    <definedName name="_km197">#REF!</definedName>
    <definedName name="_km198" localSheetId="5">#REF!</definedName>
    <definedName name="_km198">#REF!</definedName>
    <definedName name="_lap1" localSheetId="5">#REF!</definedName>
    <definedName name="_lap1">#REF!</definedName>
    <definedName name="_lap2" localSheetId="5">#REF!</definedName>
    <definedName name="_lap2">#REF!</definedName>
    <definedName name="_MAC12" localSheetId="5">#REF!</definedName>
    <definedName name="_MAC12">#REF!</definedName>
    <definedName name="_MAC46" localSheetId="5">#REF!</definedName>
    <definedName name="_MAC46">#REF!</definedName>
    <definedName name="_NC100" localSheetId="5">#REF!</definedName>
    <definedName name="_NC100">#REF!</definedName>
    <definedName name="_nc150" localSheetId="5">#REF!</definedName>
    <definedName name="_nc150">#REF!</definedName>
    <definedName name="_NC200" localSheetId="5">#REF!</definedName>
    <definedName name="_NC200">#REF!</definedName>
    <definedName name="_nc50" localSheetId="5">#REF!</definedName>
    <definedName name="_nc50">#REF!</definedName>
    <definedName name="_NCL100" localSheetId="5">#REF!</definedName>
    <definedName name="_NCL100">#REF!</definedName>
    <definedName name="_NCL200" localSheetId="5">#REF!</definedName>
    <definedName name="_NCL200">#REF!</definedName>
    <definedName name="_NCL250" localSheetId="5">#REF!</definedName>
    <definedName name="_NCL250">#REF!</definedName>
    <definedName name="_NCO150" localSheetId="5">#REF!</definedName>
    <definedName name="_NCO150">#REF!</definedName>
    <definedName name="_NCO200" localSheetId="5">#REF!</definedName>
    <definedName name="_NCO200">#REF!</definedName>
    <definedName name="_NCO50" localSheetId="5">#REF!</definedName>
    <definedName name="_NCO50">#REF!</definedName>
    <definedName name="_NET2" localSheetId="5">#REF!</definedName>
    <definedName name="_NET2">#REF!</definedName>
    <definedName name="_nin190" localSheetId="5">#REF!</definedName>
    <definedName name="_nin190">#REF!</definedName>
    <definedName name="_Order1" hidden="1">255</definedName>
    <definedName name="_Order2" hidden="1">255</definedName>
    <definedName name="_RHH1" localSheetId="6">#REF!</definedName>
    <definedName name="_RHH1" localSheetId="5">#REF!</definedName>
    <definedName name="_RHH1" localSheetId="3">#REF!</definedName>
    <definedName name="_RHH1">#REF!</definedName>
    <definedName name="_RHH10" localSheetId="6">#REF!</definedName>
    <definedName name="_RHH10" localSheetId="5">#REF!</definedName>
    <definedName name="_RHH10" localSheetId="3">#REF!</definedName>
    <definedName name="_RHH10">#REF!</definedName>
    <definedName name="_RHP1" localSheetId="6">#REF!</definedName>
    <definedName name="_RHP1" localSheetId="5">#REF!</definedName>
    <definedName name="_RHP1" localSheetId="3">#REF!</definedName>
    <definedName name="_RHP1">#REF!</definedName>
    <definedName name="_RHP10" localSheetId="5">#REF!</definedName>
    <definedName name="_RHP10">#REF!</definedName>
    <definedName name="_RI1" localSheetId="5">#REF!</definedName>
    <definedName name="_RI1">#REF!</definedName>
    <definedName name="_RI10" localSheetId="5">#REF!</definedName>
    <definedName name="_RI10">#REF!</definedName>
    <definedName name="_RII1" localSheetId="5">#REF!</definedName>
    <definedName name="_RII1">#REF!</definedName>
    <definedName name="_RII10" localSheetId="5">#REF!</definedName>
    <definedName name="_RII10">#REF!</definedName>
    <definedName name="_RIP1" localSheetId="5">#REF!</definedName>
    <definedName name="_RIP1">#REF!</definedName>
    <definedName name="_RIP10" localSheetId="5">#REF!</definedName>
    <definedName name="_RIP10">#REF!</definedName>
    <definedName name="_Sat27" localSheetId="5">#REF!</definedName>
    <definedName name="_Sat27">#REF!</definedName>
    <definedName name="_Sat6" localSheetId="5">#REF!</definedName>
    <definedName name="_Sat6">#REF!</definedName>
    <definedName name="_sc1" localSheetId="5">#REF!</definedName>
    <definedName name="_sc1">#REF!</definedName>
    <definedName name="_SC2" localSheetId="5">#REF!</definedName>
    <definedName name="_SC2">#REF!</definedName>
    <definedName name="_sc3" localSheetId="5">#REF!</definedName>
    <definedName name="_sc3">#REF!</definedName>
    <definedName name="_SN3" localSheetId="5">#REF!</definedName>
    <definedName name="_SN3">#REF!</definedName>
    <definedName name="_Sort" localSheetId="5" hidden="1">#REF!</definedName>
    <definedName name="_Sort" hidden="1">#REF!</definedName>
    <definedName name="_sua20" localSheetId="5">#REF!</definedName>
    <definedName name="_sua20">#REF!</definedName>
    <definedName name="_sua30" localSheetId="5">#REF!</definedName>
    <definedName name="_sua30">#REF!</definedName>
    <definedName name="_TH1" localSheetId="5">#REF!</definedName>
    <definedName name="_TH1">#REF!</definedName>
    <definedName name="_TH2" localSheetId="5">#REF!</definedName>
    <definedName name="_TH2">#REF!</definedName>
    <definedName name="_TH3" localSheetId="5">#REF!</definedName>
    <definedName name="_TH3">#REF!</definedName>
    <definedName name="_TL1" localSheetId="5">#REF!</definedName>
    <definedName name="_TL1">#REF!</definedName>
    <definedName name="_TL2" localSheetId="5">#REF!</definedName>
    <definedName name="_TL2">#REF!</definedName>
    <definedName name="_TL3" localSheetId="5">#REF!</definedName>
    <definedName name="_TL3">#REF!</definedName>
    <definedName name="_TLA120" localSheetId="5">#REF!</definedName>
    <definedName name="_TLA120">#REF!</definedName>
    <definedName name="_TLA35" localSheetId="5">#REF!</definedName>
    <definedName name="_TLA35">#REF!</definedName>
    <definedName name="_TLA50" localSheetId="5">#REF!</definedName>
    <definedName name="_TLA50">#REF!</definedName>
    <definedName name="_TLA70" localSheetId="5">#REF!</definedName>
    <definedName name="_TLA70">#REF!</definedName>
    <definedName name="_TLA95" localSheetId="5">#REF!</definedName>
    <definedName name="_TLA95">#REF!</definedName>
    <definedName name="_tz593" localSheetId="5">#REF!</definedName>
    <definedName name="_tz593">#REF!</definedName>
    <definedName name="_vc1" localSheetId="5">#REF!</definedName>
    <definedName name="_vc1">#REF!</definedName>
    <definedName name="_vc2" localSheetId="5">#REF!</definedName>
    <definedName name="_vc2">#REF!</definedName>
    <definedName name="_vc3" localSheetId="5">#REF!</definedName>
    <definedName name="_vc3">#REF!</definedName>
    <definedName name="_VL100" localSheetId="5">#REF!</definedName>
    <definedName name="_VL100">#REF!</definedName>
    <definedName name="_vl150" localSheetId="5">#REF!</definedName>
    <definedName name="_vl150">#REF!</definedName>
    <definedName name="_VL200" localSheetId="5">#REF!</definedName>
    <definedName name="_VL200">#REF!</definedName>
    <definedName name="_VL250" localSheetId="5">#REF!</definedName>
    <definedName name="_VL250">#REF!</definedName>
    <definedName name="_vl50" localSheetId="5">#REF!</definedName>
    <definedName name="_vl50">#REF!</definedName>
    <definedName name="_VLI150" localSheetId="5">#REF!</definedName>
    <definedName name="_VLI150">#REF!</definedName>
    <definedName name="_VLI200" localSheetId="5">#REF!</definedName>
    <definedName name="_VLI200">#REF!</definedName>
    <definedName name="_VLI50" localSheetId="5">#REF!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6">#REF!</definedName>
    <definedName name="A120_" localSheetId="5">#REF!</definedName>
    <definedName name="A120_" localSheetId="3">#REF!</definedName>
    <definedName name="A120_">#REF!</definedName>
    <definedName name="a277Print_Titles" localSheetId="6">#REF!</definedName>
    <definedName name="a277Print_Titles" localSheetId="5">#REF!</definedName>
    <definedName name="a277Print_Titles" localSheetId="3">#REF!</definedName>
    <definedName name="a277Print_Titles">#REF!</definedName>
    <definedName name="A35_" localSheetId="6">#REF!</definedName>
    <definedName name="A35_" localSheetId="5">#REF!</definedName>
    <definedName name="A35_" localSheetId="3">#REF!</definedName>
    <definedName name="A35_">#REF!</definedName>
    <definedName name="A50_" localSheetId="5">#REF!</definedName>
    <definedName name="A50_">#REF!</definedName>
    <definedName name="A70_" localSheetId="5">#REF!</definedName>
    <definedName name="A70_">#REF!</definedName>
    <definedName name="A95_" localSheetId="5">#REF!</definedName>
    <definedName name="A95_">#REF!</definedName>
    <definedName name="AA" localSheetId="5">#REF!</definedName>
    <definedName name="AA">#REF!</definedName>
    <definedName name="AC120_" localSheetId="5">#REF!</definedName>
    <definedName name="AC120_">#REF!</definedName>
    <definedName name="AC35_" localSheetId="5">#REF!</definedName>
    <definedName name="AC35_">#REF!</definedName>
    <definedName name="AC50_" localSheetId="5">#REF!</definedName>
    <definedName name="AC50_">#REF!</definedName>
    <definedName name="AC70_" localSheetId="5">#REF!</definedName>
    <definedName name="AC70_">#REF!</definedName>
    <definedName name="AC95_" localSheetId="5">#REF!</definedName>
    <definedName name="AC95_">#REF!</definedName>
    <definedName name="Address" localSheetId="5">#REF!</definedName>
    <definedName name="Address">#REF!</definedName>
    <definedName name="ADEQ" localSheetId="5">#REF!</definedName>
    <definedName name="ADEQ">#REF!</definedName>
    <definedName name="ag15F80" localSheetId="5">#REF!</definedName>
    <definedName name="ag15F80">#REF!</definedName>
    <definedName name="All_Item" localSheetId="5">#REF!</definedName>
    <definedName name="All_Item">#REF!</definedName>
    <definedName name="ALPIN">#N/A</definedName>
    <definedName name="ALPJYOU">#N/A</definedName>
    <definedName name="ALPTOI">#N/A</definedName>
    <definedName name="b60x" localSheetId="6">#REF!</definedName>
    <definedName name="b60x" localSheetId="5">#REF!</definedName>
    <definedName name="b60x" localSheetId="3">#REF!</definedName>
    <definedName name="b60x">#REF!</definedName>
    <definedName name="b80x" localSheetId="6">#REF!</definedName>
    <definedName name="b80x" localSheetId="5">#REF!</definedName>
    <definedName name="b80x" localSheetId="3">#REF!</definedName>
    <definedName name="b80x">#REF!</definedName>
    <definedName name="bac3.5">12971</definedName>
    <definedName name="bac3.7">13180</definedName>
    <definedName name="bac4.5">14925</definedName>
    <definedName name="Bang_cly" localSheetId="6">#REF!</definedName>
    <definedName name="Bang_cly" localSheetId="5">#REF!</definedName>
    <definedName name="Bang_cly" localSheetId="3">#REF!</definedName>
    <definedName name="Bang_cly">#REF!</definedName>
    <definedName name="Bang_CVC" localSheetId="6">#REF!</definedName>
    <definedName name="Bang_CVC" localSheetId="5">#REF!</definedName>
    <definedName name="Bang_CVC" localSheetId="3">#REF!</definedName>
    <definedName name="Bang_CVC">#REF!</definedName>
    <definedName name="bang_gia" localSheetId="6">#REF!</definedName>
    <definedName name="bang_gia" localSheetId="5">#REF!</definedName>
    <definedName name="bang_gia" localSheetId="3">#REF!</definedName>
    <definedName name="bang_gia">#REF!</definedName>
    <definedName name="Bang_travl" localSheetId="5">#REF!</definedName>
    <definedName name="Bang_travl">#REF!</definedName>
    <definedName name="BanQLDA" localSheetId="5">#REF!</definedName>
    <definedName name="BanQLDA">#REF!</definedName>
    <definedName name="BarData" localSheetId="5">#REF!</definedName>
    <definedName name="BarData">#REF!</definedName>
    <definedName name="BB" localSheetId="5">#REF!</definedName>
    <definedName name="BB">#REF!</definedName>
    <definedName name="Book2" localSheetId="5">#REF!</definedName>
    <definedName name="Book2">#REF!</definedName>
    <definedName name="BOQ" localSheetId="5">#REF!</definedName>
    <definedName name="BOQ">#REF!</definedName>
    <definedName name="bp" localSheetId="5">#REF!</definedName>
    <definedName name="bp">#REF!</definedName>
    <definedName name="BT" localSheetId="5">#REF!</definedName>
    <definedName name="BT">#REF!</definedName>
    <definedName name="BT_A1" localSheetId="5">#REF!</definedName>
    <definedName name="BT_A1">#REF!</definedName>
    <definedName name="BT_A2.1" localSheetId="5">#REF!</definedName>
    <definedName name="BT_A2.1">#REF!</definedName>
    <definedName name="BT_A2.2" localSheetId="5">#REF!</definedName>
    <definedName name="BT_A2.2">#REF!</definedName>
    <definedName name="BT_B1" localSheetId="5">#REF!</definedName>
    <definedName name="BT_B1">#REF!</definedName>
    <definedName name="BT_B2" localSheetId="5">#REF!</definedName>
    <definedName name="BT_B2">#REF!</definedName>
    <definedName name="BT_C1" localSheetId="5">#REF!</definedName>
    <definedName name="BT_C1">#REF!</definedName>
    <definedName name="BT_loai_A2.1" localSheetId="5">#REF!</definedName>
    <definedName name="BT_loai_A2.1">#REF!</definedName>
    <definedName name="BT_P1" localSheetId="5">#REF!</definedName>
    <definedName name="BT_P1">#REF!</definedName>
    <definedName name="btchiuaxitm300" localSheetId="5">#REF!</definedName>
    <definedName name="btchiuaxitm300">#REF!</definedName>
    <definedName name="BTchiuaxm200" localSheetId="5">#REF!</definedName>
    <definedName name="BTchiuaxm200">#REF!</definedName>
    <definedName name="btcocM400" localSheetId="5">#REF!</definedName>
    <definedName name="btcocM400">#REF!</definedName>
    <definedName name="BTcot" localSheetId="5">#REF!</definedName>
    <definedName name="BTcot">#REF!</definedName>
    <definedName name="Btcot1" localSheetId="5">#REF!</definedName>
    <definedName name="Btcot1">#REF!</definedName>
    <definedName name="BTlotm100" localSheetId="5">#REF!</definedName>
    <definedName name="BTlotm100">#REF!</definedName>
    <definedName name="bùc" localSheetId="6">{"Book1","Dt tonghop.xls"}</definedName>
    <definedName name="bùc" localSheetId="5">{"Book1","Dt tonghop.xls"}</definedName>
    <definedName name="bùc" localSheetId="3">{"Book1","Dt tonghop.xls"}</definedName>
    <definedName name="bùc">{"Book1","Dt tonghop.xls"}</definedName>
    <definedName name="buoc" localSheetId="6">#REF!</definedName>
    <definedName name="buoc" localSheetId="5">#REF!</definedName>
    <definedName name="buoc" localSheetId="3">#REF!</definedName>
    <definedName name="buoc">#REF!</definedName>
    <definedName name="Bust" localSheetId="6">#REF!</definedName>
    <definedName name="Bust" localSheetId="5">#REF!</definedName>
    <definedName name="Bust" localSheetId="3">#REF!</definedName>
    <definedName name="Bust">#REF!</definedName>
    <definedName name="BVCISUMMARY" localSheetId="6">#REF!</definedName>
    <definedName name="BVCISUMMARY" localSheetId="5">#REF!</definedName>
    <definedName name="BVCISUMMARY" localSheetId="3">#REF!</definedName>
    <definedName name="BVCISUMMARY">#REF!</definedName>
    <definedName name="C.1.1..Phat_tuyen" localSheetId="5">#REF!</definedName>
    <definedName name="C.1.1..Phat_tuyen">#REF!</definedName>
    <definedName name="C.1.10..VC_Thu_cong_CG" localSheetId="5">#REF!</definedName>
    <definedName name="C.1.10..VC_Thu_cong_CG">#REF!</definedName>
    <definedName name="C.1.2..Chat_cay_thu_cong" localSheetId="5">#REF!</definedName>
    <definedName name="C.1.2..Chat_cay_thu_cong">#REF!</definedName>
    <definedName name="C.1.3..Chat_cay_may" localSheetId="5">#REF!</definedName>
    <definedName name="C.1.3..Chat_cay_may">#REF!</definedName>
    <definedName name="C.1.4..Dao_goc_cay" localSheetId="5">#REF!</definedName>
    <definedName name="C.1.4..Dao_goc_cay">#REF!</definedName>
    <definedName name="C.1.5..Lam_duong_tam" localSheetId="5">#REF!</definedName>
    <definedName name="C.1.5..Lam_duong_tam">#REF!</definedName>
    <definedName name="C.1.6..Lam_cau_tam" localSheetId="5">#REF!</definedName>
    <definedName name="C.1.6..Lam_cau_tam">#REF!</definedName>
    <definedName name="C.1.7..Rai_da_chong_lun" localSheetId="5">#REF!</definedName>
    <definedName name="C.1.7..Rai_da_chong_lun">#REF!</definedName>
    <definedName name="C.1.8..Lam_kho_tam" localSheetId="5">#REF!</definedName>
    <definedName name="C.1.8..Lam_kho_tam">#REF!</definedName>
    <definedName name="C.1.8..San_mat_bang" localSheetId="5">#REF!</definedName>
    <definedName name="C.1.8..San_mat_bang">#REF!</definedName>
    <definedName name="C.2.1..VC_Thu_cong" localSheetId="5">#REF!</definedName>
    <definedName name="C.2.1..VC_Thu_cong">#REF!</definedName>
    <definedName name="C.2.2..VC_T_cong_CG" localSheetId="5">#REF!</definedName>
    <definedName name="C.2.2..VC_T_cong_CG">#REF!</definedName>
    <definedName name="C.2.3..Boc_do" localSheetId="5">#REF!</definedName>
    <definedName name="C.2.3..Boc_do">#REF!</definedName>
    <definedName name="C.3.1..Dao_dat_mong_cot" localSheetId="5">#REF!</definedName>
    <definedName name="C.3.1..Dao_dat_mong_cot">#REF!</definedName>
    <definedName name="C.3.2..Dao_dat_de_dap" localSheetId="5">#REF!</definedName>
    <definedName name="C.3.2..Dao_dat_de_dap">#REF!</definedName>
    <definedName name="C.3.3..Dap_dat_mong" localSheetId="5">#REF!</definedName>
    <definedName name="C.3.3..Dap_dat_mong">#REF!</definedName>
    <definedName name="C.3.4..Dao_dap_TDia" localSheetId="5">#REF!</definedName>
    <definedName name="C.3.4..Dao_dap_TDia">#REF!</definedName>
    <definedName name="C.3.5..Dap_bo_bao" localSheetId="5">#REF!</definedName>
    <definedName name="C.3.5..Dap_bo_bao">#REF!</definedName>
    <definedName name="C.3.6..Bom_tat_nuoc" localSheetId="5">#REF!</definedName>
    <definedName name="C.3.6..Bom_tat_nuoc">#REF!</definedName>
    <definedName name="C.3.7..Dao_bun" localSheetId="5">#REF!</definedName>
    <definedName name="C.3.7..Dao_bun">#REF!</definedName>
    <definedName name="C.3.8..Dap_cat_CT" localSheetId="5">#REF!</definedName>
    <definedName name="C.3.8..Dap_cat_CT">#REF!</definedName>
    <definedName name="C.3.9..Dao_pha_da" localSheetId="5">#REF!</definedName>
    <definedName name="C.3.9..Dao_pha_da">#REF!</definedName>
    <definedName name="C.4.1.Cot_thep" localSheetId="5">#REF!</definedName>
    <definedName name="C.4.1.Cot_thep">#REF!</definedName>
    <definedName name="C.4.2..Van_khuon" localSheetId="5">#REF!</definedName>
    <definedName name="C.4.2..Van_khuon">#REF!</definedName>
    <definedName name="C.4.3..Be_tong" localSheetId="5">#REF!</definedName>
    <definedName name="C.4.3..Be_tong">#REF!</definedName>
    <definedName name="C.4.4..Lap_BT_D.San" localSheetId="5">#REF!</definedName>
    <definedName name="C.4.4..Lap_BT_D.San">#REF!</definedName>
    <definedName name="C.4.5..Xay_da_hoc" localSheetId="5">#REF!</definedName>
    <definedName name="C.4.5..Xay_da_hoc">#REF!</definedName>
    <definedName name="C.4.6..Dong_coc" localSheetId="5">#REF!</definedName>
    <definedName name="C.4.6..Dong_coc">#REF!</definedName>
    <definedName name="C.4.7..Quet_Bi_tum" localSheetId="5">#REF!</definedName>
    <definedName name="C.4.7..Quet_Bi_tum">#REF!</definedName>
    <definedName name="C.5.1..Lap_cot_thep" localSheetId="5">#REF!</definedName>
    <definedName name="C.5.1..Lap_cot_thep">#REF!</definedName>
    <definedName name="C.5.2..Lap_cot_BT" localSheetId="5">#REF!</definedName>
    <definedName name="C.5.2..Lap_cot_BT">#REF!</definedName>
    <definedName name="C.5.3..Lap_dat_xa" localSheetId="5">#REF!</definedName>
    <definedName name="C.5.3..Lap_dat_xa">#REF!</definedName>
    <definedName name="C.5.4..Lap_tiep_dia" localSheetId="5">#REF!</definedName>
    <definedName name="C.5.4..Lap_tiep_dia">#REF!</definedName>
    <definedName name="C.5.5..Son_sat_thep" localSheetId="5">#REF!</definedName>
    <definedName name="C.5.5..Son_sat_thep">#REF!</definedName>
    <definedName name="C.6.1..Lap_su_dung" localSheetId="5">#REF!</definedName>
    <definedName name="C.6.1..Lap_su_dung">#REF!</definedName>
    <definedName name="C.6.2..Lap_su_CS" localSheetId="5">#REF!</definedName>
    <definedName name="C.6.2..Lap_su_CS">#REF!</definedName>
    <definedName name="C.6.3..Su_chuoi_do" localSheetId="5">#REF!</definedName>
    <definedName name="C.6.3..Su_chuoi_do">#REF!</definedName>
    <definedName name="C.6.4..Su_chuoi_neo" localSheetId="5">#REF!</definedName>
    <definedName name="C.6.4..Su_chuoi_neo">#REF!</definedName>
    <definedName name="C.6.5..Lap_phu_kien" localSheetId="5">#REF!</definedName>
    <definedName name="C.6.5..Lap_phu_kien">#REF!</definedName>
    <definedName name="C.6.6..Ep_noi_day" localSheetId="5">#REF!</definedName>
    <definedName name="C.6.6..Ep_noi_day">#REF!</definedName>
    <definedName name="C.6.7..KD_vuot_CN" localSheetId="5">#REF!</definedName>
    <definedName name="C.6.7..KD_vuot_CN">#REF!</definedName>
    <definedName name="C.6.8..Rai_cang_day" localSheetId="5">#REF!</definedName>
    <definedName name="C.6.8..Rai_cang_day">#REF!</definedName>
    <definedName name="C.6.9..Cap_quang" localSheetId="5">#REF!</definedName>
    <definedName name="C.6.9..Cap_quang">#REF!</definedName>
    <definedName name="C_" localSheetId="5">#REF!</definedName>
    <definedName name="C_">#REF!</definedName>
    <definedName name="cácte" localSheetId="5">#REF!</definedName>
    <definedName name="cácte">#REF!</definedName>
    <definedName name="Cap_DUL_doc_B" localSheetId="5">#REF!</definedName>
    <definedName name="Cap_DUL_doc_B">#REF!</definedName>
    <definedName name="CAP_DUL_ngang_B" localSheetId="5">#REF!</definedName>
    <definedName name="CAP_DUL_ngang_B">#REF!</definedName>
    <definedName name="capphoi" localSheetId="5">#REF!</definedName>
    <definedName name="capphoi">#REF!</definedName>
    <definedName name="Cat" localSheetId="5">#REF!</definedName>
    <definedName name="Cat">#REF!</definedName>
    <definedName name="Category_All" localSheetId="5">#REF!</definedName>
    <definedName name="Category_All">#REF!</definedName>
    <definedName name="CATIN">#N/A</definedName>
    <definedName name="CATJYOU">#N/A</definedName>
    <definedName name="catm" localSheetId="6">#REF!</definedName>
    <definedName name="catm" localSheetId="5">#REF!</definedName>
    <definedName name="catm" localSheetId="3">#REF!</definedName>
    <definedName name="catm">#REF!</definedName>
    <definedName name="catn" localSheetId="6">#REF!</definedName>
    <definedName name="catn" localSheetId="5">#REF!</definedName>
    <definedName name="catn" localSheetId="3">#REF!</definedName>
    <definedName name="catn">#REF!</definedName>
    <definedName name="CATREC">#N/A</definedName>
    <definedName name="CATSYU">#N/A</definedName>
    <definedName name="CauCong2" localSheetId="6">#REF!</definedName>
    <definedName name="CauCong2" localSheetId="5">#REF!</definedName>
    <definedName name="CauCong2" localSheetId="3">#REF!</definedName>
    <definedName name="CauCong2">#REF!</definedName>
    <definedName name="CauCong3" localSheetId="6">#REF!</definedName>
    <definedName name="CauCong3" localSheetId="5">#REF!</definedName>
    <definedName name="CauCong3" localSheetId="3">#REF!</definedName>
    <definedName name="CauCong3">#REF!</definedName>
    <definedName name="CauCong4" localSheetId="6">#REF!</definedName>
    <definedName name="CauCong4" localSheetId="5">#REF!</definedName>
    <definedName name="CauCong4" localSheetId="3">#REF!</definedName>
    <definedName name="CauCong4">#REF!</definedName>
    <definedName name="CauCong5" localSheetId="5">#REF!</definedName>
    <definedName name="CauCong5">#REF!</definedName>
    <definedName name="CC" localSheetId="5">#REF!</definedName>
    <definedName name="CC">#REF!</definedName>
    <definedName name="CCS" localSheetId="5">#REF!</definedName>
    <definedName name="CCS">#REF!</definedName>
    <definedName name="cd" localSheetId="5">#REF!</definedName>
    <definedName name="cd">#REF!</definedName>
    <definedName name="CDD" localSheetId="5">#REF!</definedName>
    <definedName name="CDD">#REF!</definedName>
    <definedName name="Cdnum" localSheetId="5">#REF!</definedName>
    <definedName name="Cdnum">#REF!</definedName>
    <definedName name="cfc" localSheetId="5">#REF!</definedName>
    <definedName name="cfc">#REF!</definedName>
    <definedName name="cfk" localSheetId="5">#REF!</definedName>
    <definedName name="cfk">#REF!</definedName>
    <definedName name="chon" localSheetId="5">#REF!</definedName>
    <definedName name="chon">#REF!</definedName>
    <definedName name="chon1" localSheetId="5">#REF!</definedName>
    <definedName name="chon1">#REF!</definedName>
    <definedName name="chon2" localSheetId="5">#REF!</definedName>
    <definedName name="chon2">#REF!</definedName>
    <definedName name="chon3" localSheetId="5">#REF!</definedName>
    <definedName name="chon3">#REF!</definedName>
    <definedName name="chung">66</definedName>
    <definedName name="City" localSheetId="6">#REF!</definedName>
    <definedName name="City" localSheetId="5">#REF!</definedName>
    <definedName name="City" localSheetId="3">#REF!</definedName>
    <definedName name="City">#REF!</definedName>
    <definedName name="CK" localSheetId="6">#REF!</definedName>
    <definedName name="CK" localSheetId="5">#REF!</definedName>
    <definedName name="CK" localSheetId="3">#REF!</definedName>
    <definedName name="CK">#REF!</definedName>
    <definedName name="CLVC3">0.1</definedName>
    <definedName name="CLVCTB" localSheetId="6">#REF!</definedName>
    <definedName name="CLVCTB" localSheetId="5">#REF!</definedName>
    <definedName name="CLVCTB" localSheetId="3">#REF!</definedName>
    <definedName name="CLVCTB">#REF!</definedName>
    <definedName name="CLVL" localSheetId="6">#REF!</definedName>
    <definedName name="CLVL" localSheetId="5">#REF!</definedName>
    <definedName name="CLVL" localSheetId="3">#REF!</definedName>
    <definedName name="CLVL">#REF!</definedName>
    <definedName name="CNC" localSheetId="6">#REF!</definedName>
    <definedName name="CNC" localSheetId="5">#REF!</definedName>
    <definedName name="CNC" localSheetId="3">#REF!</definedName>
    <definedName name="CNC">#REF!</definedName>
    <definedName name="CND" localSheetId="5">#REF!</definedName>
    <definedName name="CND">#REF!</definedName>
    <definedName name="cne" localSheetId="5">#REF!</definedName>
    <definedName name="cne">#REF!</definedName>
    <definedName name="CNG" localSheetId="5">#REF!</definedName>
    <definedName name="CNG">#REF!</definedName>
    <definedName name="COC_1.2" localSheetId="5">#REF!</definedName>
    <definedName name="COC_1.2">#REF!</definedName>
    <definedName name="Coc_2m" localSheetId="5">#REF!</definedName>
    <definedName name="Coc_2m">#REF!</definedName>
    <definedName name="Code" localSheetId="5" hidden="1">#REF!</definedName>
    <definedName name="Code" hidden="1">#REF!</definedName>
    <definedName name="Cöï_ly_vaän_chuyeãn" localSheetId="5">#REF!</definedName>
    <definedName name="Cöï_ly_vaän_chuyeãn">#REF!</definedName>
    <definedName name="CÖÏ_LY_VAÄN_CHUYEÅN" localSheetId="5">#REF!</definedName>
    <definedName name="CÖÏ_LY_VAÄN_CHUYEÅN">#REF!</definedName>
    <definedName name="COMMON" localSheetId="5">#REF!</definedName>
    <definedName name="COMMON">#REF!</definedName>
    <definedName name="Company" localSheetId="5">#REF!</definedName>
    <definedName name="Company">#REF!</definedName>
    <definedName name="CON_EQP_COS" localSheetId="5">#REF!</definedName>
    <definedName name="CON_EQP_COS">#REF!</definedName>
    <definedName name="CON_EQP_COST" localSheetId="5">#REF!</definedName>
    <definedName name="CON_EQP_COST">#REF!</definedName>
    <definedName name="Cong_HM_DTCT" localSheetId="5">#REF!</definedName>
    <definedName name="Cong_HM_DTCT">#REF!</definedName>
    <definedName name="Cong_M_DTCT" localSheetId="5">#REF!</definedName>
    <definedName name="Cong_M_DTCT">#REF!</definedName>
    <definedName name="Cong_NC_DTCT" localSheetId="5">#REF!</definedName>
    <definedName name="Cong_NC_DTCT">#REF!</definedName>
    <definedName name="Cong_VL_DTCT" localSheetId="5">#REF!</definedName>
    <definedName name="Cong_VL_DTCT">#REF!</definedName>
    <definedName name="CONST_EQ" localSheetId="5">#REF!</definedName>
    <definedName name="CONST_EQ">#REF!</definedName>
    <definedName name="Continue" localSheetId="5">#REF!</definedName>
    <definedName name="Continue">#REF!</definedName>
    <definedName name="cot7.5" localSheetId="5">#REF!</definedName>
    <definedName name="cot7.5">#REF!</definedName>
    <definedName name="cot8.5" localSheetId="5">#REF!</definedName>
    <definedName name="cot8.5">#REF!</definedName>
    <definedName name="Country" localSheetId="5">#REF!</definedName>
    <definedName name="Country">#REF!</definedName>
    <definedName name="COVER" localSheetId="5">#REF!</definedName>
    <definedName name="COVER">#REF!</definedName>
    <definedName name="CPC" localSheetId="5">#REF!</definedName>
    <definedName name="CPC">#REF!</definedName>
    <definedName name="cphoi" localSheetId="5">#REF!</definedName>
    <definedName name="cphoi">#REF!</definedName>
    <definedName name="CPVC100" localSheetId="5">#REF!</definedName>
    <definedName name="CPVC100">#REF!</definedName>
    <definedName name="CRD" localSheetId="5">#REF!</definedName>
    <definedName name="CRD">#REF!</definedName>
    <definedName name="CRIT1" localSheetId="5">#REF!</definedName>
    <definedName name="CRIT1">#REF!</definedName>
    <definedName name="CRIT10" localSheetId="5">#REF!</definedName>
    <definedName name="CRIT10">#REF!</definedName>
    <definedName name="CRIT2" localSheetId="5">#REF!</definedName>
    <definedName name="CRIT2">#REF!</definedName>
    <definedName name="CRIT3" localSheetId="5">#REF!</definedName>
    <definedName name="CRIT3">#REF!</definedName>
    <definedName name="CRIT4" localSheetId="5">#REF!</definedName>
    <definedName name="CRIT4">#REF!</definedName>
    <definedName name="CRIT5" localSheetId="5">#REF!</definedName>
    <definedName name="CRIT5">#REF!</definedName>
    <definedName name="CRIT6" localSheetId="5">#REF!</definedName>
    <definedName name="CRIT6">#REF!</definedName>
    <definedName name="CRIT7" localSheetId="5">#REF!</definedName>
    <definedName name="CRIT7">#REF!</definedName>
    <definedName name="CRIT8" localSheetId="5">#REF!</definedName>
    <definedName name="CRIT8">#REF!</definedName>
    <definedName name="CRIT9" localSheetId="5">#REF!</definedName>
    <definedName name="CRIT9">#REF!</definedName>
    <definedName name="CRITINST" localSheetId="5">#REF!</definedName>
    <definedName name="CRITINST">#REF!</definedName>
    <definedName name="CRITPURC" localSheetId="5">#REF!</definedName>
    <definedName name="CRITPURC">#REF!</definedName>
    <definedName name="CRS" localSheetId="5">#REF!</definedName>
    <definedName name="CRS">#REF!</definedName>
    <definedName name="CS" localSheetId="5">#REF!</definedName>
    <definedName name="CS">#REF!</definedName>
    <definedName name="CS_10" localSheetId="5">#REF!</definedName>
    <definedName name="CS_10">#REF!</definedName>
    <definedName name="CS_100" localSheetId="5">#REF!</definedName>
    <definedName name="CS_100">#REF!</definedName>
    <definedName name="CS_10S" localSheetId="5">#REF!</definedName>
    <definedName name="CS_10S">#REF!</definedName>
    <definedName name="CS_120" localSheetId="5">#REF!</definedName>
    <definedName name="CS_120">#REF!</definedName>
    <definedName name="CS_140" localSheetId="5">#REF!</definedName>
    <definedName name="CS_140">#REF!</definedName>
    <definedName name="CS_160" localSheetId="5">#REF!</definedName>
    <definedName name="CS_160">#REF!</definedName>
    <definedName name="CS_20" localSheetId="5">#REF!</definedName>
    <definedName name="CS_20">#REF!</definedName>
    <definedName name="CS_30" localSheetId="5">#REF!</definedName>
    <definedName name="CS_30">#REF!</definedName>
    <definedName name="CS_40" localSheetId="5">#REF!</definedName>
    <definedName name="CS_40">#REF!</definedName>
    <definedName name="CS_40S" localSheetId="5">#REF!</definedName>
    <definedName name="CS_40S">#REF!</definedName>
    <definedName name="CS_5S" localSheetId="5">#REF!</definedName>
    <definedName name="CS_5S">#REF!</definedName>
    <definedName name="CS_60" localSheetId="5">#REF!</definedName>
    <definedName name="CS_60">#REF!</definedName>
    <definedName name="CS_80" localSheetId="5">#REF!</definedName>
    <definedName name="CS_80">#REF!</definedName>
    <definedName name="CS_80S" localSheetId="5">#REF!</definedName>
    <definedName name="CS_80S">#REF!</definedName>
    <definedName name="CS_STD" localSheetId="5">#REF!</definedName>
    <definedName name="CS_STD">#REF!</definedName>
    <definedName name="CS_XS" localSheetId="5">#REF!</definedName>
    <definedName name="CS_XS">#REF!</definedName>
    <definedName name="CS_XXS" localSheetId="5">#REF!</definedName>
    <definedName name="CS_XXS">#REF!</definedName>
    <definedName name="csd3p" localSheetId="5">#REF!</definedName>
    <definedName name="csd3p">#REF!</definedName>
    <definedName name="csddg1p" localSheetId="5">#REF!</definedName>
    <definedName name="csddg1p">#REF!</definedName>
    <definedName name="csddt1p" localSheetId="5">#REF!</definedName>
    <definedName name="csddt1p">#REF!</definedName>
    <definedName name="csht3p" localSheetId="5">#REF!</definedName>
    <definedName name="csht3p">#REF!</definedName>
    <definedName name="CT" localSheetId="5">#REF!</definedName>
    <definedName name="CT">#REF!</definedName>
    <definedName name="CT_KSTK" localSheetId="5">#REF!</definedName>
    <definedName name="CT_KSTK">#REF!</definedName>
    <definedName name="CT0.4" localSheetId="5">#REF!</definedName>
    <definedName name="CT0.4">#REF!</definedName>
    <definedName name="CTCT" localSheetId="5">#REF!</definedName>
    <definedName name="CTCT">#REF!</definedName>
    <definedName name="CTGT2" localSheetId="5">#REF!</definedName>
    <definedName name="CTGT2">#REF!</definedName>
    <definedName name="CTGT3" localSheetId="5">#REF!</definedName>
    <definedName name="CTGT3">#REF!</definedName>
    <definedName name="CTGT4" localSheetId="5">#REF!</definedName>
    <definedName name="CTGT4">#REF!</definedName>
    <definedName name="CTGT5" localSheetId="5">#REF!</definedName>
    <definedName name="CTGT5">#REF!</definedName>
    <definedName name="ctiep" localSheetId="5">#REF!</definedName>
    <definedName name="ctiep">#REF!</definedName>
    <definedName name="CU_LY" localSheetId="5">#REF!</definedName>
    <definedName name="CU_LY">#REF!</definedName>
    <definedName name="cun" localSheetId="5">#REF!</definedName>
    <definedName name="cun">#REF!</definedName>
    <definedName name="cuoc_vc" localSheetId="5">#REF!</definedName>
    <definedName name="cuoc_vc">#REF!</definedName>
    <definedName name="cuoc89" localSheetId="5">#REF!</definedName>
    <definedName name="cuoc89">#REF!</definedName>
    <definedName name="CURRENCY" localSheetId="5">#REF!</definedName>
    <definedName name="CURRENCY">#REF!</definedName>
    <definedName name="CX" localSheetId="5">#REF!</definedName>
    <definedName name="CX">#REF!</definedName>
    <definedName name="D_7101A_B" localSheetId="5">#REF!</definedName>
    <definedName name="D_7101A_B">#REF!</definedName>
    <definedName name="D_L" localSheetId="5">#REF!</definedName>
    <definedName name="D_L">#REF!</definedName>
    <definedName name="da" localSheetId="5">#REF!</definedName>
    <definedName name="da">#REF!</definedName>
    <definedName name="dah" localSheetId="5">#REF!</definedName>
    <definedName name="dah">#REF!</definedName>
    <definedName name="dahoc" localSheetId="5">#REF!</definedName>
    <definedName name="dahoc">#REF!</definedName>
    <definedName name="DAKT" localSheetId="5">#REF!</definedName>
    <definedName name="DAKT">#REF!</definedName>
    <definedName name="dam">78000</definedName>
    <definedName name="dao" localSheetId="6">#REF!</definedName>
    <definedName name="dao" localSheetId="5">#REF!</definedName>
    <definedName name="dao" localSheetId="3">#REF!</definedName>
    <definedName name="dao">#REF!</definedName>
    <definedName name="DAO_DAT" localSheetId="5">#REF!</definedName>
    <definedName name="DAO_DAT">#REF!</definedName>
    <definedName name="dap" localSheetId="5">#REF!</definedName>
    <definedName name="dap">#REF!</definedName>
    <definedName name="DAT" localSheetId="5">#REF!</definedName>
    <definedName name="DAT">#REF!</definedName>
    <definedName name="data" localSheetId="5">#REF!</definedName>
    <definedName name="data">#REF!</definedName>
    <definedName name="data1" localSheetId="5" hidden="1">#REF!</definedName>
    <definedName name="data1" hidden="1">#REF!</definedName>
    <definedName name="Data11" localSheetId="5">#REF!</definedName>
    <definedName name="Data11">#REF!</definedName>
    <definedName name="data2" localSheetId="5" hidden="1">#REF!</definedName>
    <definedName name="data2" hidden="1">#REF!</definedName>
    <definedName name="data3" localSheetId="5" hidden="1">#REF!</definedName>
    <definedName name="data3" hidden="1">#REF!</definedName>
    <definedName name="Data41" localSheetId="5">#REF!</definedName>
    <definedName name="Data41">#REF!</definedName>
    <definedName name="_xlnm.Database" localSheetId="5">#REF!</definedName>
    <definedName name="_xlnm.Database">#REF!</definedName>
    <definedName name="DBASE" localSheetId="5">#REF!</definedName>
    <definedName name="DBASE">#REF!</definedName>
    <definedName name="DBT" localSheetId="5">#REF!</definedName>
    <definedName name="DBT">#REF!</definedName>
    <definedName name="DÇm_33" localSheetId="5">#REF!</definedName>
    <definedName name="DÇm_33">#REF!</definedName>
    <definedName name="DD" localSheetId="5">#REF!</definedName>
    <definedName name="DD">#REF!</definedName>
    <definedName name="den_bu" localSheetId="5">#REF!</definedName>
    <definedName name="den_bu">#REF!</definedName>
    <definedName name="denbu" localSheetId="5">#REF!</definedName>
    <definedName name="denbu">#REF!</definedName>
    <definedName name="Det32x3" localSheetId="5">#REF!</definedName>
    <definedName name="Det32x3">#REF!</definedName>
    <definedName name="Det35x3" localSheetId="5">#REF!</definedName>
    <definedName name="Det35x3">#REF!</definedName>
    <definedName name="Det40x4" localSheetId="5">#REF!</definedName>
    <definedName name="Det40x4">#REF!</definedName>
    <definedName name="Det50x5" localSheetId="5">#REF!</definedName>
    <definedName name="Det50x5">#REF!</definedName>
    <definedName name="Det63x6" localSheetId="5">#REF!</definedName>
    <definedName name="Det63x6">#REF!</definedName>
    <definedName name="Det75x6" localSheetId="5">#REF!</definedName>
    <definedName name="Det75x6">#REF!</definedName>
    <definedName name="df" localSheetId="5">#REF!</definedName>
    <definedName name="df">#REF!</definedName>
    <definedName name="DGCTI592" localSheetId="5">#REF!</definedName>
    <definedName name="DGCTI592">#REF!</definedName>
    <definedName name="DGHSDT" localSheetId="5">#REF!</definedName>
    <definedName name="DGHSDT">#REF!</definedName>
    <definedName name="dgnc" localSheetId="5">#REF!</definedName>
    <definedName name="dgnc">#REF!</definedName>
    <definedName name="dgvl" localSheetId="5">#REF!</definedName>
    <definedName name="dgvl">#REF!</definedName>
    <definedName name="dhoc" localSheetId="5">#REF!</definedName>
    <definedName name="dhoc">#REF!</definedName>
    <definedName name="dhom" localSheetId="5">#REF!</definedName>
    <definedName name="dhom">#REF!</definedName>
    <definedName name="dinh2" localSheetId="5">#REF!</definedName>
    <definedName name="dinh2">#REF!</definedName>
    <definedName name="Dinhmuc" localSheetId="5">#REF!</definedName>
    <definedName name="Dinhmuc">#REF!</definedName>
    <definedName name="Discount" localSheetId="5" hidden="1">#REF!</definedName>
    <definedName name="Discount" hidden="1">#REF!</definedName>
    <definedName name="display_area_2" localSheetId="5" hidden="1">#REF!</definedName>
    <definedName name="display_area_2" hidden="1">#REF!</definedName>
    <definedName name="DLC" localSheetId="5">#REF!</definedName>
    <definedName name="DLC">#REF!</definedName>
    <definedName name="DM" localSheetId="5">#REF!</definedName>
    <definedName name="DM">#REF!</definedName>
    <definedName name="DMTK" localSheetId="5">#REF!</definedName>
    <definedName name="DMTK">#REF!</definedName>
    <definedName name="DN" localSheetId="5">#REF!</definedName>
    <definedName name="DN">#REF!</definedName>
    <definedName name="DÑt45x4" localSheetId="5">#REF!</definedName>
    <definedName name="DÑt45x4">#REF!</definedName>
    <definedName name="DoanI_2" localSheetId="5">#REF!</definedName>
    <definedName name="DoanI_2">#REF!</definedName>
    <definedName name="DoanII_2" localSheetId="5">#REF!</definedName>
    <definedName name="DoanII_2">#REF!</definedName>
    <definedName name="Document_array" localSheetId="6">{"QL 32 -TBGTI.xls","Sheet1"}</definedName>
    <definedName name="Document_array" localSheetId="5">{"QL 32 -TBGTI.xls","Sheet1"}</definedName>
    <definedName name="Document_array" localSheetId="3">{"QL 32 -TBGTI.xls","Sheet1"}</definedName>
    <definedName name="Document_array">{"QL 32 -TBGTI.xls","Sheet1"}</definedName>
    <definedName name="Documents_array" localSheetId="6">#REF!</definedName>
    <definedName name="Documents_array" localSheetId="5">#REF!</definedName>
    <definedName name="Documents_array" localSheetId="3">#REF!</definedName>
    <definedName name="Documents_array">#REF!</definedName>
    <definedName name="Dongia" localSheetId="6">#REF!</definedName>
    <definedName name="Dongia" localSheetId="5">#REF!</definedName>
    <definedName name="Dongia" localSheetId="3">#REF!</definedName>
    <definedName name="Dongia">#REF!</definedName>
    <definedName name="ds" localSheetId="6">#REF!</definedName>
    <definedName name="ds" localSheetId="5">#REF!</definedName>
    <definedName name="ds" localSheetId="3">#REF!</definedName>
    <definedName name="ds">#REF!</definedName>
    <definedName name="ds1pnc" localSheetId="5">#REF!</definedName>
    <definedName name="ds1pnc">#REF!</definedName>
    <definedName name="ds1pvl" localSheetId="5">#REF!</definedName>
    <definedName name="ds1pvl">#REF!</definedName>
    <definedName name="ds3pnc" localSheetId="5">#REF!</definedName>
    <definedName name="ds3pnc">#REF!</definedName>
    <definedName name="ds3pvl" localSheetId="5">#REF!</definedName>
    <definedName name="ds3pvl">#REF!</definedName>
    <definedName name="DSUMDATA" localSheetId="5">#REF!</definedName>
    <definedName name="DSUMDATA">#REF!</definedName>
    <definedName name="DTKS" localSheetId="5">#REF!</definedName>
    <definedName name="DTKS">#REF!</definedName>
    <definedName name="DuongLoai1" localSheetId="5">#REF!</definedName>
    <definedName name="DuongLoai1">#REF!</definedName>
    <definedName name="DuongLoai2" localSheetId="5">#REF!</definedName>
    <definedName name="DuongLoai2">#REF!</definedName>
    <definedName name="DuongLoai3" localSheetId="5">#REF!</definedName>
    <definedName name="DuongLoai3">#REF!</definedName>
    <definedName name="DuongLoai4" localSheetId="5">#REF!</definedName>
    <definedName name="DuongLoai4">#REF!</definedName>
    <definedName name="DuongLoai5" localSheetId="5">#REF!</definedName>
    <definedName name="DuongLoai5">#REF!</definedName>
    <definedName name="DUT" localSheetId="5">#REF!</definedName>
    <definedName name="DUT">#REF!</definedName>
    <definedName name="DutoanDongmo" localSheetId="5">#REF!</definedName>
    <definedName name="DutoanDongmo">#REF!</definedName>
    <definedName name="Eb" localSheetId="5">#REF!</definedName>
    <definedName name="Eb">#REF!</definedName>
    <definedName name="Ebdam" localSheetId="5">#REF!</definedName>
    <definedName name="Ebdam">#REF!</definedName>
    <definedName name="Ecot1" localSheetId="5">#REF!</definedName>
    <definedName name="Ecot1">#REF!</definedName>
    <definedName name="EDR" localSheetId="5">#REF!</definedName>
    <definedName name="EDR">#REF!</definedName>
    <definedName name="Email" localSheetId="5">#REF!</definedName>
    <definedName name="Email">#REF!</definedName>
    <definedName name="emb" localSheetId="5">#REF!</definedName>
    <definedName name="emb">#REF!</definedName>
    <definedName name="end" localSheetId="5">#REF!</definedName>
    <definedName name="end">#REF!</definedName>
    <definedName name="End_1" localSheetId="5">#REF!</definedName>
    <definedName name="End_1">#REF!</definedName>
    <definedName name="End_10" localSheetId="5">#REF!</definedName>
    <definedName name="End_10">#REF!</definedName>
    <definedName name="End_11" localSheetId="5">#REF!</definedName>
    <definedName name="End_11">#REF!</definedName>
    <definedName name="End_12" localSheetId="5">#REF!</definedName>
    <definedName name="End_12">#REF!</definedName>
    <definedName name="End_13" localSheetId="5">#REF!</definedName>
    <definedName name="End_13">#REF!</definedName>
    <definedName name="End_2" localSheetId="5">#REF!</definedName>
    <definedName name="End_2">#REF!</definedName>
    <definedName name="End_3" localSheetId="5">#REF!</definedName>
    <definedName name="End_3">#REF!</definedName>
    <definedName name="End_4" localSheetId="5">#REF!</definedName>
    <definedName name="End_4">#REF!</definedName>
    <definedName name="End_5" localSheetId="5">#REF!</definedName>
    <definedName name="End_5">#REF!</definedName>
    <definedName name="End_6" localSheetId="5">#REF!</definedName>
    <definedName name="End_6">#REF!</definedName>
    <definedName name="End_7" localSheetId="5">#REF!</definedName>
    <definedName name="End_7">#REF!</definedName>
    <definedName name="End_8" localSheetId="5">#REF!</definedName>
    <definedName name="End_8">#REF!</definedName>
    <definedName name="End_9" localSheetId="5">#REF!</definedName>
    <definedName name="End_9">#REF!</definedName>
    <definedName name="EQI" localSheetId="5">#REF!</definedName>
    <definedName name="EQI">#REF!</definedName>
    <definedName name="EVNB" localSheetId="5">#REF!</definedName>
    <definedName name="EVNB">#REF!</definedName>
    <definedName name="ex" localSheetId="5">#REF!</definedName>
    <definedName name="ex">#REF!</definedName>
    <definedName name="f" localSheetId="5">#REF!</definedName>
    <definedName name="f">#REF!</definedName>
    <definedName name="f92F56" localSheetId="5">#REF!</definedName>
    <definedName name="f92F56">#REF!</definedName>
    <definedName name="FACTOR" localSheetId="5">#REF!</definedName>
    <definedName name="FACTOR">#REF!</definedName>
    <definedName name="Fax" localSheetId="5">#REF!</definedName>
    <definedName name="Fax">#REF!</definedName>
    <definedName name="fbsdggdsf" localSheetId="6">{"DZ-TDTB2.XLS","Dcksat.xls"}</definedName>
    <definedName name="fbsdggdsf" localSheetId="5">{"DZ-TDTB2.XLS","Dcksat.xls"}</definedName>
    <definedName name="fbsdggdsf" localSheetId="3">{"DZ-TDTB2.XLS","Dcksat.xls"}</definedName>
    <definedName name="fbsdggdsf">{"DZ-TDTB2.XLS","Dcksat.xls"}</definedName>
    <definedName name="FCode" localSheetId="6" hidden="1">#REF!</definedName>
    <definedName name="FCode" localSheetId="5" hidden="1">#REF!</definedName>
    <definedName name="FCode" localSheetId="3" hidden="1">#REF!</definedName>
    <definedName name="FCode" hidden="1">#REF!</definedName>
    <definedName name="FDR" localSheetId="6">#REF!</definedName>
    <definedName name="FDR" localSheetId="5">#REF!</definedName>
    <definedName name="FDR" localSheetId="3">#REF!</definedName>
    <definedName name="FDR">#REF!</definedName>
    <definedName name="fff" localSheetId="6" hidden="1">{"'Sheet1'!$L$16"}</definedName>
    <definedName name="fff" localSheetId="5" hidden="1">{"'Sheet1'!$L$16"}</definedName>
    <definedName name="fff" localSheetId="3" hidden="1">{"'Sheet1'!$L$16"}</definedName>
    <definedName name="fff" hidden="1">{"'Sheet1'!$L$16"}</definedName>
    <definedName name="fuji" localSheetId="5">#REF!</definedName>
    <definedName name="fuji">#REF!</definedName>
    <definedName name="g" localSheetId="6" hidden="1">{"'Sheet1'!$L$16"}</definedName>
    <definedName name="g" localSheetId="5" hidden="1">{"'Sheet1'!$L$16"}</definedName>
    <definedName name="g" localSheetId="3" hidden="1">{"'Sheet1'!$L$16"}</definedName>
    <definedName name="g" hidden="1">{"'Sheet1'!$L$16"}</definedName>
    <definedName name="G_ME" localSheetId="5">#REF!</definedName>
    <definedName name="G_ME">#REF!</definedName>
    <definedName name="gach" localSheetId="5">#REF!</definedName>
    <definedName name="gach">#REF!</definedName>
    <definedName name="GAHT" localSheetId="5">#REF!</definedName>
    <definedName name="GAHT">#REF!</definedName>
    <definedName name="gama" localSheetId="5">#REF!</definedName>
    <definedName name="gama">#REF!</definedName>
    <definedName name="Gamadam" localSheetId="5">#REF!</definedName>
    <definedName name="Gamadam">#REF!</definedName>
    <definedName name="GC_DN" localSheetId="5">#REF!</definedName>
    <definedName name="GC_DN">#REF!</definedName>
    <definedName name="GC_HT" localSheetId="5">#REF!</definedName>
    <definedName name="GC_HT">#REF!</definedName>
    <definedName name="GC_TD" localSheetId="5">#REF!</definedName>
    <definedName name="GC_TD">#REF!</definedName>
    <definedName name="geo" localSheetId="5">#REF!</definedName>
    <definedName name="geo">#REF!</definedName>
    <definedName name="ghip" localSheetId="5">#REF!</definedName>
    <definedName name="ghip">#REF!</definedName>
    <definedName name="gia" localSheetId="5">#REF!</definedName>
    <definedName name="gia">#REF!</definedName>
    <definedName name="gia_tien" localSheetId="5">#REF!</definedName>
    <definedName name="gia_tien">#REF!</definedName>
    <definedName name="gia_tien_BTN" localSheetId="5">#REF!</definedName>
    <definedName name="gia_tien_BTN">#REF!</definedName>
    <definedName name="Giocong" localSheetId="5">#REF!</definedName>
    <definedName name="Giocong">#REF!</definedName>
    <definedName name="gl3p" localSheetId="5">#REF!</definedName>
    <definedName name="gl3p">#REF!</definedName>
    <definedName name="Goc32x3" localSheetId="5">#REF!</definedName>
    <definedName name="Goc32x3">#REF!</definedName>
    <definedName name="Goc35x3" localSheetId="5">#REF!</definedName>
    <definedName name="Goc35x3">#REF!</definedName>
    <definedName name="Goc40x4" localSheetId="5">#REF!</definedName>
    <definedName name="Goc40x4">#REF!</definedName>
    <definedName name="Goc45x4" localSheetId="5">#REF!</definedName>
    <definedName name="Goc45x4">#REF!</definedName>
    <definedName name="Goc50x5" localSheetId="5">#REF!</definedName>
    <definedName name="Goc50x5">#REF!</definedName>
    <definedName name="Goc63x6" localSheetId="5">#REF!</definedName>
    <definedName name="Goc63x6">#REF!</definedName>
    <definedName name="Goc75x6" localSheetId="5">#REF!</definedName>
    <definedName name="Goc75x6">#REF!</definedName>
    <definedName name="govan" localSheetId="5">#REF!</definedName>
    <definedName name="govan">#REF!</definedName>
    <definedName name="Gtb" localSheetId="5">#REF!</definedName>
    <definedName name="Gtb">#REF!</definedName>
    <definedName name="gtbtt" localSheetId="5">#REF!</definedName>
    <definedName name="gtbtt">#REF!</definedName>
    <definedName name="GTXL" localSheetId="5">#REF!</definedName>
    <definedName name="GTXL">#REF!</definedName>
    <definedName name="gvan" localSheetId="5">#REF!</definedName>
    <definedName name="gvan">#REF!</definedName>
    <definedName name="Gxl" localSheetId="5">#REF!</definedName>
    <definedName name="Gxl">#REF!</definedName>
    <definedName name="gxltt" localSheetId="5">#REF!</definedName>
    <definedName name="gxltt">#REF!</definedName>
    <definedName name="h18x" localSheetId="5">#REF!</definedName>
    <definedName name="h18x">#REF!</definedName>
    <definedName name="h30x" localSheetId="5">#REF!</definedName>
    <definedName name="h30x">#REF!</definedName>
    <definedName name="HBC" localSheetId="5">#REF!</definedName>
    <definedName name="HBC">#REF!</definedName>
    <definedName name="HBL" localSheetId="5">#REF!</definedName>
    <definedName name="HBL">#REF!</definedName>
    <definedName name="HCPH" localSheetId="5">#REF!</definedName>
    <definedName name="HCPH">#REF!</definedName>
    <definedName name="HCS" localSheetId="5">#REF!</definedName>
    <definedName name="HCS">#REF!</definedName>
    <definedName name="HCU" localSheetId="5">#REF!</definedName>
    <definedName name="HCU">#REF!</definedName>
    <definedName name="HDC" localSheetId="5">#REF!</definedName>
    <definedName name="HDC">#REF!</definedName>
    <definedName name="HDU" localSheetId="5">#REF!</definedName>
    <definedName name="HDU">#REF!</definedName>
    <definedName name="Heä_soá_laép_xaø_H">1.7</definedName>
    <definedName name="heä_soá_sình_laày" localSheetId="6">#REF!</definedName>
    <definedName name="heä_soá_sình_laày" localSheetId="5">#REF!</definedName>
    <definedName name="heä_soá_sình_laày" localSheetId="3">#REF!</definedName>
    <definedName name="heä_soá_sình_laày">#REF!</definedName>
    <definedName name="Hello" localSheetId="6">#REF!</definedName>
    <definedName name="Hello" localSheetId="5">#REF!</definedName>
    <definedName name="Hello" localSheetId="3">#REF!</definedName>
    <definedName name="Hello">#REF!</definedName>
    <definedName name="HHcat" localSheetId="6">#REF!</definedName>
    <definedName name="HHcat" localSheetId="5">#REF!</definedName>
    <definedName name="HHcat" localSheetId="3">#REF!</definedName>
    <definedName name="HHcat">#REF!</definedName>
    <definedName name="HHda" localSheetId="5">#REF!</definedName>
    <definedName name="HHda">#REF!</definedName>
    <definedName name="HHIC" localSheetId="5">#REF!</definedName>
    <definedName name="HHIC">#REF!</definedName>
    <definedName name="HHT" localSheetId="5">#REF!</definedName>
    <definedName name="HHT">#REF!</definedName>
    <definedName name="HiddenRows" localSheetId="5" hidden="1">#REF!</definedName>
    <definedName name="HiddenRows" hidden="1">#REF!</definedName>
    <definedName name="hien" localSheetId="5">#REF!</definedName>
    <definedName name="hien">#REF!</definedName>
    <definedName name="HKE" localSheetId="5">#REF!</definedName>
    <definedName name="HKE">#REF!</definedName>
    <definedName name="HKL" localSheetId="5">#REF!</definedName>
    <definedName name="HKL">#REF!</definedName>
    <definedName name="HKLHI" localSheetId="5">#REF!</definedName>
    <definedName name="HKLHI">#REF!</definedName>
    <definedName name="HKLL" localSheetId="5">#REF!</definedName>
    <definedName name="HKLL">#REF!</definedName>
    <definedName name="HKLLLO" localSheetId="5">#REF!</definedName>
    <definedName name="HKLLLO">#REF!</definedName>
    <definedName name="HLC" localSheetId="5">#REF!</definedName>
    <definedName name="HLC">#REF!</definedName>
    <definedName name="HLIC" localSheetId="5">#REF!</definedName>
    <definedName name="HLIC">#REF!</definedName>
    <definedName name="HLU" localSheetId="5">#REF!</definedName>
    <definedName name="HLU">#REF!</definedName>
    <definedName name="Hoa" localSheetId="5">#REF!</definedName>
    <definedName name="Hoa">#REF!</definedName>
    <definedName name="hoc">55000</definedName>
    <definedName name="HOME_MANP" localSheetId="6">#REF!</definedName>
    <definedName name="HOME_MANP" localSheetId="5">#REF!</definedName>
    <definedName name="HOME_MANP" localSheetId="3">#REF!</definedName>
    <definedName name="HOME_MANP">#REF!</definedName>
    <definedName name="HOMEOFFICE_COST" localSheetId="6">#REF!</definedName>
    <definedName name="HOMEOFFICE_COST" localSheetId="5">#REF!</definedName>
    <definedName name="HOMEOFFICE_COST" localSheetId="3">#REF!</definedName>
    <definedName name="HOMEOFFICE_COST">#REF!</definedName>
    <definedName name="HR" localSheetId="6">#REF!</definedName>
    <definedName name="HR" localSheetId="5">#REF!</definedName>
    <definedName name="HR" localSheetId="3">#REF!</definedName>
    <definedName name="HR">#REF!</definedName>
    <definedName name="HRC" localSheetId="5">#REF!</definedName>
    <definedName name="HRC">#REF!</definedName>
    <definedName name="HSCT3">0.1</definedName>
    <definedName name="hsd" localSheetId="6">#REF!</definedName>
    <definedName name="hsd" localSheetId="5">#REF!</definedName>
    <definedName name="hsd" localSheetId="3">#REF!</definedName>
    <definedName name="hsd">#REF!</definedName>
    <definedName name="hsdc" localSheetId="6">#REF!</definedName>
    <definedName name="hsdc" localSheetId="5">#REF!</definedName>
    <definedName name="hsdc" localSheetId="3">#REF!</definedName>
    <definedName name="hsdc">#REF!</definedName>
    <definedName name="hsdc1" localSheetId="6">#REF!</definedName>
    <definedName name="hsdc1" localSheetId="5">#REF!</definedName>
    <definedName name="hsdc1" localSheetId="3">#REF!</definedName>
    <definedName name="hsdc1">#REF!</definedName>
    <definedName name="HSDN">2.5</definedName>
    <definedName name="HSHH" localSheetId="5">#REF!</definedName>
    <definedName name="HSHH">#REF!</definedName>
    <definedName name="HSHHUT" localSheetId="5">#REF!</definedName>
    <definedName name="HSHHUT">#REF!</definedName>
    <definedName name="hsk" localSheetId="5">#REF!</definedName>
    <definedName name="hsk">#REF!</definedName>
    <definedName name="hsm" localSheetId="5">#REF!</definedName>
    <definedName name="hsm">#REF!</definedName>
    <definedName name="HSMTC" localSheetId="5">#REF!</definedName>
    <definedName name="HSMTC">#REF!</definedName>
    <definedName name="HSSL" localSheetId="5">#REF!</definedName>
    <definedName name="HSSL">#REF!</definedName>
    <definedName name="hßm4" localSheetId="5">#REF!</definedName>
    <definedName name="hßm4">#REF!</definedName>
    <definedName name="hstb" localSheetId="5">#REF!</definedName>
    <definedName name="hstb">#REF!</definedName>
    <definedName name="hstdtk" localSheetId="5">#REF!</definedName>
    <definedName name="hstdtk">#REF!</definedName>
    <definedName name="hsthep" localSheetId="5">#REF!</definedName>
    <definedName name="hsthep">#REF!</definedName>
    <definedName name="HSVC1" localSheetId="5">#REF!</definedName>
    <definedName name="HSVC1">#REF!</definedName>
    <definedName name="HSVC2" localSheetId="5">#REF!</definedName>
    <definedName name="HSVC2">#REF!</definedName>
    <definedName name="HSVC3" localSheetId="5">#REF!</definedName>
    <definedName name="HSVC3">#REF!</definedName>
    <definedName name="hsvl" localSheetId="5">#REF!</definedName>
    <definedName name="hsvl">#REF!</definedName>
    <definedName name="HTML_CodePage" hidden="1">950</definedName>
    <definedName name="HTML_Control" localSheetId="6" hidden="1">{"'Sheet1'!$L$16"}</definedName>
    <definedName name="HTML_Control" localSheetId="5"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6">#REF!</definedName>
    <definedName name="HTNC" localSheetId="5">#REF!</definedName>
    <definedName name="HTNC" localSheetId="3">#REF!</definedName>
    <definedName name="HTNC">#REF!</definedName>
    <definedName name="HTS" localSheetId="6">#REF!</definedName>
    <definedName name="HTS" localSheetId="5">#REF!</definedName>
    <definedName name="HTS" localSheetId="3">#REF!</definedName>
    <definedName name="HTS">#REF!</definedName>
    <definedName name="HTU" localSheetId="6">#REF!</definedName>
    <definedName name="HTU" localSheetId="5">#REF!</definedName>
    <definedName name="HTU" localSheetId="3">#REF!</definedName>
    <definedName name="HTU">#REF!</definedName>
    <definedName name="HTVL" localSheetId="5">#REF!</definedName>
    <definedName name="HTVL">#REF!</definedName>
    <definedName name="huy" localSheetId="6" hidden="1">{"'Sheet1'!$L$16"}</definedName>
    <definedName name="huy" localSheetId="5" hidden="1">{"'Sheet1'!$L$16"}</definedName>
    <definedName name="huy" localSheetId="3" hidden="1">{"'Sheet1'!$L$16"}</definedName>
    <definedName name="huy" hidden="1">{"'Sheet1'!$L$16"}</definedName>
    <definedName name="HV" localSheetId="5">#REF!</definedName>
    <definedName name="HV">#REF!</definedName>
    <definedName name="HVBC" localSheetId="5">#REF!</definedName>
    <definedName name="HVBC">#REF!</definedName>
    <definedName name="HVC" localSheetId="5">#REF!</definedName>
    <definedName name="HVC">#REF!</definedName>
    <definedName name="HVL" localSheetId="5">#REF!</definedName>
    <definedName name="HVL">#REF!</definedName>
    <definedName name="HVP" localSheetId="5">#REF!</definedName>
    <definedName name="HVP">#REF!</definedName>
    <definedName name="I" localSheetId="5">#REF!</definedName>
    <definedName name="I">#REF!</definedName>
    <definedName name="IDLAB_COST" localSheetId="5">#REF!</definedName>
    <definedName name="IDLAB_COST">#REF!</definedName>
    <definedName name="IND_LAB" localSheetId="5">#REF!</definedName>
    <definedName name="IND_LAB">#REF!</definedName>
    <definedName name="INDMANP" localSheetId="5">#REF!</definedName>
    <definedName name="INDMANP">#REF!</definedName>
    <definedName name="inputCosti" localSheetId="5">#REF!</definedName>
    <definedName name="inputCosti">#REF!</definedName>
    <definedName name="inputLf" localSheetId="5">#REF!</definedName>
    <definedName name="inputLf">#REF!</definedName>
    <definedName name="inputWTP" localSheetId="5">#REF!</definedName>
    <definedName name="inputWTP">#REF!</definedName>
    <definedName name="INT" localSheetId="5">#REF!</definedName>
    <definedName name="INT">#REF!</definedName>
    <definedName name="IWTP" localSheetId="5">#REF!</definedName>
    <definedName name="IWTP">#REF!</definedName>
    <definedName name="J.O" localSheetId="5">#REF!</definedName>
    <definedName name="J.O">#REF!</definedName>
    <definedName name="J.O_GT" localSheetId="5">#REF!</definedName>
    <definedName name="J.O_GT">#REF!</definedName>
    <definedName name="j356C8" localSheetId="5">#REF!</definedName>
    <definedName name="j356C8">#REF!</definedName>
    <definedName name="k" localSheetId="5">#REF!</definedName>
    <definedName name="k">#REF!</definedName>
    <definedName name="K_L" localSheetId="5">#REF!</definedName>
    <definedName name="K_L">#REF!</definedName>
    <definedName name="kcong" localSheetId="5">#REF!</definedName>
    <definedName name="kcong">#REF!</definedName>
    <definedName name="khac">2</definedName>
    <definedName name="khanang" localSheetId="6">#REF!</definedName>
    <definedName name="khanang" localSheetId="5">#REF!</definedName>
    <definedName name="khanang" localSheetId="3">#REF!</definedName>
    <definedName name="khanang">#REF!</definedName>
    <definedName name="khong" localSheetId="6">#REF!</definedName>
    <definedName name="khong" localSheetId="5">#REF!</definedName>
    <definedName name="khong" localSheetId="3">#REF!</definedName>
    <definedName name="khong">#REF!</definedName>
    <definedName name="Kiem_tra_trung_ten" localSheetId="6">#REF!</definedName>
    <definedName name="Kiem_tra_trung_ten" localSheetId="5">#REF!</definedName>
    <definedName name="Kiem_tra_trung_ten" localSheetId="3">#REF!</definedName>
    <definedName name="Kiem_tra_trung_ten">#REF!</definedName>
    <definedName name="kkk" localSheetId="5">#REF!</definedName>
    <definedName name="kkk">#REF!</definedName>
    <definedName name="kl" localSheetId="5">#REF!</definedName>
    <definedName name="kl">#REF!</definedName>
    <definedName name="kl_ME" localSheetId="5">#REF!</definedName>
    <definedName name="kl_ME">#REF!</definedName>
    <definedName name="KLC" localSheetId="5">#REF!</definedName>
    <definedName name="KLC">#REF!</definedName>
    <definedName name="kp1ph" localSheetId="5">#REF!</definedName>
    <definedName name="kp1ph">#REF!</definedName>
    <definedName name="KSTK" localSheetId="5">#REF!</definedName>
    <definedName name="KSTK">#REF!</definedName>
    <definedName name="Kte" localSheetId="5">#REF!</definedName>
    <definedName name="Kte">#REF!</definedName>
    <definedName name="l" localSheetId="5">#REF!</definedName>
    <definedName name="l">#REF!</definedName>
    <definedName name="lan" localSheetId="5">#REF!</definedName>
    <definedName name="lan">#REF!</definedName>
    <definedName name="Lcot" localSheetId="5">#REF!</definedName>
    <definedName name="Lcot">#REF!</definedName>
    <definedName name="Lmk" localSheetId="5">#REF!</definedName>
    <definedName name="Lmk">#REF!</definedName>
    <definedName name="LN" localSheetId="5">#REF!</definedName>
    <definedName name="LN">#REF!</definedName>
    <definedName name="Lo" localSheetId="5">#REF!</definedName>
    <definedName name="Lo">#REF!</definedName>
    <definedName name="LRMC" localSheetId="5">#REF!</definedName>
    <definedName name="LRMC">#REF!</definedName>
    <definedName name="M0.4" localSheetId="5">#REF!</definedName>
    <definedName name="M0.4">#REF!</definedName>
    <definedName name="M12ba3p" localSheetId="5">#REF!</definedName>
    <definedName name="M12ba3p">#REF!</definedName>
    <definedName name="M12bb1p" localSheetId="5">#REF!</definedName>
    <definedName name="M12bb1p">#REF!</definedName>
    <definedName name="M12cbnc" localSheetId="5">#REF!</definedName>
    <definedName name="M12cbnc">#REF!</definedName>
    <definedName name="M12cbvl" localSheetId="5">#REF!</definedName>
    <definedName name="M12cbvl">#REF!</definedName>
    <definedName name="M14bb1p" localSheetId="5">#REF!</definedName>
    <definedName name="M14bb1p">#REF!</definedName>
    <definedName name="m8aanc" localSheetId="5">#REF!</definedName>
    <definedName name="m8aanc">#REF!</definedName>
    <definedName name="m8aavl" localSheetId="5">#REF!</definedName>
    <definedName name="m8aavl">#REF!</definedName>
    <definedName name="Ma3pnc" localSheetId="5">#REF!</definedName>
    <definedName name="Ma3pnc">#REF!</definedName>
    <definedName name="Ma3pvl" localSheetId="5">#REF!</definedName>
    <definedName name="Ma3pvl">#REF!</definedName>
    <definedName name="Maa3pnc" localSheetId="5">#REF!</definedName>
    <definedName name="Maa3pnc">#REF!</definedName>
    <definedName name="Maa3pvl" localSheetId="5">#REF!</definedName>
    <definedName name="Maa3pvl">#REF!</definedName>
    <definedName name="macbt" localSheetId="5">#REF!</definedName>
    <definedName name="macbt">#REF!</definedName>
    <definedName name="MAJ_CON_EQP" localSheetId="5">#REF!</definedName>
    <definedName name="MAJ_CON_EQP">#REF!</definedName>
    <definedName name="may" localSheetId="5">#REF!</definedName>
    <definedName name="may">#REF!</definedName>
    <definedName name="Mba1p" localSheetId="5">#REF!</definedName>
    <definedName name="Mba1p">#REF!</definedName>
    <definedName name="Mba3p" localSheetId="5">#REF!</definedName>
    <definedName name="Mba3p">#REF!</definedName>
    <definedName name="Mbb3p" localSheetId="5">#REF!</definedName>
    <definedName name="Mbb3p">#REF!</definedName>
    <definedName name="Mbn1p" localSheetId="5">#REF!</definedName>
    <definedName name="Mbn1p">#REF!</definedName>
    <definedName name="mc" localSheetId="5">#REF!</definedName>
    <definedName name="mc">#REF!</definedName>
    <definedName name="me" localSheetId="5">#REF!</definedName>
    <definedName name="me">#REF!</definedName>
    <definedName name="Mè_A1" localSheetId="5">#REF!</definedName>
    <definedName name="Mè_A1">#REF!</definedName>
    <definedName name="Mè_A2" localSheetId="5">#REF!</definedName>
    <definedName name="Mè_A2">#REF!</definedName>
    <definedName name="MG_A" localSheetId="5">#REF!</definedName>
    <definedName name="MG_A">#REF!</definedName>
    <definedName name="MN" localSheetId="5">#REF!</definedName>
    <definedName name="MN">#REF!</definedName>
    <definedName name="MTC" localSheetId="5">#REF!</definedName>
    <definedName name="MTC">#REF!</definedName>
    <definedName name="MTCLD" localSheetId="5">#REF!</definedName>
    <definedName name="MTCLD">#REF!</definedName>
    <definedName name="MTMAC12" localSheetId="5">#REF!</definedName>
    <definedName name="MTMAC12">#REF!</definedName>
    <definedName name="MTN" localSheetId="5">#REF!</definedName>
    <definedName name="MTN">#REF!</definedName>
    <definedName name="mtram" localSheetId="5">#REF!</definedName>
    <definedName name="mtram">#REF!</definedName>
    <definedName name="myle" localSheetId="5">#REF!</definedName>
    <definedName name="myle">#REF!</definedName>
    <definedName name="n" localSheetId="5" hidden="1">#REF!</definedName>
    <definedName name="n" hidden="1">#REF!</definedName>
    <definedName name="n1pig" localSheetId="5">#REF!</definedName>
    <definedName name="n1pig">#REF!</definedName>
    <definedName name="n1pind" localSheetId="5">#REF!</definedName>
    <definedName name="n1pind">#REF!</definedName>
    <definedName name="n1ping" localSheetId="5">#REF!</definedName>
    <definedName name="n1ping">#REF!</definedName>
    <definedName name="n1pint" localSheetId="5">#REF!</definedName>
    <definedName name="n1pint">#REF!</definedName>
    <definedName name="Name" localSheetId="5">#REF!</definedName>
    <definedName name="Name">#REF!</definedName>
    <definedName name="nc_btm10" localSheetId="5">#REF!</definedName>
    <definedName name="nc_btm10">#REF!</definedName>
    <definedName name="nc_btm100" localSheetId="5">#REF!</definedName>
    <definedName name="nc_btm100">#REF!</definedName>
    <definedName name="nc1p" localSheetId="5">#REF!</definedName>
    <definedName name="nc1p">#REF!</definedName>
    <definedName name="nc3p" localSheetId="5">#REF!</definedName>
    <definedName name="nc3p">#REF!</definedName>
    <definedName name="NCBD100" localSheetId="5">#REF!</definedName>
    <definedName name="NCBD100">#REF!</definedName>
    <definedName name="NCBD200" localSheetId="5">#REF!</definedName>
    <definedName name="NCBD200">#REF!</definedName>
    <definedName name="NCBD250" localSheetId="5">#REF!</definedName>
    <definedName name="NCBD250">#REF!</definedName>
    <definedName name="nccs" localSheetId="5">#REF!</definedName>
    <definedName name="nccs">#REF!</definedName>
    <definedName name="ncgff" localSheetId="5">#REF!</definedName>
    <definedName name="ncgff">#REF!</definedName>
    <definedName name="NCKT" localSheetId="5">#REF!</definedName>
    <definedName name="NCKT">#REF!</definedName>
    <definedName name="NCLD" localSheetId="5">#REF!</definedName>
    <definedName name="NCLD">#REF!</definedName>
    <definedName name="NCPP" localSheetId="5">#REF!</definedName>
    <definedName name="NCPP">#REF!</definedName>
    <definedName name="nctn" localSheetId="5">#REF!</definedName>
    <definedName name="nctn">#REF!</definedName>
    <definedName name="nctram" localSheetId="5">#REF!</definedName>
    <definedName name="nctram">#REF!</definedName>
    <definedName name="NCVC100" localSheetId="5">#REF!</definedName>
    <definedName name="NCVC100">#REF!</definedName>
    <definedName name="NCVC200" localSheetId="5">#REF!</definedName>
    <definedName name="NCVC200">#REF!</definedName>
    <definedName name="NCVC250" localSheetId="5">#REF!</definedName>
    <definedName name="NCVC250">#REF!</definedName>
    <definedName name="NCVC3P" localSheetId="5">#REF!</definedName>
    <definedName name="NCVC3P">#REF!</definedName>
    <definedName name="NET" localSheetId="5">#REF!</definedName>
    <definedName name="NET">#REF!</definedName>
    <definedName name="NET_1" localSheetId="5">#REF!</definedName>
    <definedName name="NET_1">#REF!</definedName>
    <definedName name="NET_ANA" localSheetId="5">#REF!</definedName>
    <definedName name="NET_ANA">#REF!</definedName>
    <definedName name="NET_ANA_1" localSheetId="5">#REF!</definedName>
    <definedName name="NET_ANA_1">#REF!</definedName>
    <definedName name="NET_ANA_2" localSheetId="5">#REF!</definedName>
    <definedName name="NET_ANA_2">#REF!</definedName>
    <definedName name="NH" localSheetId="5">#REF!</definedName>
    <definedName name="NH">#REF!</definedName>
    <definedName name="nhfffd" localSheetId="6">{"DZ-TDTB2.XLS","Dcksat.xls"}</definedName>
    <definedName name="nhfffd" localSheetId="5">{"DZ-TDTB2.XLS","Dcksat.xls"}</definedName>
    <definedName name="nhfffd" localSheetId="3">{"DZ-TDTB2.XLS","Dcksat.xls"}</definedName>
    <definedName name="nhfffd">{"DZ-TDTB2.XLS","Dcksat.xls"}</definedName>
    <definedName name="nhn" localSheetId="6">#REF!</definedName>
    <definedName name="nhn" localSheetId="5">#REF!</definedName>
    <definedName name="nhn" localSheetId="3">#REF!</definedName>
    <definedName name="nhn">#REF!</definedName>
    <definedName name="NHot" localSheetId="6">#REF!</definedName>
    <definedName name="NHot" localSheetId="5">#REF!</definedName>
    <definedName name="NHot" localSheetId="3">#REF!</definedName>
    <definedName name="NHot">#REF!</definedName>
    <definedName name="nhu" localSheetId="6">#REF!</definedName>
    <definedName name="nhu" localSheetId="5">#REF!</definedName>
    <definedName name="nhu" localSheetId="3">#REF!</definedName>
    <definedName name="nhu">#REF!</definedName>
    <definedName name="nhua" localSheetId="5">#REF!</definedName>
    <definedName name="nhua">#REF!</definedName>
    <definedName name="nhuad" localSheetId="5">#REF!</definedName>
    <definedName name="nhuad">#REF!</definedName>
    <definedName name="nig" localSheetId="5">#REF!</definedName>
    <definedName name="nig">#REF!</definedName>
    <definedName name="nig1p" localSheetId="5">#REF!</definedName>
    <definedName name="nig1p">#REF!</definedName>
    <definedName name="nig3p" localSheetId="5">#REF!</definedName>
    <definedName name="nig3p">#REF!</definedName>
    <definedName name="nignc1p" localSheetId="5">#REF!</definedName>
    <definedName name="nignc1p">#REF!</definedName>
    <definedName name="nigvl1p" localSheetId="5">#REF!</definedName>
    <definedName name="nigvl1p">#REF!</definedName>
    <definedName name="nin" localSheetId="5">#REF!</definedName>
    <definedName name="nin">#REF!</definedName>
    <definedName name="nin14nc3p" localSheetId="5">#REF!</definedName>
    <definedName name="nin14nc3p">#REF!</definedName>
    <definedName name="nin14vl3p" localSheetId="5">#REF!</definedName>
    <definedName name="nin14vl3p">#REF!</definedName>
    <definedName name="nin1903p" localSheetId="5">#REF!</definedName>
    <definedName name="nin1903p">#REF!</definedName>
    <definedName name="nin190nc3p" localSheetId="5">#REF!</definedName>
    <definedName name="nin190nc3p">#REF!</definedName>
    <definedName name="nin190vl3p" localSheetId="5">#REF!</definedName>
    <definedName name="nin190vl3p">#REF!</definedName>
    <definedName name="nin2903p" localSheetId="5">#REF!</definedName>
    <definedName name="nin2903p">#REF!</definedName>
    <definedName name="nin290nc3p" localSheetId="5">#REF!</definedName>
    <definedName name="nin290nc3p">#REF!</definedName>
    <definedName name="nin290vl3p" localSheetId="5">#REF!</definedName>
    <definedName name="nin290vl3p">#REF!</definedName>
    <definedName name="nin3p" localSheetId="5">#REF!</definedName>
    <definedName name="nin3p">#REF!</definedName>
    <definedName name="nind" localSheetId="5">#REF!</definedName>
    <definedName name="nind">#REF!</definedName>
    <definedName name="nind1p" localSheetId="5">#REF!</definedName>
    <definedName name="nind1p">#REF!</definedName>
    <definedName name="nind3p" localSheetId="5">#REF!</definedName>
    <definedName name="nind3p">#REF!</definedName>
    <definedName name="nindnc1p" localSheetId="5">#REF!</definedName>
    <definedName name="nindnc1p">#REF!</definedName>
    <definedName name="nindnc3p" localSheetId="5">#REF!</definedName>
    <definedName name="nindnc3p">#REF!</definedName>
    <definedName name="nindvl1p" localSheetId="5">#REF!</definedName>
    <definedName name="nindvl1p">#REF!</definedName>
    <definedName name="nindvl3p" localSheetId="5">#REF!</definedName>
    <definedName name="nindvl3p">#REF!</definedName>
    <definedName name="ning1p" localSheetId="5">#REF!</definedName>
    <definedName name="ning1p">#REF!</definedName>
    <definedName name="ningnc1p" localSheetId="5">#REF!</definedName>
    <definedName name="ningnc1p">#REF!</definedName>
    <definedName name="ningvl1p" localSheetId="5">#REF!</definedName>
    <definedName name="ningvl1p">#REF!</definedName>
    <definedName name="ninnc3p" localSheetId="5">#REF!</definedName>
    <definedName name="ninnc3p">#REF!</definedName>
    <definedName name="nint1p" localSheetId="5">#REF!</definedName>
    <definedName name="nint1p">#REF!</definedName>
    <definedName name="nintnc1p" localSheetId="5">#REF!</definedName>
    <definedName name="nintnc1p">#REF!</definedName>
    <definedName name="nintvl1p" localSheetId="5">#REF!</definedName>
    <definedName name="nintvl1p">#REF!</definedName>
    <definedName name="ninvl3p" localSheetId="5">#REF!</definedName>
    <definedName name="ninvl3p">#REF!</definedName>
    <definedName name="nl" localSheetId="5">#REF!</definedName>
    <definedName name="nl">#REF!</definedName>
    <definedName name="nl1p" localSheetId="5">#REF!</definedName>
    <definedName name="nl1p">#REF!</definedName>
    <definedName name="nl3p" localSheetId="5">#REF!</definedName>
    <definedName name="nl3p">#REF!</definedName>
    <definedName name="nlnc3p" localSheetId="5">#REF!</definedName>
    <definedName name="nlnc3p">#REF!</definedName>
    <definedName name="nlnc3pha" localSheetId="5">#REF!</definedName>
    <definedName name="nlnc3pha">#REF!</definedName>
    <definedName name="NLTK1p" localSheetId="5">#REF!</definedName>
    <definedName name="NLTK1p">#REF!</definedName>
    <definedName name="nlvl3p" localSheetId="5">#REF!</definedName>
    <definedName name="nlvl3p">#REF!</definedName>
    <definedName name="nn1p" localSheetId="5">#REF!</definedName>
    <definedName name="nn1p">#REF!</definedName>
    <definedName name="nn3p" localSheetId="5">#REF!</definedName>
    <definedName name="nn3p">#REF!</definedName>
    <definedName name="nnnc3p" localSheetId="5">#REF!</definedName>
    <definedName name="nnnc3p">#REF!</definedName>
    <definedName name="nnvl3p" localSheetId="5">#REF!</definedName>
    <definedName name="nnvl3p">#REF!</definedName>
    <definedName name="No" localSheetId="5">#REF!</definedName>
    <definedName name="No">#REF!</definedName>
    <definedName name="nsc" localSheetId="5">#REF!</definedName>
    <definedName name="nsc">#REF!</definedName>
    <definedName name="nsk" localSheetId="5">#REF!</definedName>
    <definedName name="nsk">#REF!</definedName>
    <definedName name="O_M" localSheetId="5">#REF!</definedName>
    <definedName name="O_M">#REF!</definedName>
    <definedName name="OD" localSheetId="5">#REF!</definedName>
    <definedName name="OD">#REF!</definedName>
    <definedName name="ODC" localSheetId="5">#REF!</definedName>
    <definedName name="ODC">#REF!</definedName>
    <definedName name="ODS" localSheetId="5">#REF!</definedName>
    <definedName name="ODS">#REF!</definedName>
    <definedName name="ODU" localSheetId="5">#REF!</definedName>
    <definedName name="ODU">#REF!</definedName>
    <definedName name="OM" localSheetId="5">#REF!</definedName>
    <definedName name="OM">#REF!</definedName>
    <definedName name="OMC" localSheetId="5">#REF!</definedName>
    <definedName name="OMC">#REF!</definedName>
    <definedName name="OME" localSheetId="5">#REF!</definedName>
    <definedName name="OME">#REF!</definedName>
    <definedName name="OMW" localSheetId="5">#REF!</definedName>
    <definedName name="OMW">#REF!</definedName>
    <definedName name="OOM" localSheetId="5">#REF!</definedName>
    <definedName name="OOM">#REF!</definedName>
    <definedName name="ophom" localSheetId="5">#REF!</definedName>
    <definedName name="ophom">#REF!</definedName>
    <definedName name="ORD" localSheetId="5">#REF!</definedName>
    <definedName name="ORD">#REF!</definedName>
    <definedName name="OrderTable" localSheetId="5" hidden="1">#REF!</definedName>
    <definedName name="OrderTable" hidden="1">#REF!</definedName>
    <definedName name="ORF" localSheetId="5">#REF!</definedName>
    <definedName name="ORF">#REF!</definedName>
    <definedName name="PA" localSheetId="5">#REF!</definedName>
    <definedName name="PA">#REF!</definedName>
    <definedName name="PChe" localSheetId="5">#REF!</definedName>
    <definedName name="PChe">#REF!</definedName>
    <definedName name="PHC" localSheetId="5">#REF!</definedName>
    <definedName name="PHC">#REF!</definedName>
    <definedName name="Phone" localSheetId="5">#REF!</definedName>
    <definedName name="Phone">#REF!</definedName>
    <definedName name="phu_luc_vua" localSheetId="5">#REF!</definedName>
    <definedName name="phu_luc_vua">#REF!</definedName>
    <definedName name="PK" localSheetId="5">#REF!</definedName>
    <definedName name="PK">#REF!</definedName>
    <definedName name="PRC" localSheetId="5">#REF!</definedName>
    <definedName name="PRC">#REF!</definedName>
    <definedName name="PRICE" localSheetId="5">#REF!</definedName>
    <definedName name="PRICE">#REF!</definedName>
    <definedName name="PRICE1" localSheetId="5">#REF!</definedName>
    <definedName name="PRICE1">#REF!</definedName>
    <definedName name="Prin1" localSheetId="5">#REF!</definedName>
    <definedName name="Prin1">#REF!</definedName>
    <definedName name="Prin10" localSheetId="5">#REF!</definedName>
    <definedName name="Prin10">#REF!</definedName>
    <definedName name="Prin11" localSheetId="5">#REF!</definedName>
    <definedName name="Prin11">#REF!</definedName>
    <definedName name="Prin12" localSheetId="5">#REF!</definedName>
    <definedName name="Prin12">#REF!</definedName>
    <definedName name="Prin15" localSheetId="5">#REF!</definedName>
    <definedName name="Prin15">#REF!</definedName>
    <definedName name="Prin16" localSheetId="5">#REF!</definedName>
    <definedName name="Prin16">#REF!</definedName>
    <definedName name="Prin18" localSheetId="5">#REF!</definedName>
    <definedName name="Prin18">#REF!</definedName>
    <definedName name="Prin2" localSheetId="5">#REF!</definedName>
    <definedName name="Prin2">#REF!</definedName>
    <definedName name="Prin20" localSheetId="5">#REF!</definedName>
    <definedName name="Prin20">#REF!</definedName>
    <definedName name="Prin21" localSheetId="5">#REF!</definedName>
    <definedName name="Prin21">#REF!</definedName>
    <definedName name="Prin3" localSheetId="5">#REF!</definedName>
    <definedName name="Prin3">#REF!</definedName>
    <definedName name="Prin4" localSheetId="5">#REF!</definedName>
    <definedName name="Prin4">#REF!</definedName>
    <definedName name="Prin5" localSheetId="5">#REF!</definedName>
    <definedName name="Prin5">#REF!</definedName>
    <definedName name="Prin6" localSheetId="5">#REF!</definedName>
    <definedName name="Prin6">#REF!</definedName>
    <definedName name="Prin7" localSheetId="5">#REF!</definedName>
    <definedName name="Prin7">#REF!</definedName>
    <definedName name="Prin8" localSheetId="5">#REF!</definedName>
    <definedName name="Prin8">#REF!</definedName>
    <definedName name="Prin9" localSheetId="5">#REF!</definedName>
    <definedName name="Prin9">#REF!</definedName>
    <definedName name="_xlnm.Print_Area" localSheetId="1">'Chỉ tiêu chủ trì 2 PL II'!$A$1:$K$70</definedName>
    <definedName name="_xlnm.Print_Area" localSheetId="0">'Chỉ tiêu CQ Chủ trì 1 PL I'!$A$1:$V$49</definedName>
    <definedName name="_xlnm.Print_Area" localSheetId="2">'CQ Chủ trì 3'!$A$1:$P$136</definedName>
    <definedName name="_xlnm.Print_Area" localSheetId="4">'ĐT(CQ chủ trì) PL IV'!$A$1:$BR$83</definedName>
    <definedName name="_xlnm.Print_Area" localSheetId="5">'SN(STC CQ chủ trì)'!$A$1:$BK$31</definedName>
    <definedName name="_xlnm.Print_Area" localSheetId="3">'TH Dự án, nội dung PL III'!$A$1:$P$320</definedName>
    <definedName name="_xlnm.Print_Area">#REF!</definedName>
    <definedName name="_xlnm.Print_Titles" localSheetId="1">'Chỉ tiêu chủ trì 2 PL II'!$5:$7</definedName>
    <definedName name="_xlnm.Print_Titles" localSheetId="0">'Chỉ tiêu CQ Chủ trì 1 PL I'!$5:$6</definedName>
    <definedName name="_xlnm.Print_Titles" localSheetId="2">'CQ Chủ trì 3'!$A:$B,'CQ Chủ trì 3'!$5:$12</definedName>
    <definedName name="_xlnm.Print_Titles" localSheetId="4">'ĐT(CQ chủ trì) PL IV'!$5:$9</definedName>
    <definedName name="_xlnm.Print_Titles" localSheetId="6">'SN (phu luc V)'!$5:$12</definedName>
    <definedName name="_xlnm.Print_Titles" localSheetId="5">'SN(STC CQ chủ trì)'!$5:$9</definedName>
    <definedName name="_xlnm.Print_Titles" localSheetId="3">'TH Dự án, nội dung PL III'!$A:$B,'TH Dự án, nội dung PL III'!$5:$12</definedName>
    <definedName name="_xlnm.Print_Titles">#REF!</definedName>
    <definedName name="Print_Titles_MI" localSheetId="6">#REF!</definedName>
    <definedName name="Print_Titles_MI" localSheetId="5">#REF!</definedName>
    <definedName name="Print_Titles_MI" localSheetId="3">#REF!</definedName>
    <definedName name="Print_Titles_MI">#REF!</definedName>
    <definedName name="PRINTA" localSheetId="6">#REF!</definedName>
    <definedName name="PRINTA" localSheetId="5">#REF!</definedName>
    <definedName name="PRINTA" localSheetId="3">#REF!</definedName>
    <definedName name="PRINTA">#REF!</definedName>
    <definedName name="PRINTB" localSheetId="5">#REF!</definedName>
    <definedName name="PRINTB">#REF!</definedName>
    <definedName name="PRINTC" localSheetId="5">#REF!</definedName>
    <definedName name="PRINTC">#REF!</definedName>
    <definedName name="ProdForm" localSheetId="5" hidden="1">#REF!</definedName>
    <definedName name="ProdForm" hidden="1">#REF!</definedName>
    <definedName name="Product" localSheetId="5" hidden="1">#REF!</definedName>
    <definedName name="Product" hidden="1">#REF!</definedName>
    <definedName name="PROPOSAL" localSheetId="5">#REF!</definedName>
    <definedName name="PROPOSAL">#REF!</definedName>
    <definedName name="pt" localSheetId="5">#REF!</definedName>
    <definedName name="pt">#REF!</definedName>
    <definedName name="PT_A1" localSheetId="5">#REF!</definedName>
    <definedName name="PT_A1">#REF!</definedName>
    <definedName name="PT_Duong" localSheetId="5">#REF!</definedName>
    <definedName name="PT_Duong">#REF!</definedName>
    <definedName name="ptdg" localSheetId="5">#REF!</definedName>
    <definedName name="ptdg">#REF!</definedName>
    <definedName name="PTDG_cau" localSheetId="5">#REF!</definedName>
    <definedName name="PTDG_cau">#REF!</definedName>
    <definedName name="ptdg_cong" localSheetId="5">#REF!</definedName>
    <definedName name="ptdg_cong">#REF!</definedName>
    <definedName name="ptdg_duong" localSheetId="5">#REF!</definedName>
    <definedName name="ptdg_duong">#REF!</definedName>
    <definedName name="pvd" localSheetId="5">#REF!</definedName>
    <definedName name="pvd">#REF!</definedName>
    <definedName name="qtdm" localSheetId="5">#REF!</definedName>
    <definedName name="qtdm">#REF!</definedName>
    <definedName name="Ra" localSheetId="5">#REF!</definedName>
    <definedName name="Ra">#REF!</definedName>
    <definedName name="ra11p" localSheetId="5">#REF!</definedName>
    <definedName name="ra11p">#REF!</definedName>
    <definedName name="ra13p" localSheetId="5">#REF!</definedName>
    <definedName name="ra13p">#REF!</definedName>
    <definedName name="Racot" localSheetId="5">#REF!</definedName>
    <definedName name="Racot">#REF!</definedName>
    <definedName name="Radam" localSheetId="5">#REF!</definedName>
    <definedName name="Radam">#REF!</definedName>
    <definedName name="rate">14000</definedName>
    <definedName name="RCArea" localSheetId="6" hidden="1">#REF!</definedName>
    <definedName name="RCArea" localSheetId="5" hidden="1">#REF!</definedName>
    <definedName name="RCArea" localSheetId="3" hidden="1">#REF!</definedName>
    <definedName name="RCArea" hidden="1">#REF!</definedName>
    <definedName name="RCF" localSheetId="6">#REF!</definedName>
    <definedName name="RCF" localSheetId="5">#REF!</definedName>
    <definedName name="RCF" localSheetId="3">#REF!</definedName>
    <definedName name="RCF">#REF!</definedName>
    <definedName name="RCKM" localSheetId="6">#REF!</definedName>
    <definedName name="RCKM" localSheetId="5">#REF!</definedName>
    <definedName name="RCKM" localSheetId="3">#REF!</definedName>
    <definedName name="RCKM">#REF!</definedName>
    <definedName name="RDEC" localSheetId="5">#REF!</definedName>
    <definedName name="RDEC">#REF!</definedName>
    <definedName name="RDEFF" localSheetId="5">#REF!</definedName>
    <definedName name="RDEFF">#REF!</definedName>
    <definedName name="RDFC" localSheetId="5">#REF!</definedName>
    <definedName name="RDFC">#REF!</definedName>
    <definedName name="RDFU" localSheetId="5">#REF!</definedName>
    <definedName name="RDFU">#REF!</definedName>
    <definedName name="RDLIF" localSheetId="5">#REF!</definedName>
    <definedName name="RDLIF">#REF!</definedName>
    <definedName name="RDOM" localSheetId="5">#REF!</definedName>
    <definedName name="RDOM">#REF!</definedName>
    <definedName name="rdpcf" localSheetId="5">#REF!</definedName>
    <definedName name="rdpcf">#REF!</definedName>
    <definedName name="RDRC" localSheetId="5">#REF!</definedName>
    <definedName name="RDRC">#REF!</definedName>
    <definedName name="RDRF" localSheetId="5">#REF!</definedName>
    <definedName name="RDRF">#REF!</definedName>
    <definedName name="_xlnm.Recorder" localSheetId="5">#REF!</definedName>
    <definedName name="_xlnm.Recorder">#REF!</definedName>
    <definedName name="RECOUT">#N/A</definedName>
    <definedName name="REG" localSheetId="6">#REF!</definedName>
    <definedName name="REG" localSheetId="5">#REF!</definedName>
    <definedName name="REG" localSheetId="3">#REF!</definedName>
    <definedName name="REG">#REF!</definedName>
    <definedName name="RFP003A" localSheetId="6">#REF!</definedName>
    <definedName name="RFP003A" localSheetId="5">#REF!</definedName>
    <definedName name="RFP003A" localSheetId="3">#REF!</definedName>
    <definedName name="RFP003A">#REF!</definedName>
    <definedName name="RFP003B" localSheetId="6">#REF!</definedName>
    <definedName name="RFP003B" localSheetId="5">#REF!</definedName>
    <definedName name="RFP003B" localSheetId="3">#REF!</definedName>
    <definedName name="RFP003B">#REF!</definedName>
    <definedName name="RFP003C" localSheetId="5">#REF!</definedName>
    <definedName name="RFP003C">#REF!</definedName>
    <definedName name="RFP003D" localSheetId="5">#REF!</definedName>
    <definedName name="RFP003D">#REF!</definedName>
    <definedName name="RFP003E" localSheetId="5">#REF!</definedName>
    <definedName name="RFP003E">#REF!</definedName>
    <definedName name="RFP003F" localSheetId="5">#REF!</definedName>
    <definedName name="RFP003F">#REF!</definedName>
    <definedName name="RGLIF" localSheetId="5">#REF!</definedName>
    <definedName name="RGLIF">#REF!</definedName>
    <definedName name="RHEC" localSheetId="5">#REF!</definedName>
    <definedName name="RHEC">#REF!</definedName>
    <definedName name="RHEFF" localSheetId="5">#REF!</definedName>
    <definedName name="RHEFF">#REF!</definedName>
    <definedName name="RHHC" localSheetId="5">#REF!</definedName>
    <definedName name="RHHC">#REF!</definedName>
    <definedName name="RHLIF" localSheetId="5">#REF!</definedName>
    <definedName name="RHLIF">#REF!</definedName>
    <definedName name="RHOM" localSheetId="5">#REF!</definedName>
    <definedName name="RHOM">#REF!</definedName>
    <definedName name="RIR" localSheetId="5">#REF!</definedName>
    <definedName name="RIR">#REF!</definedName>
    <definedName name="RLF" localSheetId="5">#REF!</definedName>
    <definedName name="RLF">#REF!</definedName>
    <definedName name="RLKM" localSheetId="5">#REF!</definedName>
    <definedName name="RLKM">#REF!</definedName>
    <definedName name="RLL" localSheetId="5">#REF!</definedName>
    <definedName name="RLL">#REF!</definedName>
    <definedName name="RLOM" localSheetId="5">#REF!</definedName>
    <definedName name="RLOM">#REF!</definedName>
    <definedName name="Rn" localSheetId="5">#REF!</definedName>
    <definedName name="Rn">#REF!</definedName>
    <definedName name="Rncot" localSheetId="5">#REF!</definedName>
    <definedName name="Rncot">#REF!</definedName>
    <definedName name="Rndam" localSheetId="5">#REF!</definedName>
    <definedName name="Rndam">#REF!</definedName>
    <definedName name="RPHEC" localSheetId="5">#REF!</definedName>
    <definedName name="RPHEC">#REF!</definedName>
    <definedName name="RPHLIF" localSheetId="5">#REF!</definedName>
    <definedName name="RPHLIF">#REF!</definedName>
    <definedName name="RPHOM" localSheetId="5">#REF!</definedName>
    <definedName name="RPHOM">#REF!</definedName>
    <definedName name="RPHPC" localSheetId="5">#REF!</definedName>
    <definedName name="RPHPC">#REF!</definedName>
    <definedName name="RSBC" localSheetId="5">#REF!</definedName>
    <definedName name="RSBC">#REF!</definedName>
    <definedName name="RSBLIF" localSheetId="5">#REF!</definedName>
    <definedName name="RSBLIF">#REF!</definedName>
    <definedName name="RSIC" localSheetId="5">#REF!</definedName>
    <definedName name="RSIC">#REF!</definedName>
    <definedName name="RSIN" localSheetId="5">#REF!</definedName>
    <definedName name="RSIN">#REF!</definedName>
    <definedName name="RSLIF" localSheetId="5">#REF!</definedName>
    <definedName name="RSLIF">#REF!</definedName>
    <definedName name="RSOM" localSheetId="5">#REF!</definedName>
    <definedName name="RSOM">#REF!</definedName>
    <definedName name="RSPI" localSheetId="5">#REF!</definedName>
    <definedName name="RSPI">#REF!</definedName>
    <definedName name="RSSC" localSheetId="5">#REF!</definedName>
    <definedName name="RSSC">#REF!</definedName>
    <definedName name="RWTPhi" localSheetId="5">#REF!</definedName>
    <definedName name="RWTPhi">#REF!</definedName>
    <definedName name="RWTPlo" localSheetId="5">#REF!</definedName>
    <definedName name="RWTPlo">#REF!</definedName>
    <definedName name="sand" localSheetId="5">#REF!</definedName>
    <definedName name="sand">#REF!</definedName>
    <definedName name="SCH" localSheetId="5">#REF!</definedName>
    <definedName name="SCH">#REF!</definedName>
    <definedName name="SDMONG" localSheetId="5">#REF!</definedName>
    <definedName name="SDMONG">#REF!</definedName>
    <definedName name="Sheet1" localSheetId="5">#REF!</definedName>
    <definedName name="Sheet1">#REF!</definedName>
    <definedName name="sho" localSheetId="5">#REF!</definedName>
    <definedName name="sho">#REF!</definedName>
    <definedName name="SIZE" localSheetId="5">#REF!</definedName>
    <definedName name="SIZE">#REF!</definedName>
    <definedName name="SL_CRD" localSheetId="5">#REF!</definedName>
    <definedName name="SL_CRD">#REF!</definedName>
    <definedName name="SL_CRS" localSheetId="5">#REF!</definedName>
    <definedName name="SL_CRS">#REF!</definedName>
    <definedName name="SL_CS" localSheetId="5">#REF!</definedName>
    <definedName name="SL_CS">#REF!</definedName>
    <definedName name="SL_DD" localSheetId="5">#REF!</definedName>
    <definedName name="SL_DD">#REF!</definedName>
    <definedName name="soc3p" localSheetId="5">#REF!</definedName>
    <definedName name="soc3p">#REF!</definedName>
    <definedName name="Soi" localSheetId="5">#REF!</definedName>
    <definedName name="Soi">#REF!</definedName>
    <definedName name="soichon12" localSheetId="5">#REF!</definedName>
    <definedName name="soichon12">#REF!</definedName>
    <definedName name="soichon24" localSheetId="5">#REF!</definedName>
    <definedName name="soichon24">#REF!</definedName>
    <definedName name="soichon46" localSheetId="5">#REF!</definedName>
    <definedName name="soichon46">#REF!</definedName>
    <definedName name="solieu" localSheetId="5">#REF!</definedName>
    <definedName name="solieu">#REF!</definedName>
    <definedName name="SORT" localSheetId="5">#REF!</definedName>
    <definedName name="SORT">#REF!</definedName>
    <definedName name="Sothutu" localSheetId="5">#REF!</definedName>
    <definedName name="Sothutu">#REF!</definedName>
    <definedName name="SPEC" localSheetId="5">#REF!</definedName>
    <definedName name="SPEC">#REF!</definedName>
    <definedName name="SpecialPrice" localSheetId="5" hidden="1">#REF!</definedName>
    <definedName name="SpecialPrice" hidden="1">#REF!</definedName>
    <definedName name="SPECSUMMARY" localSheetId="5">#REF!</definedName>
    <definedName name="SPECSUMMARY">#REF!</definedName>
    <definedName name="start" localSheetId="5">#REF!</definedName>
    <definedName name="start">#REF!</definedName>
    <definedName name="Start_1" localSheetId="5">#REF!</definedName>
    <definedName name="Start_1">#REF!</definedName>
    <definedName name="Start_10" localSheetId="5">#REF!</definedName>
    <definedName name="Start_10">#REF!</definedName>
    <definedName name="Start_11" localSheetId="5">#REF!</definedName>
    <definedName name="Start_11">#REF!</definedName>
    <definedName name="Start_12" localSheetId="5">#REF!</definedName>
    <definedName name="Start_12">#REF!</definedName>
    <definedName name="Start_13" localSheetId="5">#REF!</definedName>
    <definedName name="Start_13">#REF!</definedName>
    <definedName name="Start_2" localSheetId="5">#REF!</definedName>
    <definedName name="Start_2">#REF!</definedName>
    <definedName name="Start_3" localSheetId="5">#REF!</definedName>
    <definedName name="Start_3">#REF!</definedName>
    <definedName name="Start_4" localSheetId="5">#REF!</definedName>
    <definedName name="Start_4">#REF!</definedName>
    <definedName name="Start_5" localSheetId="5">#REF!</definedName>
    <definedName name="Start_5">#REF!</definedName>
    <definedName name="Start_6" localSheetId="5">#REF!</definedName>
    <definedName name="Start_6">#REF!</definedName>
    <definedName name="Start_7" localSheetId="5">#REF!</definedName>
    <definedName name="Start_7">#REF!</definedName>
    <definedName name="Start_8" localSheetId="5">#REF!</definedName>
    <definedName name="Start_8">#REF!</definedName>
    <definedName name="Start_9" localSheetId="5">#REF!</definedName>
    <definedName name="Start_9">#REF!</definedName>
    <definedName name="State" localSheetId="5">#REF!</definedName>
    <definedName name="State">#REF!</definedName>
    <definedName name="Stt" localSheetId="5">#REF!</definedName>
    <definedName name="Stt">#REF!</definedName>
    <definedName name="su" localSheetId="5">#REF!</definedName>
    <definedName name="su">#REF!</definedName>
    <definedName name="sub" localSheetId="5">#REF!</definedName>
    <definedName name="sub">#REF!</definedName>
    <definedName name="SUL" localSheetId="5">#REF!</definedName>
    <definedName name="SUL">#REF!</definedName>
    <definedName name="SUMITOMO" localSheetId="5">#REF!</definedName>
    <definedName name="SUMITOMO">#REF!</definedName>
    <definedName name="SUMITOMO_GT" localSheetId="5">#REF!</definedName>
    <definedName name="SUMITOMO_GT">#REF!</definedName>
    <definedName name="SUMMARY" localSheetId="5">#REF!</definedName>
    <definedName name="SUMMARY">#REF!</definedName>
    <definedName name="sur" localSheetId="5">#REF!</definedName>
    <definedName name="sur">#REF!</definedName>
    <definedName name="t101p" localSheetId="5">#REF!</definedName>
    <definedName name="t101p">#REF!</definedName>
    <definedName name="t103p" localSheetId="5">#REF!</definedName>
    <definedName name="t103p">#REF!</definedName>
    <definedName name="t10nc1p" localSheetId="5">#REF!</definedName>
    <definedName name="t10nc1p">#REF!</definedName>
    <definedName name="t10vl1p" localSheetId="5">#REF!</definedName>
    <definedName name="t10vl1p">#REF!</definedName>
    <definedName name="t121p" localSheetId="5">#REF!</definedName>
    <definedName name="t121p">#REF!</definedName>
    <definedName name="t123p" localSheetId="5">#REF!</definedName>
    <definedName name="t123p">#REF!</definedName>
    <definedName name="t141p" localSheetId="5">#REF!</definedName>
    <definedName name="t141p">#REF!</definedName>
    <definedName name="t143p" localSheetId="5">#REF!</definedName>
    <definedName name="t143p">#REF!</definedName>
    <definedName name="t14nc3p" localSheetId="5">#REF!</definedName>
    <definedName name="t14nc3p">#REF!</definedName>
    <definedName name="t14vl3p" localSheetId="5">#REF!</definedName>
    <definedName name="t14vl3p">#REF!</definedName>
    <definedName name="taun" localSheetId="5">#REF!</definedName>
    <definedName name="taun">#REF!</definedName>
    <definedName name="TaxTV">10%</definedName>
    <definedName name="TaxXL">5%</definedName>
    <definedName name="TBA" localSheetId="6">#REF!</definedName>
    <definedName name="TBA" localSheetId="5">#REF!</definedName>
    <definedName name="TBA" localSheetId="3">#REF!</definedName>
    <definedName name="TBA">#REF!</definedName>
    <definedName name="tbl_ProdInfo" localSheetId="6" hidden="1">#REF!</definedName>
    <definedName name="tbl_ProdInfo" localSheetId="5" hidden="1">#REF!</definedName>
    <definedName name="tbl_ProdInfo" localSheetId="3" hidden="1">#REF!</definedName>
    <definedName name="tbl_ProdInfo" hidden="1">#REF!</definedName>
    <definedName name="tbtram" localSheetId="6">#REF!</definedName>
    <definedName name="tbtram" localSheetId="5">#REF!</definedName>
    <definedName name="tbtram" localSheetId="3">#REF!</definedName>
    <definedName name="tbtram">#REF!</definedName>
    <definedName name="TC" localSheetId="5">#REF!</definedName>
    <definedName name="TC">#REF!</definedName>
    <definedName name="TC_NHANH1" localSheetId="5">#REF!</definedName>
    <definedName name="TC_NHANH1">#REF!</definedName>
    <definedName name="TD" localSheetId="5">#REF!</definedName>
    <definedName name="TD">#REF!</definedName>
    <definedName name="td1p" localSheetId="5">#REF!</definedName>
    <definedName name="td1p">#REF!</definedName>
    <definedName name="td3p" localSheetId="5">#REF!</definedName>
    <definedName name="td3p">#REF!</definedName>
    <definedName name="TDDAKT" localSheetId="5">#REF!</definedName>
    <definedName name="TDDAKT">#REF!</definedName>
    <definedName name="tdia" localSheetId="5">#REF!</definedName>
    <definedName name="tdia">#REF!</definedName>
    <definedName name="tdnc1p" localSheetId="5">#REF!</definedName>
    <definedName name="tdnc1p">#REF!</definedName>
    <definedName name="tdt" localSheetId="5">#REF!</definedName>
    <definedName name="tdt">#REF!</definedName>
    <definedName name="TDTDT" localSheetId="5">#REF!</definedName>
    <definedName name="TDTDT">#REF!</definedName>
    <definedName name="TDTKKT" localSheetId="5">#REF!</definedName>
    <definedName name="TDTKKT">#REF!</definedName>
    <definedName name="tdtr2cnc" localSheetId="5">#REF!</definedName>
    <definedName name="tdtr2cnc">#REF!</definedName>
    <definedName name="tdtr2cvl" localSheetId="5">#REF!</definedName>
    <definedName name="tdtr2cvl">#REF!</definedName>
    <definedName name="tdvl1p" localSheetId="5">#REF!</definedName>
    <definedName name="tdvl1p">#REF!</definedName>
    <definedName name="Tengoi" localSheetId="5">#REF!</definedName>
    <definedName name="Tengoi">#REF!</definedName>
    <definedName name="tenvung" localSheetId="5">#REF!</definedName>
    <definedName name="tenvung">#REF!</definedName>
    <definedName name="thai" localSheetId="5">#REF!</definedName>
    <definedName name="thai">#REF!</definedName>
    <definedName name="Thang_Long" localSheetId="5">#REF!</definedName>
    <definedName name="Thang_Long">#REF!</definedName>
    <definedName name="Thang_Long_GT" localSheetId="5">#REF!</definedName>
    <definedName name="Thang_Long_GT">#REF!</definedName>
    <definedName name="thanh" localSheetId="5">#REF!</definedName>
    <definedName name="thanh">#REF!</definedName>
    <definedName name="Thanh_CT" localSheetId="5">#REF!</definedName>
    <definedName name="Thanh_CT">#REF!</definedName>
    <definedName name="THchon" localSheetId="5">#REF!</definedName>
    <definedName name="THchon">#REF!</definedName>
    <definedName name="thdt" localSheetId="5">#REF!</definedName>
    <definedName name="thdt">#REF!</definedName>
    <definedName name="thep" localSheetId="5">#REF!</definedName>
    <definedName name="thep">#REF!</definedName>
    <definedName name="THEP_D32" localSheetId="5">#REF!</definedName>
    <definedName name="THEP_D32">#REF!</definedName>
    <definedName name="thepgoc25_60" localSheetId="5">#REF!</definedName>
    <definedName name="thepgoc25_60">#REF!</definedName>
    <definedName name="thepgoc63_75" localSheetId="5">#REF!</definedName>
    <definedName name="thepgoc63_75">#REF!</definedName>
    <definedName name="thepgoc80_100" localSheetId="5">#REF!</definedName>
    <definedName name="thepgoc80_100">#REF!</definedName>
    <definedName name="theptron12" localSheetId="5">#REF!</definedName>
    <definedName name="theptron12">#REF!</definedName>
    <definedName name="theptron14_22" localSheetId="5">#REF!</definedName>
    <definedName name="theptron14_22">#REF!</definedName>
    <definedName name="theptron6_8" localSheetId="5">#REF!</definedName>
    <definedName name="theptron6_8">#REF!</definedName>
    <definedName name="THGO1pnc" localSheetId="5">#REF!</definedName>
    <definedName name="THGO1pnc">#REF!</definedName>
    <definedName name="thht" localSheetId="5">#REF!</definedName>
    <definedName name="thht">#REF!</definedName>
    <definedName name="THI" localSheetId="5">#REF!</definedName>
    <definedName name="THI">#REF!</definedName>
    <definedName name="thkp3" localSheetId="5">#REF!</definedName>
    <definedName name="thkp3">#REF!</definedName>
    <definedName name="thop" localSheetId="5">#REF!</definedName>
    <definedName name="thop">#REF!</definedName>
    <definedName name="thtt" localSheetId="5">#REF!</definedName>
    <definedName name="thtt">#REF!</definedName>
    <definedName name="thue">6</definedName>
    <definedName name="TI" localSheetId="6">#REF!</definedName>
    <definedName name="TI" localSheetId="5">#REF!</definedName>
    <definedName name="TI" localSheetId="3">#REF!</definedName>
    <definedName name="TI">#REF!</definedName>
    <definedName name="Tien" localSheetId="6">#REF!</definedName>
    <definedName name="Tien" localSheetId="5">#REF!</definedName>
    <definedName name="Tien" localSheetId="3">#REF!</definedName>
    <definedName name="Tien">#REF!</definedName>
    <definedName name="Tim_lan_xuat_hien" localSheetId="6">#REF!</definedName>
    <definedName name="Tim_lan_xuat_hien" localSheetId="5">#REF!</definedName>
    <definedName name="Tim_lan_xuat_hien" localSheetId="3">#REF!</definedName>
    <definedName name="Tim_lan_xuat_hien">#REF!</definedName>
    <definedName name="tim_xuat_hien" localSheetId="5">#REF!</definedName>
    <definedName name="tim_xuat_hien">#REF!</definedName>
    <definedName name="TITAN" localSheetId="5">#REF!</definedName>
    <definedName name="TITAN">#REF!</definedName>
    <definedName name="TK" localSheetId="5">#REF!</definedName>
    <definedName name="TK">#REF!</definedName>
    <definedName name="TLAC120" localSheetId="5">#REF!</definedName>
    <definedName name="TLAC120">#REF!</definedName>
    <definedName name="TLAC35" localSheetId="5">#REF!</definedName>
    <definedName name="TLAC35">#REF!</definedName>
    <definedName name="TLAC50" localSheetId="5">#REF!</definedName>
    <definedName name="TLAC50">#REF!</definedName>
    <definedName name="TLAC70" localSheetId="5">#REF!</definedName>
    <definedName name="TLAC70">#REF!</definedName>
    <definedName name="TLAC95" localSheetId="5">#REF!</definedName>
    <definedName name="TLAC95">#REF!</definedName>
    <definedName name="Tle" localSheetId="5">#REF!</definedName>
    <definedName name="Tle">#REF!</definedName>
    <definedName name="TMDT1" localSheetId="5">#REF!</definedName>
    <definedName name="TMDT1">#REF!</definedName>
    <definedName name="TMDT2" localSheetId="5">#REF!</definedName>
    <definedName name="TMDT2">#REF!</definedName>
    <definedName name="TMDTmoi" localSheetId="5">#REF!</definedName>
    <definedName name="TMDTmoi">#REF!</definedName>
    <definedName name="TN" localSheetId="5">#REF!</definedName>
    <definedName name="TN">#REF!</definedName>
    <definedName name="Tonmai" localSheetId="5">#REF!</definedName>
    <definedName name="Tonmai">#REF!</definedName>
    <definedName name="TPLRP" localSheetId="5">#REF!</definedName>
    <definedName name="TPLRP">#REF!</definedName>
    <definedName name="Tra_DM_su_dung" localSheetId="5">#REF!</definedName>
    <definedName name="Tra_DM_su_dung">#REF!</definedName>
    <definedName name="Tra_don_gia_KS" localSheetId="5">#REF!</definedName>
    <definedName name="Tra_don_gia_KS">#REF!</definedName>
    <definedName name="Tra_DTCT" localSheetId="5">#REF!</definedName>
    <definedName name="Tra_DTCT">#REF!</definedName>
    <definedName name="Tra_tim_hang_mucPT_trung" localSheetId="5">#REF!</definedName>
    <definedName name="Tra_tim_hang_mucPT_trung">#REF!</definedName>
    <definedName name="Tra_TL" localSheetId="5">#REF!</definedName>
    <definedName name="Tra_TL">#REF!</definedName>
    <definedName name="Tra_ty_le2" localSheetId="5">#REF!</definedName>
    <definedName name="Tra_ty_le2">#REF!</definedName>
    <definedName name="Tra_ty_le3" localSheetId="5">#REF!</definedName>
    <definedName name="Tra_ty_le3">#REF!</definedName>
    <definedName name="Tra_ty_le4" localSheetId="5">#REF!</definedName>
    <definedName name="Tra_ty_le4">#REF!</definedName>
    <definedName name="Tra_ty_le5" localSheetId="5">#REF!</definedName>
    <definedName name="Tra_ty_le5">#REF!</definedName>
    <definedName name="TRA_VAT_LIEU" localSheetId="5">#REF!</definedName>
    <definedName name="TRA_VAT_LIEU">#REF!</definedName>
    <definedName name="TRA_VL" localSheetId="5">#REF!</definedName>
    <definedName name="TRA_VL">#REF!</definedName>
    <definedName name="TRADE2" localSheetId="5">#REF!</definedName>
    <definedName name="TRADE2">#REF!</definedName>
    <definedName name="TRAVL" localSheetId="5">#REF!</definedName>
    <definedName name="TRAVL">#REF!</definedName>
    <definedName name="Trô_P1" localSheetId="5">#REF!</definedName>
    <definedName name="Trô_P1">#REF!</definedName>
    <definedName name="Trô_P10" localSheetId="5">#REF!</definedName>
    <definedName name="Trô_P10">#REF!</definedName>
    <definedName name="Trô_P11" localSheetId="5">#REF!</definedName>
    <definedName name="Trô_P11">#REF!</definedName>
    <definedName name="Trô_P2" localSheetId="5">#REF!</definedName>
    <definedName name="Trô_P2">#REF!</definedName>
    <definedName name="Trô_P3" localSheetId="5">#REF!</definedName>
    <definedName name="Trô_P3">#REF!</definedName>
    <definedName name="Trô_P4" localSheetId="5">#REF!</definedName>
    <definedName name="Trô_P4">#REF!</definedName>
    <definedName name="Trô_P5" localSheetId="5">#REF!</definedName>
    <definedName name="Trô_P5">#REF!</definedName>
    <definedName name="Trô_P6" localSheetId="5">#REF!</definedName>
    <definedName name="Trô_P6">#REF!</definedName>
    <definedName name="Trô_P7" localSheetId="5">#REF!</definedName>
    <definedName name="Trô_P7">#REF!</definedName>
    <definedName name="Trô_P8" localSheetId="5">#REF!</definedName>
    <definedName name="Trô_P8">#REF!</definedName>
    <definedName name="Trô_P9" localSheetId="5">#REF!</definedName>
    <definedName name="Trô_P9">#REF!</definedName>
    <definedName name="trt" localSheetId="5">#REF!</definedName>
    <definedName name="trt">#REF!</definedName>
    <definedName name="TT_1P" localSheetId="5">#REF!</definedName>
    <definedName name="TT_1P">#REF!</definedName>
    <definedName name="TT_3p" localSheetId="5">#REF!</definedName>
    <definedName name="TT_3p">#REF!</definedName>
    <definedName name="TTCto" localSheetId="5">#REF!</definedName>
    <definedName name="TTCto">#REF!</definedName>
    <definedName name="TTDZ" localSheetId="5">#REF!</definedName>
    <definedName name="TTDZ">#REF!</definedName>
    <definedName name="TTDZ04" localSheetId="5">#REF!</definedName>
    <definedName name="TTDZ04">#REF!</definedName>
    <definedName name="tthi" localSheetId="5">#REF!</definedName>
    <definedName name="tthi">#REF!</definedName>
    <definedName name="ttronmk" localSheetId="5">#REF!</definedName>
    <definedName name="ttronmk">#REF!</definedName>
    <definedName name="TTVAn5" localSheetId="5">#REF!</definedName>
    <definedName name="TTVAn5">#REF!</definedName>
    <definedName name="Tuong_dau_HD" localSheetId="5">#REF!</definedName>
    <definedName name="Tuong_dau_HD">#REF!</definedName>
    <definedName name="Tuvan" localSheetId="5">#REF!</definedName>
    <definedName name="Tuvan">#REF!</definedName>
    <definedName name="tv75nc" localSheetId="5">#REF!</definedName>
    <definedName name="tv75nc">#REF!</definedName>
    <definedName name="tv75vl" localSheetId="5">#REF!</definedName>
    <definedName name="tv75vl">#REF!</definedName>
    <definedName name="TVGS" localSheetId="5">#REF!</definedName>
    <definedName name="TVGS">#REF!</definedName>
    <definedName name="ty_le" localSheetId="5">#REF!</definedName>
    <definedName name="ty_le">#REF!</definedName>
    <definedName name="ty_le_BTN" localSheetId="5">#REF!</definedName>
    <definedName name="ty_le_BTN">#REF!</definedName>
    <definedName name="Ty_le1" localSheetId="5">#REF!</definedName>
    <definedName name="Ty_le1">#REF!</definedName>
    <definedName name="UNL" localSheetId="5">#REF!</definedName>
    <definedName name="UNL">#REF!</definedName>
    <definedName name="upnoc" localSheetId="5">#REF!</definedName>
    <definedName name="upnoc">#REF!</definedName>
    <definedName name="usd" localSheetId="5">#REF!</definedName>
    <definedName name="usd">#REF!</definedName>
    <definedName name="Value0" localSheetId="5">#REF!</definedName>
    <definedName name="Value0">#REF!</definedName>
    <definedName name="Value1" localSheetId="5">#REF!</definedName>
    <definedName name="Value1">#REF!</definedName>
    <definedName name="Value10" localSheetId="5">#REF!</definedName>
    <definedName name="Value10">#REF!</definedName>
    <definedName name="Value11" localSheetId="5">#REF!</definedName>
    <definedName name="Value11">#REF!</definedName>
    <definedName name="Value12" localSheetId="5">#REF!</definedName>
    <definedName name="Value12">#REF!</definedName>
    <definedName name="Value13" localSheetId="5">#REF!</definedName>
    <definedName name="Value13">#REF!</definedName>
    <definedName name="Value14" localSheetId="5">#REF!</definedName>
    <definedName name="Value14">#REF!</definedName>
    <definedName name="Value15" localSheetId="5">#REF!</definedName>
    <definedName name="Value15">#REF!</definedName>
    <definedName name="Value16" localSheetId="5">#REF!</definedName>
    <definedName name="Value16">#REF!</definedName>
    <definedName name="Value17" localSheetId="5">#REF!</definedName>
    <definedName name="Value17">#REF!</definedName>
    <definedName name="Value18" localSheetId="5">#REF!</definedName>
    <definedName name="Value18">#REF!</definedName>
    <definedName name="Value19" localSheetId="5">#REF!</definedName>
    <definedName name="Value19">#REF!</definedName>
    <definedName name="Value2" localSheetId="5">#REF!</definedName>
    <definedName name="Value2">#REF!</definedName>
    <definedName name="Value20" localSheetId="5">#REF!</definedName>
    <definedName name="Value20">#REF!</definedName>
    <definedName name="Value21" localSheetId="5">#REF!</definedName>
    <definedName name="Value21">#REF!</definedName>
    <definedName name="Value22" localSheetId="5">#REF!</definedName>
    <definedName name="Value22">#REF!</definedName>
    <definedName name="Value23" localSheetId="5">#REF!</definedName>
    <definedName name="Value23">#REF!</definedName>
    <definedName name="Value24" localSheetId="5">#REF!</definedName>
    <definedName name="Value24">#REF!</definedName>
    <definedName name="Value25" localSheetId="5">#REF!</definedName>
    <definedName name="Value25">#REF!</definedName>
    <definedName name="Value26" localSheetId="5">#REF!</definedName>
    <definedName name="Value26">#REF!</definedName>
    <definedName name="Value27" localSheetId="5">#REF!</definedName>
    <definedName name="Value27">#REF!</definedName>
    <definedName name="Value28" localSheetId="5">#REF!</definedName>
    <definedName name="Value28">#REF!</definedName>
    <definedName name="Value29" localSheetId="5">#REF!</definedName>
    <definedName name="Value29">#REF!</definedName>
    <definedName name="Value3" localSheetId="5">#REF!</definedName>
    <definedName name="Value3">#REF!</definedName>
    <definedName name="Value30" localSheetId="5">#REF!</definedName>
    <definedName name="Value30">#REF!</definedName>
    <definedName name="Value31" localSheetId="5">#REF!</definedName>
    <definedName name="Value31">#REF!</definedName>
    <definedName name="Value32" localSheetId="5">#REF!</definedName>
    <definedName name="Value32">#REF!</definedName>
    <definedName name="Value33" localSheetId="5">#REF!</definedName>
    <definedName name="Value33">#REF!</definedName>
    <definedName name="Value34" localSheetId="5">#REF!</definedName>
    <definedName name="Value34">#REF!</definedName>
    <definedName name="Value35" localSheetId="5">#REF!</definedName>
    <definedName name="Value35">#REF!</definedName>
    <definedName name="Value36" localSheetId="5">#REF!</definedName>
    <definedName name="Value36">#REF!</definedName>
    <definedName name="Value37" localSheetId="5">#REF!</definedName>
    <definedName name="Value37">#REF!</definedName>
    <definedName name="Value38" localSheetId="5">#REF!</definedName>
    <definedName name="Value38">#REF!</definedName>
    <definedName name="Value39" localSheetId="5">#REF!</definedName>
    <definedName name="Value39">#REF!</definedName>
    <definedName name="Value4" localSheetId="5">#REF!</definedName>
    <definedName name="Value4">#REF!</definedName>
    <definedName name="Value40" localSheetId="5">#REF!</definedName>
    <definedName name="Value40">#REF!</definedName>
    <definedName name="Value41" localSheetId="5">#REF!</definedName>
    <definedName name="Value41">#REF!</definedName>
    <definedName name="Value42" localSheetId="5">#REF!</definedName>
    <definedName name="Value42">#REF!</definedName>
    <definedName name="Value43" localSheetId="5">#REF!</definedName>
    <definedName name="Value43">#REF!</definedName>
    <definedName name="Value44" localSheetId="5">#REF!</definedName>
    <definedName name="Value44">#REF!</definedName>
    <definedName name="Value45" localSheetId="5">#REF!</definedName>
    <definedName name="Value45">#REF!</definedName>
    <definedName name="Value46" localSheetId="5">#REF!</definedName>
    <definedName name="Value46">#REF!</definedName>
    <definedName name="Value47" localSheetId="5">#REF!</definedName>
    <definedName name="Value47">#REF!</definedName>
    <definedName name="Value48" localSheetId="5">#REF!</definedName>
    <definedName name="Value48">#REF!</definedName>
    <definedName name="Value49" localSheetId="5">#REF!</definedName>
    <definedName name="Value49">#REF!</definedName>
    <definedName name="Value5" localSheetId="5">#REF!</definedName>
    <definedName name="Value5">#REF!</definedName>
    <definedName name="Value50" localSheetId="5">#REF!</definedName>
    <definedName name="Value50">#REF!</definedName>
    <definedName name="Value51" localSheetId="5">#REF!</definedName>
    <definedName name="Value51">#REF!</definedName>
    <definedName name="Value52" localSheetId="5">#REF!</definedName>
    <definedName name="Value52">#REF!</definedName>
    <definedName name="Value53" localSheetId="5">#REF!</definedName>
    <definedName name="Value53">#REF!</definedName>
    <definedName name="Value54" localSheetId="5">#REF!</definedName>
    <definedName name="Value54">#REF!</definedName>
    <definedName name="Value55" localSheetId="5">#REF!</definedName>
    <definedName name="Value55">#REF!</definedName>
    <definedName name="Value6" localSheetId="5">#REF!</definedName>
    <definedName name="Value6">#REF!</definedName>
    <definedName name="Value7" localSheetId="5">#REF!</definedName>
    <definedName name="Value7">#REF!</definedName>
    <definedName name="Value8" localSheetId="5">#REF!</definedName>
    <definedName name="Value8">#REF!</definedName>
    <definedName name="Value9" localSheetId="5">#REF!</definedName>
    <definedName name="Value9">#REF!</definedName>
    <definedName name="VARIINST" localSheetId="5">#REF!</definedName>
    <definedName name="VARIINST">#REF!</definedName>
    <definedName name="VARIPURC" localSheetId="5">#REF!</definedName>
    <definedName name="VARIPURC">#REF!</definedName>
    <definedName name="vat">5</definedName>
    <definedName name="vbtchongnuocm300" localSheetId="6">#REF!</definedName>
    <definedName name="vbtchongnuocm300" localSheetId="5">#REF!</definedName>
    <definedName name="vbtchongnuocm300" localSheetId="3">#REF!</definedName>
    <definedName name="vbtchongnuocm300">#REF!</definedName>
    <definedName name="vbtm150" localSheetId="6">#REF!</definedName>
    <definedName name="vbtm150" localSheetId="5">#REF!</definedName>
    <definedName name="vbtm150" localSheetId="3">#REF!</definedName>
    <definedName name="vbtm150">#REF!</definedName>
    <definedName name="vbtm300" localSheetId="6">#REF!</definedName>
    <definedName name="vbtm300" localSheetId="5">#REF!</definedName>
    <definedName name="vbtm300" localSheetId="3">#REF!</definedName>
    <definedName name="vbtm300">#REF!</definedName>
    <definedName name="vbtm400" localSheetId="5">#REF!</definedName>
    <definedName name="vbtm400">#REF!</definedName>
    <definedName name="vc" localSheetId="5">#REF!</definedName>
    <definedName name="vc">#REF!</definedName>
    <definedName name="vcbo1" localSheetId="6" hidden="1">{"'Sheet1'!$L$16"}</definedName>
    <definedName name="vcbo1" localSheetId="5" hidden="1">{"'Sheet1'!$L$16"}</definedName>
    <definedName name="vcbo1" localSheetId="3" hidden="1">{"'Sheet1'!$L$16"}</definedName>
    <definedName name="vcbo1" hidden="1">{"'Sheet1'!$L$16"}</definedName>
    <definedName name="vcc" localSheetId="5">#REF!</definedName>
    <definedName name="vcc">#REF!</definedName>
    <definedName name="vccot" localSheetId="5">#REF!</definedName>
    <definedName name="vccot">#REF!</definedName>
    <definedName name="vccot35" localSheetId="5">#REF!</definedName>
    <definedName name="vccot35">#REF!</definedName>
    <definedName name="vcd" localSheetId="5">#REF!</definedName>
    <definedName name="vcd">#REF!</definedName>
    <definedName name="vcdc" localSheetId="5">#REF!</definedName>
    <definedName name="vcdc">#REF!</definedName>
    <definedName name="vcdungcu35" localSheetId="5">#REF!</definedName>
    <definedName name="vcdungcu35">#REF!</definedName>
    <definedName name="VCHT" localSheetId="5">#REF!</definedName>
    <definedName name="VCHT">#REF!</definedName>
    <definedName name="vcn" localSheetId="5">#REF!</definedName>
    <definedName name="vcn">#REF!</definedName>
    <definedName name="vcsat35" localSheetId="5">#REF!</definedName>
    <definedName name="vcsat35">#REF!</definedName>
    <definedName name="vct" localSheetId="5">#REF!</definedName>
    <definedName name="vct">#REF!</definedName>
    <definedName name="VCTT" localSheetId="5">#REF!</definedName>
    <definedName name="VCTT">#REF!</definedName>
    <definedName name="vcxi" localSheetId="5">#REF!</definedName>
    <definedName name="vcxi">#REF!</definedName>
    <definedName name="vd3p" localSheetId="5">#REF!</definedName>
    <definedName name="vd3p">#REF!</definedName>
    <definedName name="vkcauthang" localSheetId="5">#REF!</definedName>
    <definedName name="vkcauthang">#REF!</definedName>
    <definedName name="vksan" localSheetId="5">#REF!</definedName>
    <definedName name="vksan">#REF!</definedName>
    <definedName name="vl" localSheetId="5">#REF!</definedName>
    <definedName name="vl">#REF!</definedName>
    <definedName name="vl1p" localSheetId="5">#REF!</definedName>
    <definedName name="vl1p">#REF!</definedName>
    <definedName name="vl3p" localSheetId="5">#REF!</definedName>
    <definedName name="vl3p">#REF!</definedName>
    <definedName name="vldn400" localSheetId="5">#REF!</definedName>
    <definedName name="vldn400">#REF!</definedName>
    <definedName name="vldn600" localSheetId="5">#REF!</definedName>
    <definedName name="vldn600">#REF!</definedName>
    <definedName name="vltram" localSheetId="5">#REF!</definedName>
    <definedName name="vltram">#REF!</definedName>
    <definedName name="vr3p" localSheetId="5">#REF!</definedName>
    <definedName name="vr3p">#REF!</definedName>
    <definedName name="vung" localSheetId="5">#REF!</definedName>
    <definedName name="vung">#REF!</definedName>
    <definedName name="W" localSheetId="5">#REF!</definedName>
    <definedName name="W">#REF!</definedName>
    <definedName name="wrn.chi._.tiÆt." localSheetId="6" hidden="1">{#N/A,#N/A,FALSE,"Chi tiÆt"}</definedName>
    <definedName name="wrn.chi._.tiÆt." localSheetId="5" hidden="1">{#N/A,#N/A,FALSE,"Chi tiÆt"}</definedName>
    <definedName name="wrn.chi._.tiÆt." localSheetId="3" hidden="1">{#N/A,#N/A,FALSE,"Chi tiÆt"}</definedName>
    <definedName name="wrn.chi._.tiÆt." hidden="1">{#N/A,#N/A,FALSE,"Chi tiÆt"}</definedName>
    <definedName name="wrn.Report." localSheetId="6"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6">#REF!</definedName>
    <definedName name="X" localSheetId="5">#REF!</definedName>
    <definedName name="X" localSheetId="3">#REF!</definedName>
    <definedName name="X">#REF!</definedName>
    <definedName name="x1pind" localSheetId="6">#REF!</definedName>
    <definedName name="x1pind" localSheetId="5">#REF!</definedName>
    <definedName name="x1pind" localSheetId="3">#REF!</definedName>
    <definedName name="x1pind">#REF!</definedName>
    <definedName name="x1ping" localSheetId="6">#REF!</definedName>
    <definedName name="x1ping" localSheetId="5">#REF!</definedName>
    <definedName name="x1ping" localSheetId="3">#REF!</definedName>
    <definedName name="x1ping">#REF!</definedName>
    <definedName name="x1pint" localSheetId="5">#REF!</definedName>
    <definedName name="x1pint">#REF!</definedName>
    <definedName name="XCCT">0.5</definedName>
    <definedName name="xd0.6" localSheetId="5">#REF!</definedName>
    <definedName name="xd0.6">#REF!</definedName>
    <definedName name="xd1.3" localSheetId="5">#REF!</definedName>
    <definedName name="xd1.3">#REF!</definedName>
    <definedName name="xd1.5" localSheetId="5">#REF!</definedName>
    <definedName name="xd1.5">#REF!</definedName>
    <definedName name="xfco" localSheetId="5">#REF!</definedName>
    <definedName name="xfco">#REF!</definedName>
    <definedName name="xfco3p" localSheetId="5">#REF!</definedName>
    <definedName name="xfco3p">#REF!</definedName>
    <definedName name="xfcotnc" localSheetId="5">#REF!</definedName>
    <definedName name="xfcotnc">#REF!</definedName>
    <definedName name="xfcotvl" localSheetId="5">#REF!</definedName>
    <definedName name="xfcotvl">#REF!</definedName>
    <definedName name="xgc100" localSheetId="5">#REF!</definedName>
    <definedName name="xgc100">#REF!</definedName>
    <definedName name="xgc150" localSheetId="5">#REF!</definedName>
    <definedName name="xgc150">#REF!</definedName>
    <definedName name="xgc200" localSheetId="5">#REF!</definedName>
    <definedName name="xgc200">#REF!</definedName>
    <definedName name="xh" localSheetId="5">#REF!</definedName>
    <definedName name="xh">#REF!</definedName>
    <definedName name="xhn" localSheetId="5">#REF!</definedName>
    <definedName name="xhn">#REF!</definedName>
    <definedName name="xi" localSheetId="5">#REF!</definedName>
    <definedName name="xi">#REF!</definedName>
    <definedName name="xig" localSheetId="5">#REF!</definedName>
    <definedName name="xig">#REF!</definedName>
    <definedName name="xig1" localSheetId="5">#REF!</definedName>
    <definedName name="xig1">#REF!</definedName>
    <definedName name="xig1p" localSheetId="5">#REF!</definedName>
    <definedName name="xig1p">#REF!</definedName>
    <definedName name="xig3p" localSheetId="5">#REF!</definedName>
    <definedName name="xig3p">#REF!</definedName>
    <definedName name="xignc3p" localSheetId="5">#REF!</definedName>
    <definedName name="xignc3p">#REF!</definedName>
    <definedName name="xigvl3p" localSheetId="5">#REF!</definedName>
    <definedName name="xigvl3p">#REF!</definedName>
    <definedName name="xin" localSheetId="5">#REF!</definedName>
    <definedName name="xin">#REF!</definedName>
    <definedName name="xin190" localSheetId="5">#REF!</definedName>
    <definedName name="xin190">#REF!</definedName>
    <definedName name="xin1903p" localSheetId="5">#REF!</definedName>
    <definedName name="xin1903p">#REF!</definedName>
    <definedName name="xin2903p" localSheetId="5">#REF!</definedName>
    <definedName name="xin2903p">#REF!</definedName>
    <definedName name="xin290nc3p" localSheetId="5">#REF!</definedName>
    <definedName name="xin290nc3p">#REF!</definedName>
    <definedName name="xin290vl3p" localSheetId="5">#REF!</definedName>
    <definedName name="xin290vl3p">#REF!</definedName>
    <definedName name="xin3p" localSheetId="5">#REF!</definedName>
    <definedName name="xin3p">#REF!</definedName>
    <definedName name="xind" localSheetId="5">#REF!</definedName>
    <definedName name="xind">#REF!</definedName>
    <definedName name="xind1p" localSheetId="5">#REF!</definedName>
    <definedName name="xind1p">#REF!</definedName>
    <definedName name="xind3p" localSheetId="5">#REF!</definedName>
    <definedName name="xind3p">#REF!</definedName>
    <definedName name="xindnc1p" localSheetId="5">#REF!</definedName>
    <definedName name="xindnc1p">#REF!</definedName>
    <definedName name="xindvl1p" localSheetId="5">#REF!</definedName>
    <definedName name="xindvl1p">#REF!</definedName>
    <definedName name="xing1p" localSheetId="5">#REF!</definedName>
    <definedName name="xing1p">#REF!</definedName>
    <definedName name="xingnc1p" localSheetId="5">#REF!</definedName>
    <definedName name="xingnc1p">#REF!</definedName>
    <definedName name="xingvl1p" localSheetId="5">#REF!</definedName>
    <definedName name="xingvl1p">#REF!</definedName>
    <definedName name="xinnc3p" localSheetId="5">#REF!</definedName>
    <definedName name="xinnc3p">#REF!</definedName>
    <definedName name="xint1p" localSheetId="5">#REF!</definedName>
    <definedName name="xint1p">#REF!</definedName>
    <definedName name="xinvl3p" localSheetId="5">#REF!</definedName>
    <definedName name="xinvl3p">#REF!</definedName>
    <definedName name="xit" localSheetId="5">#REF!</definedName>
    <definedName name="xit">#REF!</definedName>
    <definedName name="xit1" localSheetId="5">#REF!</definedName>
    <definedName name="xit1">#REF!</definedName>
    <definedName name="xit1p" localSheetId="5">#REF!</definedName>
    <definedName name="xit1p">#REF!</definedName>
    <definedName name="xit2nc3p" localSheetId="5">#REF!</definedName>
    <definedName name="xit2nc3p">#REF!</definedName>
    <definedName name="xit2vl3p" localSheetId="5">#REF!</definedName>
    <definedName name="xit2vl3p">#REF!</definedName>
    <definedName name="xit3p" localSheetId="5">#REF!</definedName>
    <definedName name="xit3p">#REF!</definedName>
    <definedName name="xitnc3p" localSheetId="5">#REF!</definedName>
    <definedName name="xitnc3p">#REF!</definedName>
    <definedName name="xitvl3p" localSheetId="5">#REF!</definedName>
    <definedName name="xitvl3p">#REF!</definedName>
    <definedName name="xk0.6" localSheetId="5">#REF!</definedName>
    <definedName name="xk0.6">#REF!</definedName>
    <definedName name="xk1.3" localSheetId="5">#REF!</definedName>
    <definedName name="xk1.3">#REF!</definedName>
    <definedName name="xk1.5" localSheetId="5">#REF!</definedName>
    <definedName name="xk1.5">#REF!</definedName>
    <definedName name="xl" localSheetId="5">#REF!</definedName>
    <definedName name="xl">#REF!</definedName>
    <definedName name="xlc" localSheetId="5">#REF!</definedName>
    <definedName name="xlc">#REF!</definedName>
    <definedName name="xld1.4" localSheetId="5">#REF!</definedName>
    <definedName name="xld1.4">#REF!</definedName>
    <definedName name="xlk" localSheetId="5">#REF!</definedName>
    <definedName name="xlk">#REF!</definedName>
    <definedName name="xlk1.4" localSheetId="5">#REF!</definedName>
    <definedName name="xlk1.4">#REF!</definedName>
    <definedName name="XLP" localSheetId="5">#REF!</definedName>
    <definedName name="XLP">#REF!</definedName>
    <definedName name="xmcax" localSheetId="5">#REF!</definedName>
    <definedName name="xmcax">#REF!</definedName>
    <definedName name="xn" localSheetId="5">#REF!</definedName>
    <definedName name="xn">#REF!</definedName>
    <definedName name="YR0" localSheetId="5">#REF!</definedName>
    <definedName name="YR0">#REF!</definedName>
    <definedName name="YRP" localSheetId="5">#REF!</definedName>
    <definedName name="YRP">#REF!</definedName>
    <definedName name="Z" localSheetId="5">#REF!</definedName>
    <definedName name="Z">#REF!</definedName>
    <definedName name="Zip" localSheetId="5">#REF!</definedName>
    <definedName name="Zip">#REF!</definedName>
    <definedName name="ZYX" localSheetId="5">#REF!</definedName>
    <definedName name="ZYX">#REF!</definedName>
    <definedName name="ZZZ" localSheetId="5">#REF!</definedName>
    <definedName name="ZZZ">#REF!</definedName>
  </definedNames>
  <calcPr calcId="162913"/>
</workbook>
</file>

<file path=xl/calcChain.xml><?xml version="1.0" encoding="utf-8"?>
<calcChain xmlns="http://schemas.openxmlformats.org/spreadsheetml/2006/main">
  <c r="A3" i="1" l="1"/>
  <c r="A3" i="16" l="1"/>
  <c r="H13" i="15" l="1"/>
  <c r="G13" i="15"/>
  <c r="F28" i="19" l="1"/>
  <c r="N52" i="19" l="1"/>
  <c r="M52" i="19"/>
  <c r="L52" i="19"/>
  <c r="K52" i="19"/>
  <c r="J52" i="19"/>
  <c r="I52" i="19"/>
  <c r="H52" i="19"/>
  <c r="I149" i="19"/>
  <c r="I138" i="19" s="1"/>
  <c r="F148" i="19"/>
  <c r="G72" i="19"/>
  <c r="N42" i="19"/>
  <c r="L42" i="19"/>
  <c r="K42" i="19"/>
  <c r="J42" i="19"/>
  <c r="I42" i="19"/>
  <c r="H42" i="19"/>
  <c r="F51" i="19"/>
  <c r="G61" i="19"/>
  <c r="G60" i="19"/>
  <c r="G59" i="19"/>
  <c r="G45" i="19"/>
  <c r="G42" i="19" s="1"/>
  <c r="G36" i="19"/>
  <c r="G27" i="19"/>
  <c r="G35" i="19"/>
  <c r="F42" i="19" l="1"/>
  <c r="G57" i="19"/>
  <c r="G56" i="19"/>
  <c r="G55" i="19"/>
  <c r="G54" i="19"/>
  <c r="G33" i="19" l="1"/>
  <c r="H24" i="19"/>
  <c r="G24" i="19"/>
  <c r="F320" i="19"/>
  <c r="F319" i="19"/>
  <c r="F318" i="19"/>
  <c r="F317" i="19"/>
  <c r="F316" i="19"/>
  <c r="F315" i="19"/>
  <c r="F314" i="19"/>
  <c r="F313" i="19"/>
  <c r="F312" i="19"/>
  <c r="F308" i="19"/>
  <c r="F307" i="19"/>
  <c r="F306" i="19"/>
  <c r="F305" i="19"/>
  <c r="F304" i="19"/>
  <c r="F303" i="19"/>
  <c r="F302" i="19"/>
  <c r="F301" i="19"/>
  <c r="F300" i="19"/>
  <c r="F299" i="19"/>
  <c r="F298" i="19"/>
  <c r="F297" i="19"/>
  <c r="F296" i="19"/>
  <c r="F295" i="19"/>
  <c r="F294" i="19"/>
  <c r="F293" i="19"/>
  <c r="F292" i="19"/>
  <c r="F291" i="19"/>
  <c r="F290" i="19"/>
  <c r="F289" i="19"/>
  <c r="F288" i="19"/>
  <c r="F287" i="19"/>
  <c r="F286" i="19"/>
  <c r="F285" i="19"/>
  <c r="F284" i="19"/>
  <c r="F283" i="19"/>
  <c r="F282" i="19"/>
  <c r="F281" i="19"/>
  <c r="F280" i="19"/>
  <c r="F279" i="19"/>
  <c r="F278" i="19"/>
  <c r="F277" i="19"/>
  <c r="F268" i="19"/>
  <c r="F267" i="19"/>
  <c r="F266" i="19"/>
  <c r="F265" i="19"/>
  <c r="F262" i="19"/>
  <c r="F261" i="19"/>
  <c r="F260" i="19"/>
  <c r="F259" i="19"/>
  <c r="F258" i="19"/>
  <c r="F257" i="19"/>
  <c r="F256" i="19"/>
  <c r="F255" i="19"/>
  <c r="F254" i="19"/>
  <c r="F253" i="19"/>
  <c r="F252" i="19"/>
  <c r="F250" i="19"/>
  <c r="F249" i="19"/>
  <c r="F248" i="19"/>
  <c r="F244" i="19"/>
  <c r="F242" i="19"/>
  <c r="F241" i="19"/>
  <c r="F238" i="19"/>
  <c r="F237" i="19"/>
  <c r="F236" i="19"/>
  <c r="F235" i="19"/>
  <c r="F234" i="19"/>
  <c r="F233" i="19"/>
  <c r="F232" i="19"/>
  <c r="F231" i="19"/>
  <c r="F230" i="19"/>
  <c r="F229" i="19"/>
  <c r="F226" i="19"/>
  <c r="F216" i="19"/>
  <c r="F214" i="19"/>
  <c r="F212" i="19"/>
  <c r="F211" i="19"/>
  <c r="F210" i="19"/>
  <c r="F209" i="19"/>
  <c r="F208" i="19"/>
  <c r="F207" i="19"/>
  <c r="F206" i="19"/>
  <c r="F205" i="19"/>
  <c r="F201" i="19"/>
  <c r="F200" i="19"/>
  <c r="F199" i="19"/>
  <c r="F198" i="19"/>
  <c r="F197" i="19"/>
  <c r="F196" i="19"/>
  <c r="F195" i="19"/>
  <c r="F194" i="19"/>
  <c r="F193" i="19"/>
  <c r="F191" i="19"/>
  <c r="F190" i="19"/>
  <c r="F189" i="19"/>
  <c r="F188" i="19"/>
  <c r="F187" i="19"/>
  <c r="F186" i="19"/>
  <c r="F185" i="19"/>
  <c r="F182" i="19"/>
  <c r="F168" i="19"/>
  <c r="F167" i="19"/>
  <c r="F166" i="19"/>
  <c r="F165" i="19"/>
  <c r="F164" i="19"/>
  <c r="F163" i="19"/>
  <c r="F162" i="19"/>
  <c r="F161" i="19"/>
  <c r="F160" i="19"/>
  <c r="F159" i="19"/>
  <c r="F149" i="19"/>
  <c r="F147" i="19"/>
  <c r="F146" i="19"/>
  <c r="F145" i="19"/>
  <c r="F144" i="19"/>
  <c r="F143" i="19"/>
  <c r="F142" i="19"/>
  <c r="F141" i="19"/>
  <c r="F140" i="19"/>
  <c r="F139" i="19"/>
  <c r="F136" i="19"/>
  <c r="F135" i="19"/>
  <c r="F134" i="19"/>
  <c r="F133" i="19"/>
  <c r="F132" i="19"/>
  <c r="F131" i="19"/>
  <c r="F130" i="19"/>
  <c r="F129" i="19"/>
  <c r="F128" i="19"/>
  <c r="F127" i="19"/>
  <c r="F126" i="19"/>
  <c r="F125" i="19"/>
  <c r="F124" i="19"/>
  <c r="F123" i="19"/>
  <c r="F122" i="19"/>
  <c r="F121" i="19"/>
  <c r="F120" i="19"/>
  <c r="F119" i="19"/>
  <c r="F118" i="19"/>
  <c r="F117" i="19"/>
  <c r="F116" i="19"/>
  <c r="F115" i="19"/>
  <c r="F114" i="19"/>
  <c r="F113" i="19"/>
  <c r="F112" i="19"/>
  <c r="F111" i="19"/>
  <c r="F110" i="19"/>
  <c r="F109" i="19"/>
  <c r="F108" i="19"/>
  <c r="F107" i="19"/>
  <c r="F106" i="19"/>
  <c r="F105" i="19"/>
  <c r="F104" i="19"/>
  <c r="F103" i="19"/>
  <c r="F102" i="19"/>
  <c r="F101" i="19"/>
  <c r="F100" i="19"/>
  <c r="F99" i="19"/>
  <c r="F98" i="19"/>
  <c r="F97" i="19"/>
  <c r="F96" i="19"/>
  <c r="F95" i="19"/>
  <c r="F81" i="19"/>
  <c r="F80" i="19"/>
  <c r="F79" i="19"/>
  <c r="F78" i="19"/>
  <c r="F77" i="19"/>
  <c r="F76" i="19"/>
  <c r="F75" i="19"/>
  <c r="F74" i="19"/>
  <c r="F73" i="19"/>
  <c r="F61" i="19"/>
  <c r="F60" i="19"/>
  <c r="F59" i="19"/>
  <c r="F58" i="19"/>
  <c r="F57" i="19"/>
  <c r="F56" i="19"/>
  <c r="F55" i="19"/>
  <c r="F54" i="19"/>
  <c r="F50" i="19"/>
  <c r="F49" i="19"/>
  <c r="F48" i="19"/>
  <c r="F47" i="19"/>
  <c r="F46" i="19"/>
  <c r="F45" i="19"/>
  <c r="F44" i="19"/>
  <c r="F43" i="19"/>
  <c r="F41" i="19"/>
  <c r="F40" i="19"/>
  <c r="F39" i="19"/>
  <c r="F38" i="19"/>
  <c r="F37" i="19"/>
  <c r="F36" i="19"/>
  <c r="F35" i="19"/>
  <c r="F34" i="19"/>
  <c r="F32" i="19"/>
  <c r="F31" i="19"/>
  <c r="F30" i="19"/>
  <c r="F29" i="19"/>
  <c r="F27" i="19"/>
  <c r="F26" i="19"/>
  <c r="F25" i="19"/>
  <c r="F24" i="19" l="1"/>
  <c r="G311" i="19" l="1"/>
  <c r="H311" i="19"/>
  <c r="I311" i="19"/>
  <c r="J311" i="19"/>
  <c r="K311" i="19"/>
  <c r="L311" i="19"/>
  <c r="M311" i="19"/>
  <c r="N311" i="19"/>
  <c r="H309" i="19"/>
  <c r="I309" i="19"/>
  <c r="K309" i="19"/>
  <c r="L309" i="19"/>
  <c r="M309" i="19"/>
  <c r="N309" i="19"/>
  <c r="G264" i="19"/>
  <c r="H264" i="19"/>
  <c r="J264" i="19"/>
  <c r="K264" i="19"/>
  <c r="L264" i="19"/>
  <c r="M264" i="19"/>
  <c r="N264" i="19"/>
  <c r="G251" i="19"/>
  <c r="H251" i="19"/>
  <c r="I251" i="19"/>
  <c r="J251" i="19"/>
  <c r="K251" i="19"/>
  <c r="L251" i="19"/>
  <c r="M251" i="19"/>
  <c r="N251" i="19"/>
  <c r="H240" i="19"/>
  <c r="I240" i="19"/>
  <c r="K240" i="19"/>
  <c r="L240" i="19"/>
  <c r="M240" i="19"/>
  <c r="M239" i="19" s="1"/>
  <c r="N240" i="19"/>
  <c r="N239" i="19" s="1"/>
  <c r="G228" i="19"/>
  <c r="H228" i="19"/>
  <c r="I228" i="19"/>
  <c r="J228" i="19"/>
  <c r="K228" i="19"/>
  <c r="L228" i="19"/>
  <c r="M228" i="19"/>
  <c r="N228" i="19"/>
  <c r="H225" i="19"/>
  <c r="I225" i="19"/>
  <c r="K225" i="19"/>
  <c r="L225" i="19"/>
  <c r="M225" i="19"/>
  <c r="N225" i="19"/>
  <c r="H215" i="19"/>
  <c r="I215" i="19"/>
  <c r="K215" i="19"/>
  <c r="L215" i="19"/>
  <c r="M215" i="19"/>
  <c r="N215" i="19"/>
  <c r="G213" i="19"/>
  <c r="H213" i="19"/>
  <c r="I213" i="19"/>
  <c r="J213" i="19"/>
  <c r="K213" i="19"/>
  <c r="L213" i="19"/>
  <c r="M213" i="19"/>
  <c r="N213" i="19"/>
  <c r="G202" i="19"/>
  <c r="H202" i="19"/>
  <c r="J202" i="19"/>
  <c r="K202" i="19"/>
  <c r="L202" i="19"/>
  <c r="M202" i="19"/>
  <c r="N202" i="19"/>
  <c r="G181" i="19"/>
  <c r="H181" i="19"/>
  <c r="J181" i="19"/>
  <c r="K181" i="19"/>
  <c r="L181" i="19"/>
  <c r="M181" i="19"/>
  <c r="N181" i="19"/>
  <c r="H170" i="19"/>
  <c r="L170" i="19"/>
  <c r="M170" i="19"/>
  <c r="N170" i="19"/>
  <c r="H138" i="19"/>
  <c r="K138" i="19"/>
  <c r="K137" i="19" s="1"/>
  <c r="L138" i="19"/>
  <c r="L137" i="19" s="1"/>
  <c r="M138" i="19"/>
  <c r="M137" i="19" s="1"/>
  <c r="N138" i="19"/>
  <c r="N137" i="19" s="1"/>
  <c r="H86" i="19"/>
  <c r="K86" i="19"/>
  <c r="L86" i="19"/>
  <c r="M86" i="19"/>
  <c r="N86" i="19"/>
  <c r="G83" i="19"/>
  <c r="H83" i="19"/>
  <c r="J83" i="19"/>
  <c r="K83" i="19"/>
  <c r="L83" i="19"/>
  <c r="M83" i="19"/>
  <c r="N83" i="19"/>
  <c r="H72" i="19"/>
  <c r="I72" i="19"/>
  <c r="J72" i="19"/>
  <c r="K72" i="19"/>
  <c r="L72" i="19"/>
  <c r="M72" i="19"/>
  <c r="N72" i="19"/>
  <c r="H62" i="19"/>
  <c r="I62" i="19"/>
  <c r="K62" i="19"/>
  <c r="L62" i="19"/>
  <c r="M62" i="19"/>
  <c r="N62" i="19"/>
  <c r="C311" i="19"/>
  <c r="C309" i="19"/>
  <c r="C298" i="19"/>
  <c r="C287" i="19"/>
  <c r="C277" i="19"/>
  <c r="I276" i="19"/>
  <c r="F276" i="19" s="1"/>
  <c r="I275" i="19"/>
  <c r="F275" i="19" s="1"/>
  <c r="I274" i="19"/>
  <c r="F274" i="19" s="1"/>
  <c r="I273" i="19"/>
  <c r="F273" i="19" s="1"/>
  <c r="I272" i="19"/>
  <c r="F272" i="19" s="1"/>
  <c r="I271" i="19"/>
  <c r="F271" i="19" s="1"/>
  <c r="I270" i="19"/>
  <c r="F270" i="19" s="1"/>
  <c r="I269" i="19"/>
  <c r="F269" i="19" s="1"/>
  <c r="E264" i="19"/>
  <c r="E263" i="19" s="1"/>
  <c r="D264" i="19"/>
  <c r="D263" i="19" s="1"/>
  <c r="C251" i="19"/>
  <c r="C240" i="19"/>
  <c r="E239" i="19"/>
  <c r="D239" i="19"/>
  <c r="C228" i="19"/>
  <c r="C225" i="19"/>
  <c r="C215" i="19"/>
  <c r="C213" i="19"/>
  <c r="I204" i="19"/>
  <c r="F204" i="19" s="1"/>
  <c r="I203" i="19"/>
  <c r="F203" i="19" s="1"/>
  <c r="C202" i="19"/>
  <c r="C193" i="19"/>
  <c r="I192" i="19"/>
  <c r="F192" i="19" s="1"/>
  <c r="I184" i="19"/>
  <c r="F184" i="19" s="1"/>
  <c r="I183" i="19"/>
  <c r="F183" i="19" s="1"/>
  <c r="C182" i="19"/>
  <c r="E181" i="19"/>
  <c r="E169" i="19" s="1"/>
  <c r="D181" i="19"/>
  <c r="D169" i="19" s="1"/>
  <c r="I180" i="19"/>
  <c r="F180" i="19" s="1"/>
  <c r="K178" i="19"/>
  <c r="K177" i="19"/>
  <c r="K176" i="19"/>
  <c r="K174" i="19"/>
  <c r="I171" i="19"/>
  <c r="F171" i="19" s="1"/>
  <c r="C170" i="19"/>
  <c r="C159" i="19"/>
  <c r="I137" i="19"/>
  <c r="C148" i="19"/>
  <c r="E147" i="19"/>
  <c r="C147" i="19" s="1"/>
  <c r="E146" i="19"/>
  <c r="C146" i="19" s="1"/>
  <c r="E145" i="19"/>
  <c r="C145" i="19" s="1"/>
  <c r="E144" i="19"/>
  <c r="C144" i="19" s="1"/>
  <c r="E143" i="19"/>
  <c r="C143" i="19" s="1"/>
  <c r="E142" i="19"/>
  <c r="C142" i="19" s="1"/>
  <c r="E141" i="19"/>
  <c r="C141" i="19" s="1"/>
  <c r="E140" i="19"/>
  <c r="C140" i="19" s="1"/>
  <c r="E139" i="19"/>
  <c r="D138" i="19"/>
  <c r="D137" i="19" s="1"/>
  <c r="C127" i="19"/>
  <c r="C117" i="19"/>
  <c r="C107" i="19"/>
  <c r="C95" i="19"/>
  <c r="I94" i="19"/>
  <c r="I93" i="19"/>
  <c r="I92" i="19"/>
  <c r="F92" i="19" s="1"/>
  <c r="I91" i="19"/>
  <c r="I90" i="19"/>
  <c r="I89" i="19"/>
  <c r="I88" i="19"/>
  <c r="I87" i="19"/>
  <c r="E86" i="19"/>
  <c r="D86" i="19"/>
  <c r="I85" i="19"/>
  <c r="I84" i="19"/>
  <c r="E83" i="19"/>
  <c r="D83" i="19"/>
  <c r="C81" i="19"/>
  <c r="C80" i="19"/>
  <c r="C79" i="19"/>
  <c r="C78" i="19"/>
  <c r="C77" i="19"/>
  <c r="C76" i="19"/>
  <c r="C75" i="19"/>
  <c r="C74" i="19"/>
  <c r="C73" i="19"/>
  <c r="E72" i="19"/>
  <c r="D72" i="19"/>
  <c r="C70" i="19"/>
  <c r="C69" i="19"/>
  <c r="C68" i="19"/>
  <c r="C67" i="19"/>
  <c r="C66" i="19"/>
  <c r="C65" i="19"/>
  <c r="C64" i="19"/>
  <c r="C63" i="19"/>
  <c r="E62" i="19"/>
  <c r="D62" i="19"/>
  <c r="E52" i="19"/>
  <c r="D52" i="19"/>
  <c r="C52" i="19"/>
  <c r="E42" i="19"/>
  <c r="D42" i="19"/>
  <c r="C42" i="19"/>
  <c r="N33" i="19"/>
  <c r="L33" i="19"/>
  <c r="K33" i="19"/>
  <c r="J33" i="19"/>
  <c r="I33" i="19"/>
  <c r="H33" i="19"/>
  <c r="E33" i="19"/>
  <c r="D33" i="19"/>
  <c r="C33" i="19"/>
  <c r="N24" i="19"/>
  <c r="L24" i="19"/>
  <c r="K24" i="19"/>
  <c r="J24" i="19"/>
  <c r="I24" i="19"/>
  <c r="E24" i="19"/>
  <c r="D24" i="19"/>
  <c r="C24" i="19"/>
  <c r="C23" i="19"/>
  <c r="C22" i="19"/>
  <c r="C21" i="19"/>
  <c r="C20" i="19"/>
  <c r="C19" i="19"/>
  <c r="C18" i="19"/>
  <c r="C17" i="19"/>
  <c r="C16" i="19"/>
  <c r="D15" i="19"/>
  <c r="CP184" i="18"/>
  <c r="CM184" i="18" s="1"/>
  <c r="CI184" i="18"/>
  <c r="CE184" i="18" s="1"/>
  <c r="CA184" i="18"/>
  <c r="BV184" i="18" s="1"/>
  <c r="BR184" i="18"/>
  <c r="BM184" i="18" s="1"/>
  <c r="AW184" i="18"/>
  <c r="AT184" i="18"/>
  <c r="AR184" i="18" s="1"/>
  <c r="AO184" i="18"/>
  <c r="AL184" i="18" s="1"/>
  <c r="AI184" i="18"/>
  <c r="AG184" i="18" s="1"/>
  <c r="AD184" i="18"/>
  <c r="AA184" i="18" s="1"/>
  <c r="W184" i="18"/>
  <c r="S184" i="18" s="1"/>
  <c r="O184" i="18"/>
  <c r="J184" i="18" s="1"/>
  <c r="C184" i="18"/>
  <c r="CP183" i="18"/>
  <c r="CM183" i="18" s="1"/>
  <c r="CI183" i="18"/>
  <c r="CE183" i="18" s="1"/>
  <c r="CA183" i="18"/>
  <c r="BV183" i="18" s="1"/>
  <c r="BR183" i="18"/>
  <c r="BM183" i="18" s="1"/>
  <c r="AW183" i="18"/>
  <c r="AT183" i="18"/>
  <c r="AR183" i="18" s="1"/>
  <c r="AO183" i="18"/>
  <c r="AL183" i="18" s="1"/>
  <c r="AI183" i="18"/>
  <c r="AG183" i="18" s="1"/>
  <c r="AD183" i="18"/>
  <c r="AA183" i="18" s="1"/>
  <c r="W183" i="18"/>
  <c r="S183" i="18" s="1"/>
  <c r="O183" i="18"/>
  <c r="J183" i="18" s="1"/>
  <c r="C183" i="18"/>
  <c r="CP182" i="18"/>
  <c r="CM182" i="18" s="1"/>
  <c r="CI182" i="18"/>
  <c r="CE182" i="18" s="1"/>
  <c r="CA182" i="18"/>
  <c r="BV182" i="18" s="1"/>
  <c r="BR182" i="18"/>
  <c r="BM182" i="18" s="1"/>
  <c r="AW182" i="18"/>
  <c r="AT182" i="18"/>
  <c r="AR182" i="18" s="1"/>
  <c r="AO182" i="18"/>
  <c r="AL182" i="18" s="1"/>
  <c r="AI182" i="18"/>
  <c r="AG182" i="18" s="1"/>
  <c r="AD182" i="18"/>
  <c r="AA182" i="18" s="1"/>
  <c r="W182" i="18"/>
  <c r="S182" i="18" s="1"/>
  <c r="O182" i="18"/>
  <c r="J182" i="18" s="1"/>
  <c r="C182" i="18"/>
  <c r="CP181" i="18"/>
  <c r="CM181" i="18" s="1"/>
  <c r="CI181" i="18"/>
  <c r="CE181" i="18" s="1"/>
  <c r="CA181" i="18"/>
  <c r="BV181" i="18" s="1"/>
  <c r="BR181" i="18"/>
  <c r="BM181" i="18" s="1"/>
  <c r="AW181" i="18"/>
  <c r="AT181" i="18"/>
  <c r="AR181" i="18" s="1"/>
  <c r="AO181" i="18"/>
  <c r="AL181" i="18" s="1"/>
  <c r="AI181" i="18"/>
  <c r="AG181" i="18" s="1"/>
  <c r="AD181" i="18"/>
  <c r="AA181" i="18" s="1"/>
  <c r="W181" i="18"/>
  <c r="S181" i="18" s="1"/>
  <c r="O181" i="18"/>
  <c r="J181" i="18" s="1"/>
  <c r="C181" i="18"/>
  <c r="CP180" i="18"/>
  <c r="CM180" i="18" s="1"/>
  <c r="CI180" i="18"/>
  <c r="CE180" i="18" s="1"/>
  <c r="CA180" i="18"/>
  <c r="BV180" i="18" s="1"/>
  <c r="BR180" i="18"/>
  <c r="BM180" i="18" s="1"/>
  <c r="AW180" i="18"/>
  <c r="AT180" i="18"/>
  <c r="AR180" i="18" s="1"/>
  <c r="AO180" i="18"/>
  <c r="AL180" i="18" s="1"/>
  <c r="AI180" i="18"/>
  <c r="AG180" i="18" s="1"/>
  <c r="AD180" i="18"/>
  <c r="AA180" i="18" s="1"/>
  <c r="W180" i="18"/>
  <c r="S180" i="18" s="1"/>
  <c r="O180" i="18"/>
  <c r="J180" i="18" s="1"/>
  <c r="C180" i="18"/>
  <c r="CP179" i="18"/>
  <c r="CM179" i="18" s="1"/>
  <c r="CI179" i="18"/>
  <c r="CE179" i="18" s="1"/>
  <c r="CA179" i="18"/>
  <c r="BV179" i="18" s="1"/>
  <c r="BR179" i="18"/>
  <c r="BM179" i="18" s="1"/>
  <c r="AW179" i="18"/>
  <c r="AT179" i="18"/>
  <c r="AR179" i="18" s="1"/>
  <c r="AO179" i="18"/>
  <c r="AL179" i="18" s="1"/>
  <c r="AI179" i="18"/>
  <c r="AG179" i="18" s="1"/>
  <c r="AD179" i="18"/>
  <c r="AA179" i="18" s="1"/>
  <c r="W179" i="18"/>
  <c r="S179" i="18" s="1"/>
  <c r="O179" i="18"/>
  <c r="J179" i="18" s="1"/>
  <c r="C179" i="18"/>
  <c r="CP178" i="18"/>
  <c r="CM178" i="18" s="1"/>
  <c r="CI178" i="18"/>
  <c r="CE178" i="18" s="1"/>
  <c r="CA178" i="18"/>
  <c r="BV178" i="18" s="1"/>
  <c r="BR178" i="18"/>
  <c r="BM178" i="18" s="1"/>
  <c r="AW178" i="18"/>
  <c r="AT178" i="18"/>
  <c r="AR178" i="18" s="1"/>
  <c r="AO178" i="18"/>
  <c r="AL178" i="18" s="1"/>
  <c r="AI178" i="18"/>
  <c r="AG178" i="18" s="1"/>
  <c r="AD178" i="18"/>
  <c r="AA178" i="18" s="1"/>
  <c r="W178" i="18"/>
  <c r="S178" i="18" s="1"/>
  <c r="O178" i="18"/>
  <c r="J178" i="18" s="1"/>
  <c r="C178" i="18"/>
  <c r="CP177" i="18"/>
  <c r="CM177" i="18" s="1"/>
  <c r="CI177" i="18"/>
  <c r="CE177" i="18" s="1"/>
  <c r="CA177" i="18"/>
  <c r="BR177" i="18"/>
  <c r="BM177" i="18" s="1"/>
  <c r="AW177" i="18"/>
  <c r="AT177" i="18"/>
  <c r="AR177" i="18" s="1"/>
  <c r="AO177" i="18"/>
  <c r="AL177" i="18" s="1"/>
  <c r="AI177" i="18"/>
  <c r="AG177" i="18" s="1"/>
  <c r="AD177" i="18"/>
  <c r="AA177" i="18" s="1"/>
  <c r="W177" i="18"/>
  <c r="S177" i="18" s="1"/>
  <c r="O177" i="18"/>
  <c r="J177" i="18" s="1"/>
  <c r="C177" i="18"/>
  <c r="CP176" i="18"/>
  <c r="CM176" i="18" s="1"/>
  <c r="CI176" i="18"/>
  <c r="CE176" i="18" s="1"/>
  <c r="CA176" i="18"/>
  <c r="BV176" i="18" s="1"/>
  <c r="BR176" i="18"/>
  <c r="BM176" i="18" s="1"/>
  <c r="AW176" i="18"/>
  <c r="AT176" i="18"/>
  <c r="AO176" i="18"/>
  <c r="AL176" i="18" s="1"/>
  <c r="AI176" i="18"/>
  <c r="AD176" i="18"/>
  <c r="AA176" i="18" s="1"/>
  <c r="W176" i="18"/>
  <c r="S176" i="18" s="1"/>
  <c r="O176" i="18"/>
  <c r="J176" i="18" s="1"/>
  <c r="C176" i="18"/>
  <c r="CR175" i="18"/>
  <c r="CQ175" i="18"/>
  <c r="CO175" i="18"/>
  <c r="CN175" i="18"/>
  <c r="CL175" i="18"/>
  <c r="CK175" i="18"/>
  <c r="CJ175" i="18"/>
  <c r="CH175" i="18"/>
  <c r="CG175" i="18"/>
  <c r="CF175" i="18"/>
  <c r="CD175" i="18"/>
  <c r="CC175" i="18"/>
  <c r="CB175" i="18"/>
  <c r="BZ175" i="18"/>
  <c r="BY175" i="18"/>
  <c r="BX175" i="18"/>
  <c r="BW175" i="18"/>
  <c r="BU175" i="18"/>
  <c r="BT175" i="18"/>
  <c r="BS175" i="18"/>
  <c r="BQ175" i="18"/>
  <c r="BP175" i="18"/>
  <c r="BO175" i="18"/>
  <c r="BN175" i="18"/>
  <c r="BL175" i="18"/>
  <c r="BK175" i="18"/>
  <c r="BJ175" i="18"/>
  <c r="BI175" i="18"/>
  <c r="BH175" i="18"/>
  <c r="BG175" i="18"/>
  <c r="BF175" i="18"/>
  <c r="BE175" i="18"/>
  <c r="BD175" i="18"/>
  <c r="BC175" i="18"/>
  <c r="BB175" i="18"/>
  <c r="BA175" i="18"/>
  <c r="AZ175" i="18"/>
  <c r="AY175" i="18"/>
  <c r="AX175" i="18"/>
  <c r="AV175" i="18"/>
  <c r="AU175" i="18"/>
  <c r="AS175" i="18"/>
  <c r="AQ175" i="18"/>
  <c r="AP175" i="18"/>
  <c r="AN175" i="18"/>
  <c r="AM175" i="18"/>
  <c r="AK175" i="18"/>
  <c r="AJ175" i="18"/>
  <c r="AH175" i="18"/>
  <c r="AF175" i="18"/>
  <c r="AE175" i="18"/>
  <c r="AC175" i="18"/>
  <c r="AB175" i="18"/>
  <c r="Z175" i="18"/>
  <c r="Y175" i="18"/>
  <c r="X175" i="18"/>
  <c r="V175" i="18"/>
  <c r="U175" i="18"/>
  <c r="T175" i="18"/>
  <c r="R175" i="18"/>
  <c r="Q175" i="18"/>
  <c r="P175" i="18"/>
  <c r="N175" i="18"/>
  <c r="M175" i="18"/>
  <c r="L175" i="18"/>
  <c r="K175" i="18"/>
  <c r="I175" i="18"/>
  <c r="H175" i="18"/>
  <c r="G175" i="18"/>
  <c r="F175" i="18"/>
  <c r="E175" i="18"/>
  <c r="D175" i="18"/>
  <c r="CP174" i="18"/>
  <c r="CM174" i="18" s="1"/>
  <c r="CM173" i="18" s="1"/>
  <c r="CM172" i="18" s="1"/>
  <c r="CI174" i="18"/>
  <c r="CE174" i="18" s="1"/>
  <c r="CE173" i="18" s="1"/>
  <c r="CE172" i="18" s="1"/>
  <c r="CA174" i="18"/>
  <c r="CA173" i="18" s="1"/>
  <c r="CA172" i="18" s="1"/>
  <c r="BR174" i="18"/>
  <c r="BR173" i="18" s="1"/>
  <c r="BR172" i="18" s="1"/>
  <c r="AW174" i="18"/>
  <c r="AW173" i="18" s="1"/>
  <c r="AW172" i="18" s="1"/>
  <c r="AT174" i="18"/>
  <c r="AO174" i="18"/>
  <c r="AL174" i="18" s="1"/>
  <c r="AL173" i="18" s="1"/>
  <c r="AL172" i="18" s="1"/>
  <c r="AI174" i="18"/>
  <c r="AG174" i="18" s="1"/>
  <c r="AG173" i="18" s="1"/>
  <c r="AG172" i="18" s="1"/>
  <c r="AD174" i="18"/>
  <c r="W174" i="18"/>
  <c r="S174" i="18" s="1"/>
  <c r="S173" i="18" s="1"/>
  <c r="S172" i="18" s="1"/>
  <c r="O174" i="18"/>
  <c r="J174" i="18" s="1"/>
  <c r="J173" i="18" s="1"/>
  <c r="J172" i="18" s="1"/>
  <c r="C174" i="18"/>
  <c r="C173" i="18" s="1"/>
  <c r="C172" i="18" s="1"/>
  <c r="CR173" i="18"/>
  <c r="CR172" i="18" s="1"/>
  <c r="CQ173" i="18"/>
  <c r="CQ172" i="18" s="1"/>
  <c r="CO173" i="18"/>
  <c r="CO172" i="18" s="1"/>
  <c r="CN173" i="18"/>
  <c r="CN172" i="18" s="1"/>
  <c r="CL173" i="18"/>
  <c r="CL172" i="18" s="1"/>
  <c r="CK173" i="18"/>
  <c r="CK172" i="18" s="1"/>
  <c r="CJ173" i="18"/>
  <c r="CH173" i="18"/>
  <c r="CH172" i="18" s="1"/>
  <c r="CG173" i="18"/>
  <c r="CG172" i="18" s="1"/>
  <c r="CF173" i="18"/>
  <c r="CF172" i="18" s="1"/>
  <c r="CD173" i="18"/>
  <c r="CD172" i="18" s="1"/>
  <c r="CC173" i="18"/>
  <c r="CC172" i="18" s="1"/>
  <c r="CB173" i="18"/>
  <c r="CB172" i="18" s="1"/>
  <c r="BZ173" i="18"/>
  <c r="BZ172" i="18" s="1"/>
  <c r="BY173" i="18"/>
  <c r="BY172" i="18" s="1"/>
  <c r="BX173" i="18"/>
  <c r="BX172" i="18" s="1"/>
  <c r="BW173" i="18"/>
  <c r="BW172" i="18" s="1"/>
  <c r="BU173" i="18"/>
  <c r="BU172" i="18" s="1"/>
  <c r="BT173" i="18"/>
  <c r="BT172" i="18" s="1"/>
  <c r="BS173" i="18"/>
  <c r="BS172" i="18" s="1"/>
  <c r="BQ173" i="18"/>
  <c r="BQ172" i="18" s="1"/>
  <c r="BP173" i="18"/>
  <c r="BP172" i="18" s="1"/>
  <c r="BO173" i="18"/>
  <c r="BN173" i="18"/>
  <c r="BN172" i="18" s="1"/>
  <c r="BL173" i="18"/>
  <c r="BL172" i="18" s="1"/>
  <c r="BK173" i="18"/>
  <c r="BK172" i="18" s="1"/>
  <c r="BJ173" i="18"/>
  <c r="BJ172" i="18" s="1"/>
  <c r="BI173" i="18"/>
  <c r="BI172" i="18" s="1"/>
  <c r="BH173" i="18"/>
  <c r="BH172" i="18" s="1"/>
  <c r="BG173" i="18"/>
  <c r="BG172" i="18" s="1"/>
  <c r="BF173" i="18"/>
  <c r="BF172" i="18" s="1"/>
  <c r="BE173" i="18"/>
  <c r="BE172" i="18" s="1"/>
  <c r="BD173" i="18"/>
  <c r="BD172" i="18" s="1"/>
  <c r="BC173" i="18"/>
  <c r="BC172" i="18" s="1"/>
  <c r="BB173" i="18"/>
  <c r="BB172" i="18" s="1"/>
  <c r="BA173" i="18"/>
  <c r="BA172" i="18" s="1"/>
  <c r="AZ173" i="18"/>
  <c r="AZ172" i="18" s="1"/>
  <c r="AY173" i="18"/>
  <c r="AY172" i="18" s="1"/>
  <c r="AX173" i="18"/>
  <c r="AX172" i="18" s="1"/>
  <c r="AV173" i="18"/>
  <c r="AV172" i="18" s="1"/>
  <c r="AU173" i="18"/>
  <c r="AU172" i="18" s="1"/>
  <c r="AS173" i="18"/>
  <c r="AS172" i="18" s="1"/>
  <c r="AQ173" i="18"/>
  <c r="AQ172" i="18" s="1"/>
  <c r="AP173" i="18"/>
  <c r="AP172" i="18" s="1"/>
  <c r="AN173" i="18"/>
  <c r="AM173" i="18"/>
  <c r="AM172" i="18" s="1"/>
  <c r="AK173" i="18"/>
  <c r="AK172" i="18" s="1"/>
  <c r="AJ173" i="18"/>
  <c r="AJ172" i="18" s="1"/>
  <c r="AH173" i="18"/>
  <c r="AH172" i="18" s="1"/>
  <c r="AF173" i="18"/>
  <c r="AF172" i="18" s="1"/>
  <c r="AE173" i="18"/>
  <c r="AE172" i="18" s="1"/>
  <c r="AC173" i="18"/>
  <c r="AC172" i="18" s="1"/>
  <c r="AB173" i="18"/>
  <c r="AB172" i="18" s="1"/>
  <c r="Z173" i="18"/>
  <c r="Z172" i="18" s="1"/>
  <c r="Y173" i="18"/>
  <c r="Y172" i="18" s="1"/>
  <c r="X173" i="18"/>
  <c r="X172" i="18" s="1"/>
  <c r="V173" i="18"/>
  <c r="V172" i="18" s="1"/>
  <c r="U173" i="18"/>
  <c r="U172" i="18" s="1"/>
  <c r="T173" i="18"/>
  <c r="T172" i="18" s="1"/>
  <c r="R173" i="18"/>
  <c r="R172" i="18" s="1"/>
  <c r="Q173" i="18"/>
  <c r="Q172" i="18" s="1"/>
  <c r="P173" i="18"/>
  <c r="P172" i="18" s="1"/>
  <c r="N173" i="18"/>
  <c r="N172" i="18" s="1"/>
  <c r="M173" i="18"/>
  <c r="M172" i="18" s="1"/>
  <c r="L173" i="18"/>
  <c r="L172" i="18" s="1"/>
  <c r="K173" i="18"/>
  <c r="K172" i="18" s="1"/>
  <c r="I173" i="18"/>
  <c r="I172" i="18" s="1"/>
  <c r="H173" i="18"/>
  <c r="H172" i="18" s="1"/>
  <c r="G173" i="18"/>
  <c r="G172" i="18" s="1"/>
  <c r="F173" i="18"/>
  <c r="F172" i="18" s="1"/>
  <c r="E173" i="18"/>
  <c r="E172" i="18" s="1"/>
  <c r="D173" i="18"/>
  <c r="D172" i="18" s="1"/>
  <c r="CJ172" i="18"/>
  <c r="BO172" i="18"/>
  <c r="AN172" i="18"/>
  <c r="CP171" i="18"/>
  <c r="CM171" i="18" s="1"/>
  <c r="CI171" i="18"/>
  <c r="CE171" i="18" s="1"/>
  <c r="CA171" i="18"/>
  <c r="BV171" i="18" s="1"/>
  <c r="BR171" i="18"/>
  <c r="BM171" i="18" s="1"/>
  <c r="AW171" i="18"/>
  <c r="AT171" i="18"/>
  <c r="AR171" i="18" s="1"/>
  <c r="AO171" i="18"/>
  <c r="AL171" i="18" s="1"/>
  <c r="AI171" i="18"/>
  <c r="AG171" i="18" s="1"/>
  <c r="AD171" i="18"/>
  <c r="AA171" i="18" s="1"/>
  <c r="W171" i="18"/>
  <c r="S171" i="18" s="1"/>
  <c r="O171" i="18"/>
  <c r="J171" i="18" s="1"/>
  <c r="C171" i="18"/>
  <c r="CP170" i="18"/>
  <c r="CM170" i="18" s="1"/>
  <c r="CI170" i="18"/>
  <c r="CE170" i="18" s="1"/>
  <c r="CA170" i="18"/>
  <c r="BV170" i="18" s="1"/>
  <c r="BR170" i="18"/>
  <c r="BM170" i="18" s="1"/>
  <c r="AW170" i="18"/>
  <c r="AT170" i="18"/>
  <c r="AR170" i="18" s="1"/>
  <c r="AO170" i="18"/>
  <c r="AL170" i="18" s="1"/>
  <c r="AI170" i="18"/>
  <c r="AG170" i="18" s="1"/>
  <c r="AD170" i="18"/>
  <c r="AA170" i="18" s="1"/>
  <c r="W170" i="18"/>
  <c r="S170" i="18" s="1"/>
  <c r="O170" i="18"/>
  <c r="J170" i="18" s="1"/>
  <c r="C170" i="18"/>
  <c r="CP169" i="18"/>
  <c r="CM169" i="18" s="1"/>
  <c r="CI169" i="18"/>
  <c r="CE169" i="18" s="1"/>
  <c r="CA169" i="18"/>
  <c r="BV169" i="18" s="1"/>
  <c r="BR169" i="18"/>
  <c r="BM169" i="18" s="1"/>
  <c r="AW169" i="18"/>
  <c r="AT169" i="18"/>
  <c r="AR169" i="18" s="1"/>
  <c r="AO169" i="18"/>
  <c r="AL169" i="18" s="1"/>
  <c r="AI169" i="18"/>
  <c r="AG169" i="18" s="1"/>
  <c r="AD169" i="18"/>
  <c r="AA169" i="18" s="1"/>
  <c r="W169" i="18"/>
  <c r="S169" i="18" s="1"/>
  <c r="O169" i="18"/>
  <c r="J169" i="18" s="1"/>
  <c r="C169" i="18"/>
  <c r="CP168" i="18"/>
  <c r="CM168" i="18" s="1"/>
  <c r="CI168" i="18"/>
  <c r="CE168" i="18" s="1"/>
  <c r="CA168" i="18"/>
  <c r="BV168" i="18" s="1"/>
  <c r="BR168" i="18"/>
  <c r="BM168" i="18"/>
  <c r="AW168" i="18"/>
  <c r="AT168" i="18"/>
  <c r="AR168" i="18" s="1"/>
  <c r="AO168" i="18"/>
  <c r="AL168" i="18" s="1"/>
  <c r="AI168" i="18"/>
  <c r="AG168" i="18" s="1"/>
  <c r="AD168" i="18"/>
  <c r="AA168" i="18" s="1"/>
  <c r="W168" i="18"/>
  <c r="S168" i="18" s="1"/>
  <c r="O168" i="18"/>
  <c r="J168" i="18" s="1"/>
  <c r="C168" i="18"/>
  <c r="CP167" i="18"/>
  <c r="CM167" i="18" s="1"/>
  <c r="CI167" i="18"/>
  <c r="CE167" i="18" s="1"/>
  <c r="CA167" i="18"/>
  <c r="BV167" i="18" s="1"/>
  <c r="BR167" i="18"/>
  <c r="BM167" i="18" s="1"/>
  <c r="AW167" i="18"/>
  <c r="AT167" i="18"/>
  <c r="AR167" i="18" s="1"/>
  <c r="AO167" i="18"/>
  <c r="AL167" i="18" s="1"/>
  <c r="AI167" i="18"/>
  <c r="AG167" i="18" s="1"/>
  <c r="AD167" i="18"/>
  <c r="AA167" i="18" s="1"/>
  <c r="W167" i="18"/>
  <c r="S167" i="18" s="1"/>
  <c r="O167" i="18"/>
  <c r="J167" i="18" s="1"/>
  <c r="C167" i="18"/>
  <c r="CP166" i="18"/>
  <c r="CM166" i="18" s="1"/>
  <c r="CI166" i="18"/>
  <c r="CE166" i="18" s="1"/>
  <c r="CA166" i="18"/>
  <c r="BV166" i="18" s="1"/>
  <c r="BR166" i="18"/>
  <c r="BM166" i="18" s="1"/>
  <c r="AW166" i="18"/>
  <c r="AT166" i="18"/>
  <c r="AR166" i="18" s="1"/>
  <c r="AO166" i="18"/>
  <c r="AL166" i="18" s="1"/>
  <c r="AI166" i="18"/>
  <c r="AG166" i="18" s="1"/>
  <c r="AD166" i="18"/>
  <c r="AA166" i="18" s="1"/>
  <c r="W166" i="18"/>
  <c r="S166" i="18" s="1"/>
  <c r="O166" i="18"/>
  <c r="J166" i="18" s="1"/>
  <c r="C166" i="18"/>
  <c r="CP165" i="18"/>
  <c r="CM165" i="18" s="1"/>
  <c r="CI165" i="18"/>
  <c r="CE165" i="18" s="1"/>
  <c r="CA165" i="18"/>
  <c r="BV165" i="18" s="1"/>
  <c r="BR165" i="18"/>
  <c r="BM165" i="18" s="1"/>
  <c r="AW165" i="18"/>
  <c r="AT165" i="18"/>
  <c r="AR165" i="18" s="1"/>
  <c r="AO165" i="18"/>
  <c r="AL165" i="18" s="1"/>
  <c r="AI165" i="18"/>
  <c r="AG165" i="18" s="1"/>
  <c r="AD165" i="18"/>
  <c r="AA165" i="18" s="1"/>
  <c r="W165" i="18"/>
  <c r="S165" i="18" s="1"/>
  <c r="O165" i="18"/>
  <c r="J165" i="18" s="1"/>
  <c r="C165" i="18"/>
  <c r="CP164" i="18"/>
  <c r="CM164" i="18" s="1"/>
  <c r="CI164" i="18"/>
  <c r="CE164" i="18" s="1"/>
  <c r="CA164" i="18"/>
  <c r="BV164" i="18" s="1"/>
  <c r="BR164" i="18"/>
  <c r="BM164" i="18" s="1"/>
  <c r="AW164" i="18"/>
  <c r="AT164" i="18"/>
  <c r="AR164" i="18" s="1"/>
  <c r="AO164" i="18"/>
  <c r="AL164" i="18" s="1"/>
  <c r="AI164" i="18"/>
  <c r="AG164" i="18" s="1"/>
  <c r="AD164" i="18"/>
  <c r="AA164" i="18" s="1"/>
  <c r="W164" i="18"/>
  <c r="S164" i="18" s="1"/>
  <c r="O164" i="18"/>
  <c r="J164" i="18" s="1"/>
  <c r="C164" i="18"/>
  <c r="CP163" i="18"/>
  <c r="CI163" i="18"/>
  <c r="CE163" i="18" s="1"/>
  <c r="CA163" i="18"/>
  <c r="BV163" i="18" s="1"/>
  <c r="BR163" i="18"/>
  <c r="BM163" i="18" s="1"/>
  <c r="AW163" i="18"/>
  <c r="AT163" i="18"/>
  <c r="AR163" i="18" s="1"/>
  <c r="AO163" i="18"/>
  <c r="AL163" i="18" s="1"/>
  <c r="AI163" i="18"/>
  <c r="AG163" i="18" s="1"/>
  <c r="AD163" i="18"/>
  <c r="AA163" i="18" s="1"/>
  <c r="W163" i="18"/>
  <c r="S163" i="18" s="1"/>
  <c r="O163" i="18"/>
  <c r="J163" i="18" s="1"/>
  <c r="C163" i="18"/>
  <c r="CP162" i="18"/>
  <c r="CM162" i="18" s="1"/>
  <c r="CI162" i="18"/>
  <c r="CE162" i="18" s="1"/>
  <c r="CA162" i="18"/>
  <c r="BV162" i="18" s="1"/>
  <c r="BR162" i="18"/>
  <c r="BM162" i="18" s="1"/>
  <c r="AW162" i="18"/>
  <c r="AT162" i="18"/>
  <c r="AR162" i="18" s="1"/>
  <c r="AO162" i="18"/>
  <c r="AL162" i="18" s="1"/>
  <c r="AI162" i="18"/>
  <c r="AG162" i="18" s="1"/>
  <c r="AD162" i="18"/>
  <c r="AA162" i="18" s="1"/>
  <c r="W162" i="18"/>
  <c r="S162" i="18" s="1"/>
  <c r="O162" i="18"/>
  <c r="J162" i="18" s="1"/>
  <c r="C162" i="18"/>
  <c r="CP161" i="18"/>
  <c r="CM161" i="18" s="1"/>
  <c r="CI161" i="18"/>
  <c r="CE161" i="18" s="1"/>
  <c r="CA161" i="18"/>
  <c r="BV161" i="18" s="1"/>
  <c r="BR161" i="18"/>
  <c r="BM161" i="18" s="1"/>
  <c r="AW161" i="18"/>
  <c r="AT161" i="18"/>
  <c r="AR161" i="18" s="1"/>
  <c r="AO161" i="18"/>
  <c r="AL161" i="18" s="1"/>
  <c r="AI161" i="18"/>
  <c r="AG161" i="18" s="1"/>
  <c r="AD161" i="18"/>
  <c r="AA161" i="18" s="1"/>
  <c r="W161" i="18"/>
  <c r="O161" i="18"/>
  <c r="J161" i="18" s="1"/>
  <c r="C161" i="18"/>
  <c r="CP160" i="18"/>
  <c r="CM160" i="18" s="1"/>
  <c r="CI160" i="18"/>
  <c r="CA160" i="18"/>
  <c r="BV160" i="18" s="1"/>
  <c r="BR160" i="18"/>
  <c r="BM160" i="18" s="1"/>
  <c r="AW160" i="18"/>
  <c r="AT160" i="18"/>
  <c r="AR160" i="18" s="1"/>
  <c r="AO160" i="18"/>
  <c r="AL160" i="18" s="1"/>
  <c r="AI160" i="18"/>
  <c r="AG160" i="18" s="1"/>
  <c r="AD160" i="18"/>
  <c r="AA160" i="18" s="1"/>
  <c r="W160" i="18"/>
  <c r="S160" i="18" s="1"/>
  <c r="O160" i="18"/>
  <c r="J160" i="18" s="1"/>
  <c r="C160" i="18"/>
  <c r="CR159" i="18"/>
  <c r="CQ159" i="18"/>
  <c r="CO159" i="18"/>
  <c r="CN159" i="18"/>
  <c r="CL159" i="18"/>
  <c r="CK159" i="18"/>
  <c r="CJ159" i="18"/>
  <c r="CH159" i="18"/>
  <c r="CG159" i="18"/>
  <c r="CF159" i="18"/>
  <c r="CD159" i="18"/>
  <c r="CC159" i="18"/>
  <c r="CB159" i="18"/>
  <c r="BZ159" i="18"/>
  <c r="BY159" i="18"/>
  <c r="BX159" i="18"/>
  <c r="BW159" i="18"/>
  <c r="BU159" i="18"/>
  <c r="BT159" i="18"/>
  <c r="BS159" i="18"/>
  <c r="BQ159" i="18"/>
  <c r="BP159" i="18"/>
  <c r="BO159" i="18"/>
  <c r="BN159" i="18"/>
  <c r="BL159" i="18"/>
  <c r="BK159" i="18"/>
  <c r="BJ159" i="18"/>
  <c r="BI159" i="18"/>
  <c r="BH159" i="18"/>
  <c r="BG159" i="18"/>
  <c r="BF159" i="18"/>
  <c r="BE159" i="18"/>
  <c r="BD159" i="18"/>
  <c r="BC159" i="18"/>
  <c r="BB159" i="18"/>
  <c r="BA159" i="18"/>
  <c r="AZ159" i="18"/>
  <c r="AY159" i="18"/>
  <c r="AX159" i="18"/>
  <c r="AV159" i="18"/>
  <c r="AU159" i="18"/>
  <c r="AS159" i="18"/>
  <c r="AQ159" i="18"/>
  <c r="AP159" i="18"/>
  <c r="AN159" i="18"/>
  <c r="AM159" i="18"/>
  <c r="AK159" i="18"/>
  <c r="AJ159" i="18"/>
  <c r="AH159" i="18"/>
  <c r="AF159" i="18"/>
  <c r="AE159" i="18"/>
  <c r="AC159" i="18"/>
  <c r="AB159" i="18"/>
  <c r="Z159" i="18"/>
  <c r="Y159" i="18"/>
  <c r="X159" i="18"/>
  <c r="V159" i="18"/>
  <c r="U159" i="18"/>
  <c r="T159" i="18"/>
  <c r="R159" i="18"/>
  <c r="Q159" i="18"/>
  <c r="P159" i="18"/>
  <c r="N159" i="18"/>
  <c r="M159" i="18"/>
  <c r="L159" i="18"/>
  <c r="K159" i="18"/>
  <c r="I159" i="18"/>
  <c r="H159" i="18"/>
  <c r="G159" i="18"/>
  <c r="F159" i="18"/>
  <c r="E159" i="18"/>
  <c r="D159" i="18"/>
  <c r="CP157" i="18"/>
  <c r="CM157" i="18" s="1"/>
  <c r="CI157" i="18"/>
  <c r="CE157" i="18" s="1"/>
  <c r="CA157" i="18"/>
  <c r="BV157" i="18" s="1"/>
  <c r="BR157" i="18"/>
  <c r="BM157" i="18" s="1"/>
  <c r="AW157" i="18"/>
  <c r="AT157" i="18"/>
  <c r="AR157" i="18" s="1"/>
  <c r="AO157" i="18"/>
  <c r="AL157" i="18" s="1"/>
  <c r="AI157" i="18"/>
  <c r="AG157" i="18" s="1"/>
  <c r="AD157" i="18"/>
  <c r="AA157" i="18" s="1"/>
  <c r="W157" i="18"/>
  <c r="S157" i="18" s="1"/>
  <c r="O157" i="18"/>
  <c r="J157" i="18" s="1"/>
  <c r="C157" i="18"/>
  <c r="CP156" i="18"/>
  <c r="CM156" i="18" s="1"/>
  <c r="CI156" i="18"/>
  <c r="CE156" i="18" s="1"/>
  <c r="CA156" i="18"/>
  <c r="BV156" i="18" s="1"/>
  <c r="BR156" i="18"/>
  <c r="BM156" i="18" s="1"/>
  <c r="AW156" i="18"/>
  <c r="AT156" i="18"/>
  <c r="AR156" i="18" s="1"/>
  <c r="AO156" i="18"/>
  <c r="AL156" i="18" s="1"/>
  <c r="AI156" i="18"/>
  <c r="AG156" i="18" s="1"/>
  <c r="AD156" i="18"/>
  <c r="AA156" i="18" s="1"/>
  <c r="W156" i="18"/>
  <c r="S156" i="18" s="1"/>
  <c r="O156" i="18"/>
  <c r="J156" i="18" s="1"/>
  <c r="C156" i="18"/>
  <c r="CP155" i="18"/>
  <c r="CM155" i="18" s="1"/>
  <c r="CI155" i="18"/>
  <c r="CE155" i="18" s="1"/>
  <c r="CA155" i="18"/>
  <c r="BV155" i="18" s="1"/>
  <c r="BR155" i="18"/>
  <c r="BM155" i="18" s="1"/>
  <c r="AW155" i="18"/>
  <c r="AT155" i="18"/>
  <c r="AR155" i="18" s="1"/>
  <c r="AO155" i="18"/>
  <c r="AL155" i="18" s="1"/>
  <c r="AI155" i="18"/>
  <c r="AG155" i="18" s="1"/>
  <c r="AD155" i="18"/>
  <c r="AA155" i="18" s="1"/>
  <c r="W155" i="18"/>
  <c r="S155" i="18" s="1"/>
  <c r="O155" i="18"/>
  <c r="J155" i="18" s="1"/>
  <c r="C155" i="18"/>
  <c r="CP154" i="18"/>
  <c r="CM154" i="18" s="1"/>
  <c r="CI154" i="18"/>
  <c r="CE154" i="18" s="1"/>
  <c r="CA154" i="18"/>
  <c r="BV154" i="18" s="1"/>
  <c r="BR154" i="18"/>
  <c r="BM154" i="18" s="1"/>
  <c r="AW154" i="18"/>
  <c r="AT154" i="18"/>
  <c r="AR154" i="18" s="1"/>
  <c r="AO154" i="18"/>
  <c r="AL154" i="18" s="1"/>
  <c r="AI154" i="18"/>
  <c r="AG154" i="18" s="1"/>
  <c r="AD154" i="18"/>
  <c r="AA154" i="18" s="1"/>
  <c r="W154" i="18"/>
  <c r="S154" i="18" s="1"/>
  <c r="O154" i="18"/>
  <c r="J154" i="18" s="1"/>
  <c r="C154" i="18"/>
  <c r="CP153" i="18"/>
  <c r="CM153" i="18" s="1"/>
  <c r="CI153" i="18"/>
  <c r="CE153" i="18" s="1"/>
  <c r="CA153" i="18"/>
  <c r="BV153" i="18" s="1"/>
  <c r="BR153" i="18"/>
  <c r="BM153" i="18" s="1"/>
  <c r="AW153" i="18"/>
  <c r="AT153" i="18"/>
  <c r="AR153" i="18" s="1"/>
  <c r="AO153" i="18"/>
  <c r="AL153" i="18" s="1"/>
  <c r="AI153" i="18"/>
  <c r="AG153" i="18" s="1"/>
  <c r="AD153" i="18"/>
  <c r="AA153" i="18" s="1"/>
  <c r="W153" i="18"/>
  <c r="S153" i="18" s="1"/>
  <c r="O153" i="18"/>
  <c r="J153" i="18" s="1"/>
  <c r="C153" i="18"/>
  <c r="CP152" i="18"/>
  <c r="CM152" i="18" s="1"/>
  <c r="CI152" i="18"/>
  <c r="CE152" i="18" s="1"/>
  <c r="CA152" i="18"/>
  <c r="BV152" i="18" s="1"/>
  <c r="BR152" i="18"/>
  <c r="BM152" i="18" s="1"/>
  <c r="AW152" i="18"/>
  <c r="AT152" i="18"/>
  <c r="AO152" i="18"/>
  <c r="AL152" i="18" s="1"/>
  <c r="AI152" i="18"/>
  <c r="AG152" i="18" s="1"/>
  <c r="AD152" i="18"/>
  <c r="AA152" i="18" s="1"/>
  <c r="W152" i="18"/>
  <c r="S152" i="18" s="1"/>
  <c r="O152" i="18"/>
  <c r="J152" i="18" s="1"/>
  <c r="C152" i="18"/>
  <c r="CP151" i="18"/>
  <c r="CM151" i="18" s="1"/>
  <c r="CI151" i="18"/>
  <c r="CE151" i="18" s="1"/>
  <c r="CA151" i="18"/>
  <c r="BV151" i="18" s="1"/>
  <c r="BR151" i="18"/>
  <c r="AW151" i="18"/>
  <c r="AT151" i="18"/>
  <c r="AR151" i="18" s="1"/>
  <c r="AO151" i="18"/>
  <c r="AL151" i="18" s="1"/>
  <c r="AI151" i="18"/>
  <c r="AG151" i="18" s="1"/>
  <c r="AD151" i="18"/>
  <c r="AA151" i="18" s="1"/>
  <c r="W151" i="18"/>
  <c r="V151" i="18"/>
  <c r="O151" i="18"/>
  <c r="J151" i="18" s="1"/>
  <c r="C151" i="18"/>
  <c r="CP150" i="18"/>
  <c r="CM150" i="18" s="1"/>
  <c r="CI150" i="18"/>
  <c r="CE150" i="18" s="1"/>
  <c r="CA150" i="18"/>
  <c r="BV150" i="18" s="1"/>
  <c r="BR150" i="18"/>
  <c r="BM150" i="18" s="1"/>
  <c r="AW150" i="18"/>
  <c r="AT150" i="18"/>
  <c r="AR150" i="18" s="1"/>
  <c r="AO150" i="18"/>
  <c r="AL150" i="18" s="1"/>
  <c r="AI150" i="18"/>
  <c r="AG150" i="18" s="1"/>
  <c r="AD150" i="18"/>
  <c r="AA150" i="18" s="1"/>
  <c r="W150" i="18"/>
  <c r="V150" i="18"/>
  <c r="O150" i="18"/>
  <c r="J150" i="18" s="1"/>
  <c r="C150" i="18"/>
  <c r="CP149" i="18"/>
  <c r="CM149" i="18" s="1"/>
  <c r="CI149" i="18"/>
  <c r="CE149" i="18" s="1"/>
  <c r="CA149" i="18"/>
  <c r="BV149" i="18" s="1"/>
  <c r="BR149" i="18"/>
  <c r="BM149" i="18" s="1"/>
  <c r="AW149" i="18"/>
  <c r="AT149" i="18"/>
  <c r="AR149" i="18" s="1"/>
  <c r="AO149" i="18"/>
  <c r="AL149" i="18" s="1"/>
  <c r="AI149" i="18"/>
  <c r="AG149" i="18" s="1"/>
  <c r="AD149" i="18"/>
  <c r="AA149" i="18" s="1"/>
  <c r="W149" i="18"/>
  <c r="S149" i="18" s="1"/>
  <c r="O149" i="18"/>
  <c r="J149" i="18" s="1"/>
  <c r="C149" i="18"/>
  <c r="CP148" i="18"/>
  <c r="CM148" i="18" s="1"/>
  <c r="CI148" i="18"/>
  <c r="CE148" i="18" s="1"/>
  <c r="CA148" i="18"/>
  <c r="BR148" i="18"/>
  <c r="BM148" i="18" s="1"/>
  <c r="AW148" i="18"/>
  <c r="AT148" i="18"/>
  <c r="AR148" i="18" s="1"/>
  <c r="AO148" i="18"/>
  <c r="AL148" i="18" s="1"/>
  <c r="AI148" i="18"/>
  <c r="AG148" i="18" s="1"/>
  <c r="AD148" i="18"/>
  <c r="AA148" i="18" s="1"/>
  <c r="W148" i="18"/>
  <c r="S148" i="18" s="1"/>
  <c r="O148" i="18"/>
  <c r="J148" i="18" s="1"/>
  <c r="C148" i="18"/>
  <c r="CP147" i="18"/>
  <c r="CI147" i="18"/>
  <c r="CA147" i="18"/>
  <c r="BV147" i="18" s="1"/>
  <c r="BR147" i="18"/>
  <c r="BM147" i="18" s="1"/>
  <c r="AW147" i="18"/>
  <c r="AT147" i="18"/>
  <c r="AR147" i="18" s="1"/>
  <c r="AO147" i="18"/>
  <c r="AL147" i="18" s="1"/>
  <c r="AI147" i="18"/>
  <c r="AG147" i="18" s="1"/>
  <c r="AD147" i="18"/>
  <c r="W147" i="18"/>
  <c r="V147" i="18"/>
  <c r="O147" i="18"/>
  <c r="J147" i="18" s="1"/>
  <c r="C147" i="18"/>
  <c r="CR146" i="18"/>
  <c r="CQ146" i="18"/>
  <c r="CO146" i="18"/>
  <c r="CN146" i="18"/>
  <c r="CL146" i="18"/>
  <c r="CK146" i="18"/>
  <c r="CJ146" i="18"/>
  <c r="CH146" i="18"/>
  <c r="CG146" i="18"/>
  <c r="CF146" i="18"/>
  <c r="CD146" i="18"/>
  <c r="CC146" i="18"/>
  <c r="CB146" i="18"/>
  <c r="BZ146" i="18"/>
  <c r="BY146" i="18"/>
  <c r="BX146" i="18"/>
  <c r="BW146" i="18"/>
  <c r="BU146" i="18"/>
  <c r="BT146" i="18"/>
  <c r="BS146" i="18"/>
  <c r="BQ146" i="18"/>
  <c r="BP146" i="18"/>
  <c r="BO146" i="18"/>
  <c r="BN146" i="18"/>
  <c r="BL146" i="18"/>
  <c r="BK146" i="18"/>
  <c r="BJ146" i="18"/>
  <c r="BI146" i="18"/>
  <c r="BH146" i="18"/>
  <c r="BG146" i="18"/>
  <c r="BF146" i="18"/>
  <c r="BE146" i="18"/>
  <c r="BD146" i="18"/>
  <c r="BC146" i="18"/>
  <c r="BB146" i="18"/>
  <c r="BA146" i="18"/>
  <c r="AZ146" i="18"/>
  <c r="AY146" i="18"/>
  <c r="AX146" i="18"/>
  <c r="AV146" i="18"/>
  <c r="AU146" i="18"/>
  <c r="AS146" i="18"/>
  <c r="AQ146" i="18"/>
  <c r="AP146" i="18"/>
  <c r="AN146" i="18"/>
  <c r="AM146" i="18"/>
  <c r="AK146" i="18"/>
  <c r="AJ146" i="18"/>
  <c r="AH146" i="18"/>
  <c r="AF146" i="18"/>
  <c r="AE146" i="18"/>
  <c r="AC146" i="18"/>
  <c r="AB146" i="18"/>
  <c r="Z146" i="18"/>
  <c r="Y146" i="18"/>
  <c r="X146" i="18"/>
  <c r="U146" i="18"/>
  <c r="T146" i="18"/>
  <c r="R146" i="18"/>
  <c r="Q146" i="18"/>
  <c r="P146" i="18"/>
  <c r="N146" i="18"/>
  <c r="M146" i="18"/>
  <c r="L146" i="18"/>
  <c r="K146" i="18"/>
  <c r="I146" i="18"/>
  <c r="H146" i="18"/>
  <c r="G146" i="18"/>
  <c r="F146" i="18"/>
  <c r="E146" i="18"/>
  <c r="D146" i="18"/>
  <c r="CP145" i="18"/>
  <c r="CM145" i="18" s="1"/>
  <c r="CI145" i="18"/>
  <c r="CE145" i="18" s="1"/>
  <c r="CA145" i="18"/>
  <c r="BV145" i="18" s="1"/>
  <c r="BR145" i="18"/>
  <c r="BM145" i="18" s="1"/>
  <c r="BE145" i="18"/>
  <c r="AW145" i="18"/>
  <c r="AT145" i="18"/>
  <c r="AR145" i="18" s="1"/>
  <c r="AO145" i="18"/>
  <c r="AL145" i="18" s="1"/>
  <c r="AI145" i="18"/>
  <c r="AG145" i="18" s="1"/>
  <c r="AD145" i="18"/>
  <c r="AA145" i="18" s="1"/>
  <c r="W145" i="18"/>
  <c r="V145" i="18"/>
  <c r="O145" i="18"/>
  <c r="J145" i="18" s="1"/>
  <c r="C145" i="18"/>
  <c r="CP144" i="18"/>
  <c r="CM144" i="18" s="1"/>
  <c r="CI144" i="18"/>
  <c r="CE144" i="18" s="1"/>
  <c r="CA144" i="18"/>
  <c r="BV144" i="18" s="1"/>
  <c r="BR144" i="18"/>
  <c r="BM144" i="18" s="1"/>
  <c r="BE144" i="18"/>
  <c r="AW144" i="18"/>
  <c r="AT144" i="18"/>
  <c r="AR144" i="18" s="1"/>
  <c r="AO144" i="18"/>
  <c r="AL144" i="18" s="1"/>
  <c r="AI144" i="18"/>
  <c r="AG144" i="18" s="1"/>
  <c r="AD144" i="18"/>
  <c r="AA144" i="18" s="1"/>
  <c r="W144" i="18"/>
  <c r="V144" i="18"/>
  <c r="O144" i="18"/>
  <c r="J144" i="18" s="1"/>
  <c r="C144" i="18"/>
  <c r="CP143" i="18"/>
  <c r="CM143" i="18" s="1"/>
  <c r="CI143" i="18"/>
  <c r="CE143" i="18" s="1"/>
  <c r="CA143" i="18"/>
  <c r="BV143" i="18" s="1"/>
  <c r="BR143" i="18"/>
  <c r="BM143" i="18" s="1"/>
  <c r="BE143" i="18"/>
  <c r="AW143" i="18"/>
  <c r="AT143" i="18"/>
  <c r="AR143" i="18" s="1"/>
  <c r="AO143" i="18"/>
  <c r="AL143" i="18" s="1"/>
  <c r="AI143" i="18"/>
  <c r="AG143" i="18" s="1"/>
  <c r="AD143" i="18"/>
  <c r="AA143" i="18" s="1"/>
  <c r="W143" i="18"/>
  <c r="V143" i="18"/>
  <c r="O143" i="18"/>
  <c r="J143" i="18" s="1"/>
  <c r="C143" i="18"/>
  <c r="CP142" i="18"/>
  <c r="CM142" i="18" s="1"/>
  <c r="CI142" i="18"/>
  <c r="CE142" i="18" s="1"/>
  <c r="CA142" i="18"/>
  <c r="BV142" i="18" s="1"/>
  <c r="BR142" i="18"/>
  <c r="BM142" i="18" s="1"/>
  <c r="BE142" i="18"/>
  <c r="AW142" i="18"/>
  <c r="AT142" i="18"/>
  <c r="AR142" i="18" s="1"/>
  <c r="AO142" i="18"/>
  <c r="AL142" i="18" s="1"/>
  <c r="AI142" i="18"/>
  <c r="AG142" i="18" s="1"/>
  <c r="AD142" i="18"/>
  <c r="AB142" i="18"/>
  <c r="AB135" i="18" s="1"/>
  <c r="W142" i="18"/>
  <c r="S142" i="18" s="1"/>
  <c r="O142" i="18"/>
  <c r="J142" i="18" s="1"/>
  <c r="C142" i="18"/>
  <c r="CP141" i="18"/>
  <c r="CM141" i="18" s="1"/>
  <c r="CI141" i="18"/>
  <c r="CE141" i="18" s="1"/>
  <c r="CA141" i="18"/>
  <c r="BV141" i="18" s="1"/>
  <c r="BR141" i="18"/>
  <c r="BM141" i="18" s="1"/>
  <c r="BE141" i="18"/>
  <c r="AW141" i="18"/>
  <c r="AT141" i="18"/>
  <c r="AR141" i="18" s="1"/>
  <c r="AO141" i="18"/>
  <c r="AL141" i="18" s="1"/>
  <c r="AI141" i="18"/>
  <c r="AG141" i="18" s="1"/>
  <c r="AD141" i="18"/>
  <c r="AA141" i="18" s="1"/>
  <c r="W141" i="18"/>
  <c r="S141" i="18" s="1"/>
  <c r="O141" i="18"/>
  <c r="J141" i="18" s="1"/>
  <c r="C141" i="18"/>
  <c r="CP140" i="18"/>
  <c r="CM140" i="18" s="1"/>
  <c r="CI140" i="18"/>
  <c r="CE140" i="18" s="1"/>
  <c r="CA140" i="18"/>
  <c r="BV140" i="18" s="1"/>
  <c r="BR140" i="18"/>
  <c r="BM140" i="18" s="1"/>
  <c r="BE140" i="18"/>
  <c r="AW140" i="18"/>
  <c r="AT140" i="18"/>
  <c r="AR140" i="18" s="1"/>
  <c r="AO140" i="18"/>
  <c r="AL140" i="18" s="1"/>
  <c r="AI140" i="18"/>
  <c r="AG140" i="18" s="1"/>
  <c r="AD140" i="18"/>
  <c r="AA140" i="18" s="1"/>
  <c r="W140" i="18"/>
  <c r="S140" i="18" s="1"/>
  <c r="O140" i="18"/>
  <c r="J140" i="18" s="1"/>
  <c r="C140" i="18"/>
  <c r="CP139" i="18"/>
  <c r="CM139" i="18" s="1"/>
  <c r="CI139" i="18"/>
  <c r="CE139" i="18" s="1"/>
  <c r="CA139" i="18"/>
  <c r="BR139" i="18"/>
  <c r="BM139" i="18" s="1"/>
  <c r="BE139" i="18"/>
  <c r="AW139" i="18"/>
  <c r="AT139" i="18"/>
  <c r="AR139" i="18" s="1"/>
  <c r="AO139" i="18"/>
  <c r="AL139" i="18" s="1"/>
  <c r="AI139" i="18"/>
  <c r="AG139" i="18" s="1"/>
  <c r="AD139" i="18"/>
  <c r="AA139" i="18" s="1"/>
  <c r="W139" i="18"/>
  <c r="V139" i="18"/>
  <c r="O139" i="18"/>
  <c r="J139" i="18" s="1"/>
  <c r="C139" i="18"/>
  <c r="CP138" i="18"/>
  <c r="CM138" i="18" s="1"/>
  <c r="CI138" i="18"/>
  <c r="CE138" i="18" s="1"/>
  <c r="CA138" i="18"/>
  <c r="BV138" i="18" s="1"/>
  <c r="BR138" i="18"/>
  <c r="BM138" i="18" s="1"/>
  <c r="BE138" i="18"/>
  <c r="AW138" i="18"/>
  <c r="AT138" i="18"/>
  <c r="AR138" i="18" s="1"/>
  <c r="AO138" i="18"/>
  <c r="AL138" i="18" s="1"/>
  <c r="AI138" i="18"/>
  <c r="AG138" i="18" s="1"/>
  <c r="AD138" i="18"/>
  <c r="AA138" i="18" s="1"/>
  <c r="W138" i="18"/>
  <c r="S138" i="18" s="1"/>
  <c r="O138" i="18"/>
  <c r="J138" i="18" s="1"/>
  <c r="C138" i="18"/>
  <c r="CP137" i="18"/>
  <c r="CM137" i="18" s="1"/>
  <c r="CI137" i="18"/>
  <c r="CE137" i="18" s="1"/>
  <c r="CA137" i="18"/>
  <c r="BV137" i="18" s="1"/>
  <c r="BR137" i="18"/>
  <c r="BE137" i="18"/>
  <c r="AW137" i="18"/>
  <c r="AT137" i="18"/>
  <c r="AR137" i="18" s="1"/>
  <c r="AO137" i="18"/>
  <c r="AL137" i="18" s="1"/>
  <c r="AI137" i="18"/>
  <c r="AD137" i="18"/>
  <c r="AA137" i="18" s="1"/>
  <c r="W137" i="18"/>
  <c r="S137" i="18" s="1"/>
  <c r="O137" i="18"/>
  <c r="J137" i="18" s="1"/>
  <c r="C137" i="18"/>
  <c r="CP136" i="18"/>
  <c r="CI136" i="18"/>
  <c r="CE136" i="18" s="1"/>
  <c r="CA136" i="18"/>
  <c r="BV136" i="18" s="1"/>
  <c r="BR136" i="18"/>
  <c r="BM136" i="18" s="1"/>
  <c r="BE136" i="18"/>
  <c r="AW136" i="18"/>
  <c r="AT136" i="18"/>
  <c r="AR136" i="18" s="1"/>
  <c r="AO136" i="18"/>
  <c r="AL136" i="18" s="1"/>
  <c r="AI136" i="18"/>
  <c r="AG136" i="18" s="1"/>
  <c r="AD136" i="18"/>
  <c r="AA136" i="18" s="1"/>
  <c r="W136" i="18"/>
  <c r="V136" i="18"/>
  <c r="O136" i="18"/>
  <c r="J136" i="18" s="1"/>
  <c r="C136" i="18"/>
  <c r="CR135" i="18"/>
  <c r="CQ135" i="18"/>
  <c r="CO135" i="18"/>
  <c r="CN135" i="18"/>
  <c r="CL135" i="18"/>
  <c r="CK135" i="18"/>
  <c r="CJ135" i="18"/>
  <c r="CH135" i="18"/>
  <c r="CG135" i="18"/>
  <c r="CF135" i="18"/>
  <c r="CD135" i="18"/>
  <c r="CC135" i="18"/>
  <c r="CB135" i="18"/>
  <c r="BZ135" i="18"/>
  <c r="BY135" i="18"/>
  <c r="BX135" i="18"/>
  <c r="BW135" i="18"/>
  <c r="BU135" i="18"/>
  <c r="BT135" i="18"/>
  <c r="BS135" i="18"/>
  <c r="BQ135" i="18"/>
  <c r="BP135" i="18"/>
  <c r="BO135" i="18"/>
  <c r="BN135" i="18"/>
  <c r="BL135" i="18"/>
  <c r="BK135" i="18"/>
  <c r="BJ135" i="18"/>
  <c r="BI135" i="18"/>
  <c r="BH135" i="18"/>
  <c r="BG135" i="18"/>
  <c r="BF135" i="18"/>
  <c r="BD135" i="18"/>
  <c r="BC135" i="18"/>
  <c r="BB135" i="18"/>
  <c r="BA135" i="18"/>
  <c r="AZ135" i="18"/>
  <c r="AZ134" i="18" s="1"/>
  <c r="AY135" i="18"/>
  <c r="AY134" i="18" s="1"/>
  <c r="AX135" i="18"/>
  <c r="AX134" i="18" s="1"/>
  <c r="AV135" i="18"/>
  <c r="AU135" i="18"/>
  <c r="AS135" i="18"/>
  <c r="AS134" i="18" s="1"/>
  <c r="AQ135" i="18"/>
  <c r="AP135" i="18"/>
  <c r="AP134" i="18" s="1"/>
  <c r="AN135" i="18"/>
  <c r="AN134" i="18" s="1"/>
  <c r="AM135" i="18"/>
  <c r="AK135" i="18"/>
  <c r="AJ135" i="18"/>
  <c r="AJ134" i="18" s="1"/>
  <c r="AH135" i="18"/>
  <c r="AF135" i="18"/>
  <c r="AF134" i="18" s="1"/>
  <c r="AE135" i="18"/>
  <c r="AC135" i="18"/>
  <c r="Z135" i="18"/>
  <c r="Y135" i="18"/>
  <c r="X135" i="18"/>
  <c r="U135" i="18"/>
  <c r="T135" i="18"/>
  <c r="R135" i="18"/>
  <c r="Q135" i="18"/>
  <c r="P135" i="18"/>
  <c r="N135" i="18"/>
  <c r="M135" i="18"/>
  <c r="L135" i="18"/>
  <c r="K135" i="18"/>
  <c r="I135" i="18"/>
  <c r="H135" i="18"/>
  <c r="G135" i="18"/>
  <c r="F135" i="18"/>
  <c r="E135" i="18"/>
  <c r="D135" i="18"/>
  <c r="BB134" i="18"/>
  <c r="CP133" i="18"/>
  <c r="CM133" i="18" s="1"/>
  <c r="CI133" i="18"/>
  <c r="CE133" i="18" s="1"/>
  <c r="CA133" i="18"/>
  <c r="BV133" i="18" s="1"/>
  <c r="BR133" i="18"/>
  <c r="BM133" i="18" s="1"/>
  <c r="BE133" i="18"/>
  <c r="AW133" i="18"/>
  <c r="AT133" i="18"/>
  <c r="AR133" i="18" s="1"/>
  <c r="AO133" i="18"/>
  <c r="AL133" i="18" s="1"/>
  <c r="AI133" i="18"/>
  <c r="AG133" i="18" s="1"/>
  <c r="AD133" i="18"/>
  <c r="AA133" i="18" s="1"/>
  <c r="W133" i="18"/>
  <c r="S133" i="18" s="1"/>
  <c r="O133" i="18"/>
  <c r="J133" i="18" s="1"/>
  <c r="C133" i="18"/>
  <c r="CP132" i="18"/>
  <c r="CM132" i="18" s="1"/>
  <c r="CI132" i="18"/>
  <c r="CE132" i="18" s="1"/>
  <c r="CA132" i="18"/>
  <c r="BV132" i="18" s="1"/>
  <c r="BR132" i="18"/>
  <c r="BM132" i="18" s="1"/>
  <c r="BE132" i="18"/>
  <c r="AW132" i="18"/>
  <c r="AT132" i="18"/>
  <c r="AR132" i="18" s="1"/>
  <c r="AO132" i="18"/>
  <c r="AL132" i="18" s="1"/>
  <c r="AI132" i="18"/>
  <c r="AG132" i="18" s="1"/>
  <c r="AD132" i="18"/>
  <c r="AA132" i="18" s="1"/>
  <c r="W132" i="18"/>
  <c r="S132" i="18" s="1"/>
  <c r="O132" i="18"/>
  <c r="J132" i="18" s="1"/>
  <c r="C132" i="18"/>
  <c r="CP131" i="18"/>
  <c r="CM131" i="18" s="1"/>
  <c r="CI131" i="18"/>
  <c r="CE131" i="18" s="1"/>
  <c r="CA131" i="18"/>
  <c r="BV131" i="18" s="1"/>
  <c r="BR131" i="18"/>
  <c r="BM131" i="18" s="1"/>
  <c r="BE131" i="18"/>
  <c r="AW131" i="18"/>
  <c r="AT131" i="18"/>
  <c r="AR131" i="18" s="1"/>
  <c r="AO131" i="18"/>
  <c r="AL131" i="18" s="1"/>
  <c r="AI131" i="18"/>
  <c r="AG131" i="18" s="1"/>
  <c r="AD131" i="18"/>
  <c r="AA131" i="18" s="1"/>
  <c r="W131" i="18"/>
  <c r="S131" i="18" s="1"/>
  <c r="O131" i="18"/>
  <c r="J131" i="18" s="1"/>
  <c r="C131" i="18"/>
  <c r="CP130" i="18"/>
  <c r="CM130" i="18" s="1"/>
  <c r="CI130" i="18"/>
  <c r="CE130" i="18" s="1"/>
  <c r="CA130" i="18"/>
  <c r="BV130" i="18" s="1"/>
  <c r="BR130" i="18"/>
  <c r="BM130" i="18" s="1"/>
  <c r="BE130" i="18"/>
  <c r="AW130" i="18"/>
  <c r="AT130" i="18"/>
  <c r="AR130" i="18" s="1"/>
  <c r="AO130" i="18"/>
  <c r="AL130" i="18" s="1"/>
  <c r="AI130" i="18"/>
  <c r="AG130" i="18" s="1"/>
  <c r="AD130" i="18"/>
  <c r="AA130" i="18" s="1"/>
  <c r="W130" i="18"/>
  <c r="S130" i="18" s="1"/>
  <c r="O130" i="18"/>
  <c r="J130" i="18" s="1"/>
  <c r="C130" i="18"/>
  <c r="CP129" i="18"/>
  <c r="CM129" i="18" s="1"/>
  <c r="CI129" i="18"/>
  <c r="CE129" i="18" s="1"/>
  <c r="CA129" i="18"/>
  <c r="BV129" i="18" s="1"/>
  <c r="BR129" i="18"/>
  <c r="BM129" i="18" s="1"/>
  <c r="BE129" i="18"/>
  <c r="AW129" i="18"/>
  <c r="AT129" i="18"/>
  <c r="AR129" i="18" s="1"/>
  <c r="AO129" i="18"/>
  <c r="AL129" i="18" s="1"/>
  <c r="AI129" i="18"/>
  <c r="AG129" i="18" s="1"/>
  <c r="AD129" i="18"/>
  <c r="AA129" i="18" s="1"/>
  <c r="W129" i="18"/>
  <c r="S129" i="18" s="1"/>
  <c r="O129" i="18"/>
  <c r="J129" i="18" s="1"/>
  <c r="C129" i="18"/>
  <c r="CP128" i="18"/>
  <c r="CM128" i="18" s="1"/>
  <c r="CI128" i="18"/>
  <c r="CE128" i="18" s="1"/>
  <c r="CA128" i="18"/>
  <c r="BV128" i="18" s="1"/>
  <c r="BR128" i="18"/>
  <c r="BM128" i="18" s="1"/>
  <c r="BE128" i="18"/>
  <c r="AW128" i="18"/>
  <c r="AT128" i="18"/>
  <c r="AR128" i="18" s="1"/>
  <c r="AO128" i="18"/>
  <c r="AL128" i="18" s="1"/>
  <c r="AI128" i="18"/>
  <c r="AG128" i="18" s="1"/>
  <c r="AD128" i="18"/>
  <c r="AA128" i="18" s="1"/>
  <c r="W128" i="18"/>
  <c r="S128" i="18" s="1"/>
  <c r="O128" i="18"/>
  <c r="J128" i="18" s="1"/>
  <c r="C128" i="18"/>
  <c r="CP127" i="18"/>
  <c r="CM127" i="18" s="1"/>
  <c r="CI127" i="18"/>
  <c r="CE127" i="18" s="1"/>
  <c r="CA127" i="18"/>
  <c r="BV127" i="18" s="1"/>
  <c r="BR127" i="18"/>
  <c r="BM127" i="18" s="1"/>
  <c r="BE127" i="18"/>
  <c r="AW127" i="18"/>
  <c r="AT127" i="18"/>
  <c r="AR127" i="18" s="1"/>
  <c r="AO127" i="18"/>
  <c r="AL127" i="18" s="1"/>
  <c r="AI127" i="18"/>
  <c r="AG127" i="18" s="1"/>
  <c r="AD127" i="18"/>
  <c r="AA127" i="18" s="1"/>
  <c r="W127" i="18"/>
  <c r="S127" i="18" s="1"/>
  <c r="O127" i="18"/>
  <c r="J127" i="18" s="1"/>
  <c r="C127" i="18"/>
  <c r="CP126" i="18"/>
  <c r="CM126" i="18" s="1"/>
  <c r="CI126" i="18"/>
  <c r="CE126" i="18" s="1"/>
  <c r="CA126" i="18"/>
  <c r="BV126" i="18" s="1"/>
  <c r="BR126" i="18"/>
  <c r="BM126" i="18" s="1"/>
  <c r="BE126" i="18"/>
  <c r="AW126" i="18"/>
  <c r="AT126" i="18"/>
  <c r="AR126" i="18" s="1"/>
  <c r="AO126" i="18"/>
  <c r="AL126" i="18" s="1"/>
  <c r="AI126" i="18"/>
  <c r="AG126" i="18" s="1"/>
  <c r="AD126" i="18"/>
  <c r="AA126" i="18" s="1"/>
  <c r="W126" i="18"/>
  <c r="S126" i="18" s="1"/>
  <c r="O126" i="18"/>
  <c r="J126" i="18" s="1"/>
  <c r="C126" i="18"/>
  <c r="CP125" i="18"/>
  <c r="CM125" i="18" s="1"/>
  <c r="CI125" i="18"/>
  <c r="CE125" i="18" s="1"/>
  <c r="CA125" i="18"/>
  <c r="BR125" i="18"/>
  <c r="BM125" i="18" s="1"/>
  <c r="BE125" i="18"/>
  <c r="AW125" i="18"/>
  <c r="AT125" i="18"/>
  <c r="AR125" i="18" s="1"/>
  <c r="AO125" i="18"/>
  <c r="AL125" i="18" s="1"/>
  <c r="AI125" i="18"/>
  <c r="AG125" i="18" s="1"/>
  <c r="AD125" i="18"/>
  <c r="AA125" i="18" s="1"/>
  <c r="W125" i="18"/>
  <c r="S125" i="18" s="1"/>
  <c r="O125" i="18"/>
  <c r="C125" i="18"/>
  <c r="CP124" i="18"/>
  <c r="CI124" i="18"/>
  <c r="CA124" i="18"/>
  <c r="BV124" i="18" s="1"/>
  <c r="BR124" i="18"/>
  <c r="BM124" i="18" s="1"/>
  <c r="BE124" i="18"/>
  <c r="AW124" i="18"/>
  <c r="AT124" i="18"/>
  <c r="AR124" i="18" s="1"/>
  <c r="AO124" i="18"/>
  <c r="AI124" i="18"/>
  <c r="AD124" i="18"/>
  <c r="AA124" i="18" s="1"/>
  <c r="W124" i="18"/>
  <c r="O124" i="18"/>
  <c r="J124" i="18" s="1"/>
  <c r="C124" i="18"/>
  <c r="CR123" i="18"/>
  <c r="CQ123" i="18"/>
  <c r="CO123" i="18"/>
  <c r="CN123" i="18"/>
  <c r="CL123" i="18"/>
  <c r="CK123" i="18"/>
  <c r="CJ123" i="18"/>
  <c r="CH123" i="18"/>
  <c r="CG123" i="18"/>
  <c r="CF123" i="18"/>
  <c r="CD123" i="18"/>
  <c r="CC123" i="18"/>
  <c r="CB123" i="18"/>
  <c r="BZ123" i="18"/>
  <c r="BY123" i="18"/>
  <c r="BX123" i="18"/>
  <c r="BW123" i="18"/>
  <c r="BU123" i="18"/>
  <c r="BT123" i="18"/>
  <c r="BS123" i="18"/>
  <c r="BQ123" i="18"/>
  <c r="BP123" i="18"/>
  <c r="BO123" i="18"/>
  <c r="BN123" i="18"/>
  <c r="BL123" i="18"/>
  <c r="BK123" i="18"/>
  <c r="BJ123" i="18"/>
  <c r="BI123" i="18"/>
  <c r="BH123" i="18"/>
  <c r="BG123" i="18"/>
  <c r="BF123" i="18"/>
  <c r="BD123" i="18"/>
  <c r="BC123" i="18"/>
  <c r="BB123" i="18"/>
  <c r="BA123" i="18"/>
  <c r="AZ123" i="18"/>
  <c r="AY123" i="18"/>
  <c r="AX123" i="18"/>
  <c r="AV123" i="18"/>
  <c r="AU123" i="18"/>
  <c r="AS123" i="18"/>
  <c r="AQ123" i="18"/>
  <c r="AP123" i="18"/>
  <c r="AN123" i="18"/>
  <c r="AM123" i="18"/>
  <c r="AK123" i="18"/>
  <c r="AJ123" i="18"/>
  <c r="AH123" i="18"/>
  <c r="AF123" i="18"/>
  <c r="AE123" i="18"/>
  <c r="AC123" i="18"/>
  <c r="AB123" i="18"/>
  <c r="Z123" i="18"/>
  <c r="Y123" i="18"/>
  <c r="X123" i="18"/>
  <c r="V123" i="18"/>
  <c r="U123" i="18"/>
  <c r="T123" i="18"/>
  <c r="R123" i="18"/>
  <c r="Q123" i="18"/>
  <c r="P123" i="18"/>
  <c r="N123" i="18"/>
  <c r="M123" i="18"/>
  <c r="L123" i="18"/>
  <c r="K123" i="18"/>
  <c r="I123" i="18"/>
  <c r="H123" i="18"/>
  <c r="G123" i="18"/>
  <c r="F123" i="18"/>
  <c r="E123" i="18"/>
  <c r="D123" i="18"/>
  <c r="CP122" i="18"/>
  <c r="CM122" i="18" s="1"/>
  <c r="CI122" i="18"/>
  <c r="CE122" i="18" s="1"/>
  <c r="CA122" i="18"/>
  <c r="BV122" i="18" s="1"/>
  <c r="BR122" i="18"/>
  <c r="BM122" i="18" s="1"/>
  <c r="AW122" i="18"/>
  <c r="AT122" i="18"/>
  <c r="AR122" i="18" s="1"/>
  <c r="AO122" i="18"/>
  <c r="AL122" i="18" s="1"/>
  <c r="AI122" i="18"/>
  <c r="AG122" i="18" s="1"/>
  <c r="AD122" i="18"/>
  <c r="AA122" i="18" s="1"/>
  <c r="W122" i="18"/>
  <c r="S122" i="18" s="1"/>
  <c r="O122" i="18"/>
  <c r="J122" i="18" s="1"/>
  <c r="C122" i="18"/>
  <c r="CP121" i="18"/>
  <c r="CM121" i="18" s="1"/>
  <c r="CI121" i="18"/>
  <c r="CE121" i="18" s="1"/>
  <c r="CE120" i="18" s="1"/>
  <c r="CE119" i="18" s="1"/>
  <c r="CA121" i="18"/>
  <c r="BV121" i="18" s="1"/>
  <c r="BV120" i="18" s="1"/>
  <c r="BV119" i="18" s="1"/>
  <c r="BT121" i="18"/>
  <c r="BR121" i="18" s="1"/>
  <c r="AW121" i="18"/>
  <c r="AW120" i="18" s="1"/>
  <c r="AW119" i="18" s="1"/>
  <c r="AT121" i="18"/>
  <c r="AR121" i="18" s="1"/>
  <c r="AO121" i="18"/>
  <c r="AL121" i="18" s="1"/>
  <c r="AI121" i="18"/>
  <c r="AG121" i="18" s="1"/>
  <c r="AD121" i="18"/>
  <c r="AA121" i="18" s="1"/>
  <c r="W121" i="18"/>
  <c r="O121" i="18"/>
  <c r="J121" i="18" s="1"/>
  <c r="C121" i="18"/>
  <c r="CR120" i="18"/>
  <c r="CR119" i="18" s="1"/>
  <c r="CQ120" i="18"/>
  <c r="CQ119" i="18" s="1"/>
  <c r="CO120" i="18"/>
  <c r="CO119" i="18" s="1"/>
  <c r="CN120" i="18"/>
  <c r="CN119" i="18" s="1"/>
  <c r="CL120" i="18"/>
  <c r="CL119" i="18" s="1"/>
  <c r="CK120" i="18"/>
  <c r="CK119" i="18" s="1"/>
  <c r="CJ120" i="18"/>
  <c r="CJ119" i="18" s="1"/>
  <c r="CH120" i="18"/>
  <c r="CG120" i="18"/>
  <c r="CF120" i="18"/>
  <c r="CF119" i="18" s="1"/>
  <c r="CD120" i="18"/>
  <c r="CD119" i="18" s="1"/>
  <c r="CC120" i="18"/>
  <c r="CC119" i="18" s="1"/>
  <c r="CB120" i="18"/>
  <c r="CB119" i="18" s="1"/>
  <c r="BZ120" i="18"/>
  <c r="BZ119" i="18" s="1"/>
  <c r="BY120" i="18"/>
  <c r="BY119" i="18" s="1"/>
  <c r="BX120" i="18"/>
  <c r="BX119" i="18" s="1"/>
  <c r="BW120" i="18"/>
  <c r="BW119" i="18" s="1"/>
  <c r="BU120" i="18"/>
  <c r="BU119" i="18" s="1"/>
  <c r="BS120" i="18"/>
  <c r="BS119" i="18" s="1"/>
  <c r="BQ120" i="18"/>
  <c r="BQ119" i="18" s="1"/>
  <c r="BP120" i="18"/>
  <c r="BP119" i="18" s="1"/>
  <c r="BO120" i="18"/>
  <c r="BO119" i="18" s="1"/>
  <c r="BN120" i="18"/>
  <c r="BN119" i="18" s="1"/>
  <c r="BL120" i="18"/>
  <c r="BL119" i="18" s="1"/>
  <c r="BK120" i="18"/>
  <c r="BK119" i="18" s="1"/>
  <c r="BJ120" i="18"/>
  <c r="BJ119" i="18" s="1"/>
  <c r="BI120" i="18"/>
  <c r="BI119" i="18" s="1"/>
  <c r="BH120" i="18"/>
  <c r="BH119" i="18" s="1"/>
  <c r="BG120" i="18"/>
  <c r="BG119" i="18" s="1"/>
  <c r="BF120" i="18"/>
  <c r="BF119" i="18" s="1"/>
  <c r="BE120" i="18"/>
  <c r="BE119" i="18" s="1"/>
  <c r="BD120" i="18"/>
  <c r="BD119" i="18" s="1"/>
  <c r="BC120" i="18"/>
  <c r="BC119" i="18" s="1"/>
  <c r="BB120" i="18"/>
  <c r="BB119" i="18" s="1"/>
  <c r="BA120" i="18"/>
  <c r="BA119" i="18" s="1"/>
  <c r="AZ120" i="18"/>
  <c r="AZ119" i="18" s="1"/>
  <c r="AY120" i="18"/>
  <c r="AY119" i="18" s="1"/>
  <c r="AX120" i="18"/>
  <c r="AX119" i="18" s="1"/>
  <c r="AV120" i="18"/>
  <c r="AV119" i="18" s="1"/>
  <c r="AU120" i="18"/>
  <c r="AU119" i="18" s="1"/>
  <c r="AS120" i="18"/>
  <c r="AS119" i="18" s="1"/>
  <c r="AQ120" i="18"/>
  <c r="AQ119" i="18" s="1"/>
  <c r="AP120" i="18"/>
  <c r="AP119" i="18" s="1"/>
  <c r="AN120" i="18"/>
  <c r="AN119" i="18" s="1"/>
  <c r="AM120" i="18"/>
  <c r="AM119" i="18" s="1"/>
  <c r="AK120" i="18"/>
  <c r="AK119" i="18" s="1"/>
  <c r="AJ120" i="18"/>
  <c r="AJ119" i="18" s="1"/>
  <c r="AH120" i="18"/>
  <c r="AH119" i="18" s="1"/>
  <c r="AF120" i="18"/>
  <c r="AF119" i="18" s="1"/>
  <c r="AE120" i="18"/>
  <c r="AE119" i="18" s="1"/>
  <c r="AC120" i="18"/>
  <c r="AC119" i="18" s="1"/>
  <c r="AB120" i="18"/>
  <c r="AB119" i="18" s="1"/>
  <c r="Z120" i="18"/>
  <c r="Z119" i="18" s="1"/>
  <c r="Y120" i="18"/>
  <c r="Y119" i="18" s="1"/>
  <c r="X120" i="18"/>
  <c r="X119" i="18" s="1"/>
  <c r="V120" i="18"/>
  <c r="V119" i="18" s="1"/>
  <c r="U120" i="18"/>
  <c r="U119" i="18" s="1"/>
  <c r="T120" i="18"/>
  <c r="T119" i="18" s="1"/>
  <c r="R120" i="18"/>
  <c r="R119" i="18" s="1"/>
  <c r="Q120" i="18"/>
  <c r="Q119" i="18" s="1"/>
  <c r="P120" i="18"/>
  <c r="P119" i="18" s="1"/>
  <c r="N120" i="18"/>
  <c r="N119" i="18" s="1"/>
  <c r="M120" i="18"/>
  <c r="M119" i="18" s="1"/>
  <c r="L120" i="18"/>
  <c r="L119" i="18" s="1"/>
  <c r="K120" i="18"/>
  <c r="K119" i="18" s="1"/>
  <c r="I120" i="18"/>
  <c r="I119" i="18" s="1"/>
  <c r="H120" i="18"/>
  <c r="H119" i="18" s="1"/>
  <c r="G120" i="18"/>
  <c r="G119" i="18" s="1"/>
  <c r="F120" i="18"/>
  <c r="F119" i="18" s="1"/>
  <c r="E120" i="18"/>
  <c r="E119" i="18" s="1"/>
  <c r="D120" i="18"/>
  <c r="D119" i="18" s="1"/>
  <c r="CH119" i="18"/>
  <c r="CG119" i="18"/>
  <c r="CA118" i="18"/>
  <c r="BM118" i="18"/>
  <c r="J118" i="18"/>
  <c r="C118" i="18"/>
  <c r="CP117" i="18"/>
  <c r="CM117" i="18" s="1"/>
  <c r="CI117" i="18"/>
  <c r="CE117" i="18" s="1"/>
  <c r="CA117" i="18"/>
  <c r="BV117" i="18" s="1"/>
  <c r="BR117" i="18"/>
  <c r="BM117" i="18" s="1"/>
  <c r="AW117" i="18"/>
  <c r="AT117" i="18"/>
  <c r="AR117" i="18" s="1"/>
  <c r="AO117" i="18"/>
  <c r="AL117" i="18" s="1"/>
  <c r="AI117" i="18"/>
  <c r="AG117" i="18" s="1"/>
  <c r="AD117" i="18"/>
  <c r="AA117" i="18" s="1"/>
  <c r="W117" i="18"/>
  <c r="S117" i="18" s="1"/>
  <c r="O117" i="18"/>
  <c r="J117" i="18" s="1"/>
  <c r="C117" i="18"/>
  <c r="CP116" i="18"/>
  <c r="CM116" i="18" s="1"/>
  <c r="CI116" i="18"/>
  <c r="CE116" i="18" s="1"/>
  <c r="CA116" i="18"/>
  <c r="BV116" i="18" s="1"/>
  <c r="BR116" i="18"/>
  <c r="BM116" i="18" s="1"/>
  <c r="AW116" i="18"/>
  <c r="AT116" i="18"/>
  <c r="AR116" i="18" s="1"/>
  <c r="AO116" i="18"/>
  <c r="AL116" i="18" s="1"/>
  <c r="AI116" i="18"/>
  <c r="AG116" i="18" s="1"/>
  <c r="AD116" i="18"/>
  <c r="AA116" i="18" s="1"/>
  <c r="W116" i="18"/>
  <c r="S116" i="18" s="1"/>
  <c r="O116" i="18"/>
  <c r="J116" i="18" s="1"/>
  <c r="C116" i="18"/>
  <c r="CP115" i="18"/>
  <c r="CM115" i="18" s="1"/>
  <c r="CI115" i="18"/>
  <c r="CE115" i="18" s="1"/>
  <c r="CA115" i="18"/>
  <c r="BV115" i="18" s="1"/>
  <c r="BR115" i="18"/>
  <c r="BM115" i="18" s="1"/>
  <c r="AW115" i="18"/>
  <c r="AT115" i="18"/>
  <c r="AR115" i="18" s="1"/>
  <c r="AO115" i="18"/>
  <c r="AL115" i="18" s="1"/>
  <c r="AI115" i="18"/>
  <c r="AG115" i="18" s="1"/>
  <c r="AD115" i="18"/>
  <c r="AA115" i="18" s="1"/>
  <c r="W115" i="18"/>
  <c r="S115" i="18" s="1"/>
  <c r="O115" i="18"/>
  <c r="J115" i="18" s="1"/>
  <c r="C115" i="18"/>
  <c r="CP114" i="18"/>
  <c r="CM114" i="18" s="1"/>
  <c r="CI114" i="18"/>
  <c r="CE114" i="18" s="1"/>
  <c r="CA114" i="18"/>
  <c r="BV114" i="18" s="1"/>
  <c r="BR114" i="18"/>
  <c r="BM114" i="18" s="1"/>
  <c r="AW114" i="18"/>
  <c r="AT114" i="18"/>
  <c r="AR114" i="18" s="1"/>
  <c r="AO114" i="18"/>
  <c r="AL114" i="18" s="1"/>
  <c r="AI114" i="18"/>
  <c r="AG114" i="18" s="1"/>
  <c r="AD114" i="18"/>
  <c r="AA114" i="18" s="1"/>
  <c r="W114" i="18"/>
  <c r="S114" i="18" s="1"/>
  <c r="O114" i="18"/>
  <c r="J114" i="18" s="1"/>
  <c r="C114" i="18"/>
  <c r="CP113" i="18"/>
  <c r="CM113" i="18" s="1"/>
  <c r="CI113" i="18"/>
  <c r="CE113" i="18" s="1"/>
  <c r="CA113" i="18"/>
  <c r="BV113" i="18" s="1"/>
  <c r="BR113" i="18"/>
  <c r="BM113" i="18" s="1"/>
  <c r="AW113" i="18"/>
  <c r="AT113" i="18"/>
  <c r="AR113" i="18" s="1"/>
  <c r="AO113" i="18"/>
  <c r="AL113" i="18" s="1"/>
  <c r="AI113" i="18"/>
  <c r="AG113" i="18" s="1"/>
  <c r="AD113" i="18"/>
  <c r="AA113" i="18" s="1"/>
  <c r="W113" i="18"/>
  <c r="S113" i="18" s="1"/>
  <c r="O113" i="18"/>
  <c r="J113" i="18" s="1"/>
  <c r="C113" i="18"/>
  <c r="CP112" i="18"/>
  <c r="CM112" i="18" s="1"/>
  <c r="CI112" i="18"/>
  <c r="CE112" i="18" s="1"/>
  <c r="CA112" i="18"/>
  <c r="BV112" i="18" s="1"/>
  <c r="BR112" i="18"/>
  <c r="BM112" i="18" s="1"/>
  <c r="AW112" i="18"/>
  <c r="AT112" i="18"/>
  <c r="AR112" i="18" s="1"/>
  <c r="AO112" i="18"/>
  <c r="AL112" i="18" s="1"/>
  <c r="AI112" i="18"/>
  <c r="AG112" i="18" s="1"/>
  <c r="AD112" i="18"/>
  <c r="AA112" i="18" s="1"/>
  <c r="W112" i="18"/>
  <c r="S112" i="18" s="1"/>
  <c r="O112" i="18"/>
  <c r="J112" i="18" s="1"/>
  <c r="C112" i="18"/>
  <c r="CP111" i="18"/>
  <c r="CM111" i="18" s="1"/>
  <c r="CI111" i="18"/>
  <c r="CE111" i="18" s="1"/>
  <c r="CA111" i="18"/>
  <c r="BV111" i="18" s="1"/>
  <c r="BR111" i="18"/>
  <c r="BM111" i="18" s="1"/>
  <c r="AW111" i="18"/>
  <c r="AT111" i="18"/>
  <c r="AR111" i="18" s="1"/>
  <c r="AO111" i="18"/>
  <c r="AL111" i="18" s="1"/>
  <c r="AI111" i="18"/>
  <c r="AG111" i="18" s="1"/>
  <c r="AD111" i="18"/>
  <c r="AA111" i="18" s="1"/>
  <c r="W111" i="18"/>
  <c r="S111" i="18" s="1"/>
  <c r="O111" i="18"/>
  <c r="J111" i="18" s="1"/>
  <c r="C111" i="18"/>
  <c r="CP110" i="18"/>
  <c r="CM110" i="18" s="1"/>
  <c r="CI110" i="18"/>
  <c r="CE110" i="18" s="1"/>
  <c r="CA110" i="18"/>
  <c r="BV110" i="18" s="1"/>
  <c r="BR110" i="18"/>
  <c r="BM110" i="18" s="1"/>
  <c r="AW110" i="18"/>
  <c r="AT110" i="18"/>
  <c r="AR110" i="18" s="1"/>
  <c r="AO110" i="18"/>
  <c r="AI110" i="18"/>
  <c r="AG110" i="18" s="1"/>
  <c r="AD110" i="18"/>
  <c r="AA110" i="18" s="1"/>
  <c r="W110" i="18"/>
  <c r="S110" i="18" s="1"/>
  <c r="O110" i="18"/>
  <c r="J110" i="18" s="1"/>
  <c r="C110" i="18"/>
  <c r="CP109" i="18"/>
  <c r="CM109" i="18" s="1"/>
  <c r="CI109" i="18"/>
  <c r="CE109" i="18" s="1"/>
  <c r="CA109" i="18"/>
  <c r="BV109" i="18" s="1"/>
  <c r="BR109" i="18"/>
  <c r="BM109" i="18" s="1"/>
  <c r="AW109" i="18"/>
  <c r="AT109" i="18"/>
  <c r="AR109" i="18" s="1"/>
  <c r="AO109" i="18"/>
  <c r="AL109" i="18" s="1"/>
  <c r="AI109" i="18"/>
  <c r="AG109" i="18" s="1"/>
  <c r="AD109" i="18"/>
  <c r="W109" i="18"/>
  <c r="S109" i="18" s="1"/>
  <c r="O109" i="18"/>
  <c r="J109" i="18" s="1"/>
  <c r="C109" i="18"/>
  <c r="CR108" i="18"/>
  <c r="CQ108" i="18"/>
  <c r="CO108" i="18"/>
  <c r="CN108" i="18"/>
  <c r="CL108" i="18"/>
  <c r="CK108" i="18"/>
  <c r="CJ108" i="18"/>
  <c r="CH108" i="18"/>
  <c r="CG108" i="18"/>
  <c r="CF108" i="18"/>
  <c r="CD108" i="18"/>
  <c r="CC108" i="18"/>
  <c r="CB108" i="18"/>
  <c r="BZ108" i="18"/>
  <c r="BY108" i="18"/>
  <c r="BX108" i="18"/>
  <c r="BW108" i="18"/>
  <c r="BU108" i="18"/>
  <c r="BT108" i="18"/>
  <c r="BS108" i="18"/>
  <c r="BQ108" i="18"/>
  <c r="BP108" i="18"/>
  <c r="BO108" i="18"/>
  <c r="BN108" i="18"/>
  <c r="BL108" i="18"/>
  <c r="BK108" i="18"/>
  <c r="BJ108" i="18"/>
  <c r="BI108" i="18"/>
  <c r="BH108" i="18"/>
  <c r="BG108" i="18"/>
  <c r="BF108" i="18"/>
  <c r="BE108" i="18"/>
  <c r="BD108" i="18"/>
  <c r="BC108" i="18"/>
  <c r="BB108" i="18"/>
  <c r="BA108" i="18"/>
  <c r="AZ108" i="18"/>
  <c r="AY108" i="18"/>
  <c r="AX108" i="18"/>
  <c r="AV108" i="18"/>
  <c r="AU108" i="18"/>
  <c r="AS108" i="18"/>
  <c r="AQ108" i="18"/>
  <c r="AP108" i="18"/>
  <c r="AN108" i="18"/>
  <c r="AM108" i="18"/>
  <c r="AK108" i="18"/>
  <c r="AJ108" i="18"/>
  <c r="AH108" i="18"/>
  <c r="AF108" i="18"/>
  <c r="AE108" i="18"/>
  <c r="AC108" i="18"/>
  <c r="AB108" i="18"/>
  <c r="Z108" i="18"/>
  <c r="Y108" i="18"/>
  <c r="X108" i="18"/>
  <c r="V108" i="18"/>
  <c r="U108" i="18"/>
  <c r="T108" i="18"/>
  <c r="R108" i="18"/>
  <c r="Q108" i="18"/>
  <c r="P108" i="18"/>
  <c r="N108" i="18"/>
  <c r="M108" i="18"/>
  <c r="L108" i="18"/>
  <c r="K108" i="18"/>
  <c r="I108" i="18"/>
  <c r="H108" i="18"/>
  <c r="G108" i="18"/>
  <c r="F108" i="18"/>
  <c r="E108" i="18"/>
  <c r="D108" i="18"/>
  <c r="CP107" i="18"/>
  <c r="CI107" i="18"/>
  <c r="CE107" i="18" s="1"/>
  <c r="CE106" i="18" s="1"/>
  <c r="CA107" i="18"/>
  <c r="BV107" i="18" s="1"/>
  <c r="BV106" i="18" s="1"/>
  <c r="BR107" i="18"/>
  <c r="BM107" i="18"/>
  <c r="BM106" i="18" s="1"/>
  <c r="AW107" i="18"/>
  <c r="AW106" i="18" s="1"/>
  <c r="AT107" i="18"/>
  <c r="AR107" i="18" s="1"/>
  <c r="AR106" i="18" s="1"/>
  <c r="AO107" i="18"/>
  <c r="AL107" i="18" s="1"/>
  <c r="AL106" i="18" s="1"/>
  <c r="AI107" i="18"/>
  <c r="AG107" i="18" s="1"/>
  <c r="AG106" i="18" s="1"/>
  <c r="AD107" i="18"/>
  <c r="AA107" i="18" s="1"/>
  <c r="AA106" i="18" s="1"/>
  <c r="W107" i="18"/>
  <c r="S107" i="18" s="1"/>
  <c r="S106" i="18" s="1"/>
  <c r="O107" i="18"/>
  <c r="J107" i="18" s="1"/>
  <c r="J106" i="18" s="1"/>
  <c r="C107" i="18"/>
  <c r="C106" i="18" s="1"/>
  <c r="CR106" i="18"/>
  <c r="CQ106" i="18"/>
  <c r="CO106" i="18"/>
  <c r="CN106" i="18"/>
  <c r="CL106" i="18"/>
  <c r="CK106" i="18"/>
  <c r="CJ106" i="18"/>
  <c r="CH106" i="18"/>
  <c r="CG106" i="18"/>
  <c r="CF106" i="18"/>
  <c r="CD106" i="18"/>
  <c r="CC106" i="18"/>
  <c r="CB106" i="18"/>
  <c r="BZ106" i="18"/>
  <c r="BY106" i="18"/>
  <c r="BX106" i="18"/>
  <c r="BW106" i="18"/>
  <c r="BU106" i="18"/>
  <c r="BT106" i="18"/>
  <c r="BS106" i="18"/>
  <c r="BR106" i="18"/>
  <c r="BQ106" i="18"/>
  <c r="BP106" i="18"/>
  <c r="BO106" i="18"/>
  <c r="BN106" i="18"/>
  <c r="BL106" i="18"/>
  <c r="BK106" i="18"/>
  <c r="BJ106" i="18"/>
  <c r="BI106" i="18"/>
  <c r="BH106" i="18"/>
  <c r="BG106" i="18"/>
  <c r="BF106" i="18"/>
  <c r="BE106" i="18"/>
  <c r="BD106" i="18"/>
  <c r="BC106" i="18"/>
  <c r="BB106" i="18"/>
  <c r="BA106" i="18"/>
  <c r="AZ106" i="18"/>
  <c r="AY106" i="18"/>
  <c r="AX106" i="18"/>
  <c r="AV106" i="18"/>
  <c r="AU106" i="18"/>
  <c r="AS106" i="18"/>
  <c r="AQ106" i="18"/>
  <c r="AP106" i="18"/>
  <c r="AN106" i="18"/>
  <c r="AM106" i="18"/>
  <c r="AK106" i="18"/>
  <c r="AJ106" i="18"/>
  <c r="AH106" i="18"/>
  <c r="AF106" i="18"/>
  <c r="AE106" i="18"/>
  <c r="AD106" i="18"/>
  <c r="AC106" i="18"/>
  <c r="AB106" i="18"/>
  <c r="Z106" i="18"/>
  <c r="Y106" i="18"/>
  <c r="X106" i="18"/>
  <c r="V106" i="18"/>
  <c r="U106" i="18"/>
  <c r="T106" i="18"/>
  <c r="R106" i="18"/>
  <c r="Q106" i="18"/>
  <c r="P106" i="18"/>
  <c r="N106" i="18"/>
  <c r="M106" i="18"/>
  <c r="L106" i="18"/>
  <c r="K106" i="18"/>
  <c r="I106" i="18"/>
  <c r="H106" i="18"/>
  <c r="G106" i="18"/>
  <c r="F106" i="18"/>
  <c r="E106" i="18"/>
  <c r="D106" i="18"/>
  <c r="CP105" i="18"/>
  <c r="CM105" i="18" s="1"/>
  <c r="CI105" i="18"/>
  <c r="CE105" i="18" s="1"/>
  <c r="CA105" i="18"/>
  <c r="BV105" i="18" s="1"/>
  <c r="BR105" i="18"/>
  <c r="BM105" i="18" s="1"/>
  <c r="BE105" i="18"/>
  <c r="AW105" i="18"/>
  <c r="AT105" i="18"/>
  <c r="AR105" i="18" s="1"/>
  <c r="AO105" i="18"/>
  <c r="AL105" i="18" s="1"/>
  <c r="AI105" i="18"/>
  <c r="AG105" i="18" s="1"/>
  <c r="AD105" i="18"/>
  <c r="AA105" i="18" s="1"/>
  <c r="W105" i="18"/>
  <c r="S105" i="18" s="1"/>
  <c r="O105" i="18"/>
  <c r="J105" i="18" s="1"/>
  <c r="C105" i="18"/>
  <c r="CP104" i="18"/>
  <c r="CM104" i="18" s="1"/>
  <c r="CI104" i="18"/>
  <c r="CE104" i="18" s="1"/>
  <c r="CA104" i="18"/>
  <c r="BV104" i="18" s="1"/>
  <c r="BR104" i="18"/>
  <c r="BM104" i="18" s="1"/>
  <c r="BE104" i="18"/>
  <c r="AW104" i="18"/>
  <c r="AT104" i="18"/>
  <c r="AR104" i="18" s="1"/>
  <c r="AO104" i="18"/>
  <c r="AL104" i="18" s="1"/>
  <c r="AI104" i="18"/>
  <c r="AG104" i="18" s="1"/>
  <c r="AD104" i="18"/>
  <c r="AA104" i="18" s="1"/>
  <c r="W104" i="18"/>
  <c r="S104" i="18" s="1"/>
  <c r="O104" i="18"/>
  <c r="J104" i="18" s="1"/>
  <c r="C104" i="18"/>
  <c r="CP103" i="18"/>
  <c r="CM103" i="18" s="1"/>
  <c r="CI103" i="18"/>
  <c r="CE103" i="18" s="1"/>
  <c r="CA103" i="18"/>
  <c r="BV103" i="18" s="1"/>
  <c r="BR103" i="18"/>
  <c r="BM103" i="18" s="1"/>
  <c r="BE103" i="18"/>
  <c r="AW103" i="18"/>
  <c r="AT103" i="18"/>
  <c r="AR103" i="18" s="1"/>
  <c r="AO103" i="18"/>
  <c r="AL103" i="18" s="1"/>
  <c r="AI103" i="18"/>
  <c r="AG103" i="18" s="1"/>
  <c r="AD103" i="18"/>
  <c r="AA103" i="18" s="1"/>
  <c r="W103" i="18"/>
  <c r="S103" i="18" s="1"/>
  <c r="O103" i="18"/>
  <c r="J103" i="18" s="1"/>
  <c r="C103" i="18"/>
  <c r="CP102" i="18"/>
  <c r="CM102" i="18" s="1"/>
  <c r="CI102" i="18"/>
  <c r="CE102" i="18" s="1"/>
  <c r="CA102" i="18"/>
  <c r="BV102" i="18" s="1"/>
  <c r="BR102" i="18"/>
  <c r="BM102" i="18" s="1"/>
  <c r="BE102" i="18"/>
  <c r="AW102" i="18"/>
  <c r="AT102" i="18"/>
  <c r="AR102" i="18" s="1"/>
  <c r="AO102" i="18"/>
  <c r="AL102" i="18" s="1"/>
  <c r="AI102" i="18"/>
  <c r="AG102" i="18" s="1"/>
  <c r="AD102" i="18"/>
  <c r="AA102" i="18" s="1"/>
  <c r="W102" i="18"/>
  <c r="S102" i="18" s="1"/>
  <c r="O102" i="18"/>
  <c r="J102" i="18" s="1"/>
  <c r="C102" i="18"/>
  <c r="CP101" i="18"/>
  <c r="CM101" i="18" s="1"/>
  <c r="CI101" i="18"/>
  <c r="CE101" i="18" s="1"/>
  <c r="CA101" i="18"/>
  <c r="BV101" i="18" s="1"/>
  <c r="BR101" i="18"/>
  <c r="BM101" i="18" s="1"/>
  <c r="BE101" i="18"/>
  <c r="AW101" i="18"/>
  <c r="AT101" i="18"/>
  <c r="AR101" i="18" s="1"/>
  <c r="AO101" i="18"/>
  <c r="AL101" i="18" s="1"/>
  <c r="AI101" i="18"/>
  <c r="AG101" i="18" s="1"/>
  <c r="AD101" i="18"/>
  <c r="AA101" i="18" s="1"/>
  <c r="W101" i="18"/>
  <c r="S101" i="18" s="1"/>
  <c r="O101" i="18"/>
  <c r="J101" i="18" s="1"/>
  <c r="C101" i="18"/>
  <c r="CP100" i="18"/>
  <c r="CM100" i="18" s="1"/>
  <c r="CI100" i="18"/>
  <c r="CE100" i="18" s="1"/>
  <c r="CA100" i="18"/>
  <c r="BV100" i="18" s="1"/>
  <c r="BR100" i="18"/>
  <c r="BM100" i="18" s="1"/>
  <c r="BE100" i="18"/>
  <c r="AW100" i="18"/>
  <c r="AT100" i="18"/>
  <c r="AR100" i="18" s="1"/>
  <c r="AO100" i="18"/>
  <c r="AL100" i="18" s="1"/>
  <c r="AI100" i="18"/>
  <c r="AG100" i="18" s="1"/>
  <c r="AD100" i="18"/>
  <c r="AA100" i="18" s="1"/>
  <c r="W100" i="18"/>
  <c r="S100" i="18" s="1"/>
  <c r="O100" i="18"/>
  <c r="J100" i="18" s="1"/>
  <c r="C100" i="18"/>
  <c r="CP99" i="18"/>
  <c r="CM99" i="18" s="1"/>
  <c r="CI99" i="18"/>
  <c r="CE99" i="18" s="1"/>
  <c r="CA99" i="18"/>
  <c r="BV99" i="18" s="1"/>
  <c r="BR99" i="18"/>
  <c r="BM99" i="18" s="1"/>
  <c r="BE99" i="18"/>
  <c r="AW99" i="18"/>
  <c r="AT99" i="18"/>
  <c r="AR99" i="18" s="1"/>
  <c r="AO99" i="18"/>
  <c r="AL99" i="18" s="1"/>
  <c r="AI99" i="18"/>
  <c r="AG99" i="18" s="1"/>
  <c r="AD99" i="18"/>
  <c r="AA99" i="18" s="1"/>
  <c r="W99" i="18"/>
  <c r="S99" i="18" s="1"/>
  <c r="O99" i="18"/>
  <c r="J99" i="18" s="1"/>
  <c r="C99" i="18"/>
  <c r="CP98" i="18"/>
  <c r="CM98" i="18" s="1"/>
  <c r="CI98" i="18"/>
  <c r="CE98" i="18" s="1"/>
  <c r="CA98" i="18"/>
  <c r="BV98" i="18" s="1"/>
  <c r="BR98" i="18"/>
  <c r="BM98" i="18" s="1"/>
  <c r="BE98" i="18"/>
  <c r="AW98" i="18"/>
  <c r="AT98" i="18"/>
  <c r="AR98" i="18" s="1"/>
  <c r="AO98" i="18"/>
  <c r="AL98" i="18" s="1"/>
  <c r="AI98" i="18"/>
  <c r="AG98" i="18" s="1"/>
  <c r="AD98" i="18"/>
  <c r="AA98" i="18" s="1"/>
  <c r="W98" i="18"/>
  <c r="S98" i="18" s="1"/>
  <c r="O98" i="18"/>
  <c r="J98" i="18" s="1"/>
  <c r="C98" i="18"/>
  <c r="CP97" i="18"/>
  <c r="CM97" i="18" s="1"/>
  <c r="CI97" i="18"/>
  <c r="CE97" i="18" s="1"/>
  <c r="CA97" i="18"/>
  <c r="BV97" i="18" s="1"/>
  <c r="BR97" i="18"/>
  <c r="BM97" i="18" s="1"/>
  <c r="BE97" i="18"/>
  <c r="AW97" i="18"/>
  <c r="AT97" i="18"/>
  <c r="AR97" i="18" s="1"/>
  <c r="AO97" i="18"/>
  <c r="AI97" i="18"/>
  <c r="AG97" i="18" s="1"/>
  <c r="AD97" i="18"/>
  <c r="AA97" i="18" s="1"/>
  <c r="W97" i="18"/>
  <c r="S97" i="18" s="1"/>
  <c r="O97" i="18"/>
  <c r="J97" i="18" s="1"/>
  <c r="C97" i="18"/>
  <c r="CP96" i="18"/>
  <c r="CI96" i="18"/>
  <c r="CE96" i="18" s="1"/>
  <c r="CA96" i="18"/>
  <c r="BV96" i="18" s="1"/>
  <c r="BR96" i="18"/>
  <c r="BM96" i="18" s="1"/>
  <c r="BE96" i="18"/>
  <c r="AW96" i="18"/>
  <c r="AT96" i="18"/>
  <c r="AR96" i="18" s="1"/>
  <c r="AO96" i="18"/>
  <c r="AL96" i="18" s="1"/>
  <c r="AI96" i="18"/>
  <c r="AG96" i="18" s="1"/>
  <c r="AD96" i="18"/>
  <c r="W96" i="18"/>
  <c r="S96" i="18" s="1"/>
  <c r="O96" i="18"/>
  <c r="J96" i="18" s="1"/>
  <c r="C96" i="18"/>
  <c r="CR95" i="18"/>
  <c r="CQ95" i="18"/>
  <c r="CO95" i="18"/>
  <c r="CN95" i="18"/>
  <c r="CL95" i="18"/>
  <c r="CK95" i="18"/>
  <c r="CJ95" i="18"/>
  <c r="CH95" i="18"/>
  <c r="CG95" i="18"/>
  <c r="CF95" i="18"/>
  <c r="CD95" i="18"/>
  <c r="CC95" i="18"/>
  <c r="CB95" i="18"/>
  <c r="BZ95" i="18"/>
  <c r="BY95" i="18"/>
  <c r="BX95" i="18"/>
  <c r="BW95" i="18"/>
  <c r="BU95" i="18"/>
  <c r="BT95" i="18"/>
  <c r="BS95" i="18"/>
  <c r="BQ95" i="18"/>
  <c r="BP95" i="18"/>
  <c r="BO95" i="18"/>
  <c r="BN95" i="18"/>
  <c r="BL95" i="18"/>
  <c r="BK95" i="18"/>
  <c r="BJ95" i="18"/>
  <c r="BI95" i="18"/>
  <c r="BH95" i="18"/>
  <c r="BG95" i="18"/>
  <c r="BF95" i="18"/>
  <c r="BD95" i="18"/>
  <c r="BC95" i="18"/>
  <c r="BB95" i="18"/>
  <c r="BA95" i="18"/>
  <c r="AZ95" i="18"/>
  <c r="AY95" i="18"/>
  <c r="AX95" i="18"/>
  <c r="AV95" i="18"/>
  <c r="AU95" i="18"/>
  <c r="AS95" i="18"/>
  <c r="AQ95" i="18"/>
  <c r="AP95" i="18"/>
  <c r="AN95" i="18"/>
  <c r="AM95" i="18"/>
  <c r="AK95" i="18"/>
  <c r="AJ95" i="18"/>
  <c r="AH95" i="18"/>
  <c r="AF95" i="18"/>
  <c r="AE95" i="18"/>
  <c r="AC95" i="18"/>
  <c r="AB95" i="18"/>
  <c r="Z95" i="18"/>
  <c r="Y95" i="18"/>
  <c r="X95" i="18"/>
  <c r="V95" i="18"/>
  <c r="U95" i="18"/>
  <c r="T95" i="18"/>
  <c r="R95" i="18"/>
  <c r="Q95" i="18"/>
  <c r="P95" i="18"/>
  <c r="N95" i="18"/>
  <c r="M95" i="18"/>
  <c r="L95" i="18"/>
  <c r="K95" i="18"/>
  <c r="I95" i="18"/>
  <c r="H95" i="18"/>
  <c r="G95" i="18"/>
  <c r="F95" i="18"/>
  <c r="E95" i="18"/>
  <c r="D95" i="18"/>
  <c r="CP94" i="18"/>
  <c r="CM94" i="18" s="1"/>
  <c r="CI94" i="18"/>
  <c r="CE94" i="18" s="1"/>
  <c r="CA94" i="18"/>
  <c r="BV94" i="18" s="1"/>
  <c r="BR94" i="18"/>
  <c r="BM94" i="18" s="1"/>
  <c r="AW94" i="18"/>
  <c r="AT94" i="18"/>
  <c r="AR94" i="18" s="1"/>
  <c r="AO94" i="18"/>
  <c r="AL94" i="18" s="1"/>
  <c r="AI94" i="18"/>
  <c r="AG94" i="18" s="1"/>
  <c r="AD94" i="18"/>
  <c r="AA94" i="18" s="1"/>
  <c r="W94" i="18"/>
  <c r="S94" i="18" s="1"/>
  <c r="O94" i="18"/>
  <c r="J94" i="18" s="1"/>
  <c r="C94" i="18"/>
  <c r="CP93" i="18"/>
  <c r="CM93" i="18" s="1"/>
  <c r="CI93" i="18"/>
  <c r="CE93" i="18" s="1"/>
  <c r="CA93" i="18"/>
  <c r="BV93" i="18" s="1"/>
  <c r="BR93" i="18"/>
  <c r="BM93" i="18" s="1"/>
  <c r="AW93" i="18"/>
  <c r="AT93" i="18"/>
  <c r="AR93" i="18" s="1"/>
  <c r="AO93" i="18"/>
  <c r="AL93" i="18" s="1"/>
  <c r="AI93" i="18"/>
  <c r="AG93" i="18" s="1"/>
  <c r="AD93" i="18"/>
  <c r="AA93" i="18" s="1"/>
  <c r="W93" i="18"/>
  <c r="S93" i="18" s="1"/>
  <c r="O93" i="18"/>
  <c r="J93" i="18" s="1"/>
  <c r="C93" i="18"/>
  <c r="CP92" i="18"/>
  <c r="CM92" i="18" s="1"/>
  <c r="CI92" i="18"/>
  <c r="CE92" i="18" s="1"/>
  <c r="CA92" i="18"/>
  <c r="BV92" i="18" s="1"/>
  <c r="BR92" i="18"/>
  <c r="BM92" i="18" s="1"/>
  <c r="AW92" i="18"/>
  <c r="AT92" i="18"/>
  <c r="AR92" i="18" s="1"/>
  <c r="AO92" i="18"/>
  <c r="AL92" i="18" s="1"/>
  <c r="AI92" i="18"/>
  <c r="AG92" i="18" s="1"/>
  <c r="AD92" i="18"/>
  <c r="AA92" i="18" s="1"/>
  <c r="W92" i="18"/>
  <c r="S92" i="18" s="1"/>
  <c r="O92" i="18"/>
  <c r="J92" i="18" s="1"/>
  <c r="C92" i="18"/>
  <c r="CP91" i="18"/>
  <c r="CM91" i="18" s="1"/>
  <c r="CI91" i="18"/>
  <c r="CE91" i="18" s="1"/>
  <c r="CA91" i="18"/>
  <c r="BV91" i="18" s="1"/>
  <c r="BR91" i="18"/>
  <c r="BM91" i="18" s="1"/>
  <c r="AW91" i="18"/>
  <c r="AT91" i="18"/>
  <c r="AR91" i="18" s="1"/>
  <c r="AO91" i="18"/>
  <c r="AL91" i="18" s="1"/>
  <c r="AI91" i="18"/>
  <c r="AG91" i="18" s="1"/>
  <c r="AD91" i="18"/>
  <c r="AA91" i="18" s="1"/>
  <c r="W91" i="18"/>
  <c r="S91" i="18" s="1"/>
  <c r="O91" i="18"/>
  <c r="J91" i="18" s="1"/>
  <c r="C91" i="18"/>
  <c r="CP90" i="18"/>
  <c r="CM90" i="18" s="1"/>
  <c r="CI90" i="18"/>
  <c r="CE90" i="18" s="1"/>
  <c r="CA90" i="18"/>
  <c r="BV90" i="18" s="1"/>
  <c r="BR90" i="18"/>
  <c r="BM90" i="18" s="1"/>
  <c r="AW90" i="18"/>
  <c r="AT90" i="18"/>
  <c r="AR90" i="18" s="1"/>
  <c r="AO90" i="18"/>
  <c r="AL90" i="18" s="1"/>
  <c r="AI90" i="18"/>
  <c r="AG90" i="18" s="1"/>
  <c r="AD90" i="18"/>
  <c r="AA90" i="18" s="1"/>
  <c r="W90" i="18"/>
  <c r="S90" i="18" s="1"/>
  <c r="O90" i="18"/>
  <c r="J90" i="18" s="1"/>
  <c r="C90" i="18"/>
  <c r="CP89" i="18"/>
  <c r="CM89" i="18" s="1"/>
  <c r="CI89" i="18"/>
  <c r="CE89" i="18" s="1"/>
  <c r="CA89" i="18"/>
  <c r="BV89" i="18" s="1"/>
  <c r="BR89" i="18"/>
  <c r="BM89" i="18" s="1"/>
  <c r="AW89" i="18"/>
  <c r="AT89" i="18"/>
  <c r="AR89" i="18" s="1"/>
  <c r="AO89" i="18"/>
  <c r="AL89" i="18" s="1"/>
  <c r="AI89" i="18"/>
  <c r="AG89" i="18" s="1"/>
  <c r="AD89" i="18"/>
  <c r="AA89" i="18" s="1"/>
  <c r="W89" i="18"/>
  <c r="S89" i="18" s="1"/>
  <c r="O89" i="18"/>
  <c r="J89" i="18" s="1"/>
  <c r="C89" i="18"/>
  <c r="CP88" i="18"/>
  <c r="CM88" i="18" s="1"/>
  <c r="CI88" i="18"/>
  <c r="CE88" i="18" s="1"/>
  <c r="CA88" i="18"/>
  <c r="BV88" i="18" s="1"/>
  <c r="BR88" i="18"/>
  <c r="BM88" i="18" s="1"/>
  <c r="AW88" i="18"/>
  <c r="AT88" i="18"/>
  <c r="AR88" i="18" s="1"/>
  <c r="AO88" i="18"/>
  <c r="AL88" i="18" s="1"/>
  <c r="AI88" i="18"/>
  <c r="AG88" i="18" s="1"/>
  <c r="AD88" i="18"/>
  <c r="AA88" i="18" s="1"/>
  <c r="W88" i="18"/>
  <c r="S88" i="18" s="1"/>
  <c r="O88" i="18"/>
  <c r="J88" i="18" s="1"/>
  <c r="C88" i="18"/>
  <c r="CP87" i="18"/>
  <c r="CM87" i="18" s="1"/>
  <c r="CI87" i="18"/>
  <c r="CE87" i="18" s="1"/>
  <c r="CA87" i="18"/>
  <c r="BV87" i="18" s="1"/>
  <c r="BR87" i="18"/>
  <c r="BM87" i="18" s="1"/>
  <c r="AW87" i="18"/>
  <c r="AT87" i="18"/>
  <c r="AR87" i="18" s="1"/>
  <c r="AO87" i="18"/>
  <c r="AL87" i="18" s="1"/>
  <c r="AI87" i="18"/>
  <c r="AG87" i="18" s="1"/>
  <c r="AD87" i="18"/>
  <c r="AA87" i="18" s="1"/>
  <c r="W87" i="18"/>
  <c r="S87" i="18" s="1"/>
  <c r="O87" i="18"/>
  <c r="J87" i="18" s="1"/>
  <c r="C87" i="18"/>
  <c r="CP86" i="18"/>
  <c r="CM86" i="18" s="1"/>
  <c r="CI86" i="18"/>
  <c r="CE86" i="18" s="1"/>
  <c r="CA86" i="18"/>
  <c r="BV86" i="18" s="1"/>
  <c r="BR86" i="18"/>
  <c r="BM86" i="18" s="1"/>
  <c r="AW86" i="18"/>
  <c r="AT86" i="18"/>
  <c r="AR86" i="18" s="1"/>
  <c r="AO86" i="18"/>
  <c r="AL86" i="18" s="1"/>
  <c r="AI86" i="18"/>
  <c r="AG86" i="18" s="1"/>
  <c r="AD86" i="18"/>
  <c r="AA86" i="18" s="1"/>
  <c r="W86" i="18"/>
  <c r="S86" i="18" s="1"/>
  <c r="O86" i="18"/>
  <c r="J86" i="18" s="1"/>
  <c r="C86" i="18"/>
  <c r="CP85" i="18"/>
  <c r="CN85" i="18"/>
  <c r="CN84" i="18" s="1"/>
  <c r="CI85" i="18"/>
  <c r="CE85" i="18" s="1"/>
  <c r="CA85" i="18"/>
  <c r="BV85" i="18" s="1"/>
  <c r="BR85" i="18"/>
  <c r="BM85" i="18" s="1"/>
  <c r="AW85" i="18"/>
  <c r="AT85" i="18"/>
  <c r="AO85" i="18"/>
  <c r="AI85" i="18"/>
  <c r="AG85" i="18" s="1"/>
  <c r="AD85" i="18"/>
  <c r="AA85" i="18" s="1"/>
  <c r="W85" i="18"/>
  <c r="S85" i="18" s="1"/>
  <c r="O85" i="18"/>
  <c r="J85" i="18" s="1"/>
  <c r="C85" i="18"/>
  <c r="CR84" i="18"/>
  <c r="CQ84" i="18"/>
  <c r="CO84" i="18"/>
  <c r="CL84" i="18"/>
  <c r="CK84" i="18"/>
  <c r="CJ84" i="18"/>
  <c r="CH84" i="18"/>
  <c r="CG84" i="18"/>
  <c r="CF84" i="18"/>
  <c r="CD84" i="18"/>
  <c r="CC84" i="18"/>
  <c r="CB84" i="18"/>
  <c r="BZ84" i="18"/>
  <c r="BY84" i="18"/>
  <c r="BX84" i="18"/>
  <c r="BW84" i="18"/>
  <c r="BU84" i="18"/>
  <c r="BT84" i="18"/>
  <c r="BS84" i="18"/>
  <c r="BQ84" i="18"/>
  <c r="BP84" i="18"/>
  <c r="BO84" i="18"/>
  <c r="BN84" i="18"/>
  <c r="BL84" i="18"/>
  <c r="BK84" i="18"/>
  <c r="BJ84" i="18"/>
  <c r="BI84" i="18"/>
  <c r="BH84" i="18"/>
  <c r="BG84" i="18"/>
  <c r="BF84" i="18"/>
  <c r="BE84" i="18"/>
  <c r="BD84" i="18"/>
  <c r="BC84" i="18"/>
  <c r="BB84" i="18"/>
  <c r="BA84" i="18"/>
  <c r="AZ84" i="18"/>
  <c r="AY84" i="18"/>
  <c r="AX84" i="18"/>
  <c r="AV84" i="18"/>
  <c r="AU84" i="18"/>
  <c r="AS84" i="18"/>
  <c r="AQ84" i="18"/>
  <c r="AP84" i="18"/>
  <c r="AN84" i="18"/>
  <c r="AM84" i="18"/>
  <c r="AK84" i="18"/>
  <c r="AJ84" i="18"/>
  <c r="AH84" i="18"/>
  <c r="AF84" i="18"/>
  <c r="AE84" i="18"/>
  <c r="AC84" i="18"/>
  <c r="AB84" i="18"/>
  <c r="Z84" i="18"/>
  <c r="Y84" i="18"/>
  <c r="X84" i="18"/>
  <c r="V84" i="18"/>
  <c r="U84" i="18"/>
  <c r="T84" i="18"/>
  <c r="R84" i="18"/>
  <c r="Q84" i="18"/>
  <c r="P84" i="18"/>
  <c r="N84" i="18"/>
  <c r="M84" i="18"/>
  <c r="L84" i="18"/>
  <c r="K84" i="18"/>
  <c r="I84" i="18"/>
  <c r="H84" i="18"/>
  <c r="G84" i="18"/>
  <c r="F84" i="18"/>
  <c r="E84" i="18"/>
  <c r="D84" i="18"/>
  <c r="CP83" i="18"/>
  <c r="CM83" i="18" s="1"/>
  <c r="CI83" i="18"/>
  <c r="CE83" i="18" s="1"/>
  <c r="CA83" i="18"/>
  <c r="BV83" i="18" s="1"/>
  <c r="BR83" i="18"/>
  <c r="BM83" i="18" s="1"/>
  <c r="BE83" i="18"/>
  <c r="AW83" i="18"/>
  <c r="AT83" i="18"/>
  <c r="AR83" i="18" s="1"/>
  <c r="AO83" i="18"/>
  <c r="AL83" i="18" s="1"/>
  <c r="AI83" i="18"/>
  <c r="AG83" i="18" s="1"/>
  <c r="AD83" i="18"/>
  <c r="AA83" i="18" s="1"/>
  <c r="W83" i="18"/>
  <c r="S83" i="18" s="1"/>
  <c r="O83" i="18"/>
  <c r="J83" i="18" s="1"/>
  <c r="H83" i="18"/>
  <c r="C83" i="18" s="1"/>
  <c r="CP82" i="18"/>
  <c r="CM82" i="18" s="1"/>
  <c r="CI82" i="18"/>
  <c r="CE82" i="18" s="1"/>
  <c r="CA82" i="18"/>
  <c r="BV82" i="18" s="1"/>
  <c r="BR82" i="18"/>
  <c r="BM82" i="18" s="1"/>
  <c r="BE82" i="18"/>
  <c r="AW82" i="18"/>
  <c r="AT82" i="18"/>
  <c r="AR82" i="18" s="1"/>
  <c r="AO82" i="18"/>
  <c r="AL82" i="18" s="1"/>
  <c r="AI82" i="18"/>
  <c r="AG82" i="18" s="1"/>
  <c r="AD82" i="18"/>
  <c r="AA82" i="18" s="1"/>
  <c r="W82" i="18"/>
  <c r="S82" i="18" s="1"/>
  <c r="O82" i="18"/>
  <c r="J82" i="18" s="1"/>
  <c r="H82" i="18"/>
  <c r="C82" i="18" s="1"/>
  <c r="CP81" i="18"/>
  <c r="CM81" i="18" s="1"/>
  <c r="CI81" i="18"/>
  <c r="CE81" i="18" s="1"/>
  <c r="CA81" i="18"/>
  <c r="BV81" i="18" s="1"/>
  <c r="BR81" i="18"/>
  <c r="BM81" i="18" s="1"/>
  <c r="BE81" i="18"/>
  <c r="AW81" i="18"/>
  <c r="AT81" i="18"/>
  <c r="AR81" i="18" s="1"/>
  <c r="AO81" i="18"/>
  <c r="AL81" i="18" s="1"/>
  <c r="AI81" i="18"/>
  <c r="AG81" i="18" s="1"/>
  <c r="AD81" i="18"/>
  <c r="AA81" i="18" s="1"/>
  <c r="W81" i="18"/>
  <c r="S81" i="18" s="1"/>
  <c r="O81" i="18"/>
  <c r="J81" i="18" s="1"/>
  <c r="H81" i="18"/>
  <c r="C81" i="18" s="1"/>
  <c r="CP80" i="18"/>
  <c r="CM80" i="18" s="1"/>
  <c r="CI80" i="18"/>
  <c r="CE80" i="18" s="1"/>
  <c r="CA80" i="18"/>
  <c r="BV80" i="18" s="1"/>
  <c r="BR80" i="18"/>
  <c r="BM80" i="18" s="1"/>
  <c r="BE80" i="18"/>
  <c r="AW80" i="18"/>
  <c r="AT80" i="18"/>
  <c r="AR80" i="18" s="1"/>
  <c r="AO80" i="18"/>
  <c r="AL80" i="18" s="1"/>
  <c r="AI80" i="18"/>
  <c r="AG80" i="18" s="1"/>
  <c r="AD80" i="18"/>
  <c r="AA80" i="18" s="1"/>
  <c r="W80" i="18"/>
  <c r="S80" i="18" s="1"/>
  <c r="O80" i="18"/>
  <c r="J80" i="18" s="1"/>
  <c r="H80" i="18"/>
  <c r="C80" i="18" s="1"/>
  <c r="CP79" i="18"/>
  <c r="CM79" i="18" s="1"/>
  <c r="CI79" i="18"/>
  <c r="CE79" i="18" s="1"/>
  <c r="CA79" i="18"/>
  <c r="BV79" i="18" s="1"/>
  <c r="BR79" i="18"/>
  <c r="BM79" i="18" s="1"/>
  <c r="BE79" i="18"/>
  <c r="BD79" i="18"/>
  <c r="AW79" i="18" s="1"/>
  <c r="AT79" i="18"/>
  <c r="AR79" i="18" s="1"/>
  <c r="AO79" i="18"/>
  <c r="AL79" i="18" s="1"/>
  <c r="AI79" i="18"/>
  <c r="AG79" i="18" s="1"/>
  <c r="AD79" i="18"/>
  <c r="AA79" i="18" s="1"/>
  <c r="W79" i="18"/>
  <c r="S79" i="18" s="1"/>
  <c r="O79" i="18"/>
  <c r="J79" i="18" s="1"/>
  <c r="H79" i="18"/>
  <c r="C79" i="18" s="1"/>
  <c r="CP78" i="18"/>
  <c r="CM78" i="18" s="1"/>
  <c r="CI78" i="18"/>
  <c r="CE78" i="18" s="1"/>
  <c r="CA78" i="18"/>
  <c r="BV78" i="18" s="1"/>
  <c r="BR78" i="18"/>
  <c r="BM78" i="18" s="1"/>
  <c r="BE78" i="18"/>
  <c r="AW78" i="18"/>
  <c r="AT78" i="18"/>
  <c r="AR78" i="18" s="1"/>
  <c r="AO78" i="18"/>
  <c r="AL78" i="18" s="1"/>
  <c r="AI78" i="18"/>
  <c r="AG78" i="18" s="1"/>
  <c r="AD78" i="18"/>
  <c r="AA78" i="18" s="1"/>
  <c r="W78" i="18"/>
  <c r="S78" i="18" s="1"/>
  <c r="O78" i="18"/>
  <c r="J78" i="18" s="1"/>
  <c r="H78" i="18"/>
  <c r="C78" i="18" s="1"/>
  <c r="CP77" i="18"/>
  <c r="CM77" i="18" s="1"/>
  <c r="CI77" i="18"/>
  <c r="CE77" i="18" s="1"/>
  <c r="CA77" i="18"/>
  <c r="BV77" i="18" s="1"/>
  <c r="BR77" i="18"/>
  <c r="BM77" i="18" s="1"/>
  <c r="BE77" i="18"/>
  <c r="BD77" i="18"/>
  <c r="AW77" i="18" s="1"/>
  <c r="AT77" i="18"/>
  <c r="AR77" i="18" s="1"/>
  <c r="AO77" i="18"/>
  <c r="AL77" i="18" s="1"/>
  <c r="AI77" i="18"/>
  <c r="AG77" i="18" s="1"/>
  <c r="AD77" i="18"/>
  <c r="AA77" i="18" s="1"/>
  <c r="W77" i="18"/>
  <c r="S77" i="18" s="1"/>
  <c r="O77" i="18"/>
  <c r="J77" i="18" s="1"/>
  <c r="H77" i="18"/>
  <c r="C77" i="18" s="1"/>
  <c r="CP76" i="18"/>
  <c r="CM76" i="18" s="1"/>
  <c r="CI76" i="18"/>
  <c r="CE76" i="18" s="1"/>
  <c r="CA76" i="18"/>
  <c r="BV76" i="18" s="1"/>
  <c r="BR76" i="18"/>
  <c r="BM76" i="18" s="1"/>
  <c r="BE76" i="18"/>
  <c r="AW76" i="18"/>
  <c r="AT76" i="18"/>
  <c r="AR76" i="18" s="1"/>
  <c r="AO76" i="18"/>
  <c r="AL76" i="18" s="1"/>
  <c r="AI76" i="18"/>
  <c r="AG76" i="18" s="1"/>
  <c r="AD76" i="18"/>
  <c r="AA76" i="18" s="1"/>
  <c r="W76" i="18"/>
  <c r="S76" i="18" s="1"/>
  <c r="O76" i="18"/>
  <c r="J76" i="18" s="1"/>
  <c r="H76" i="18"/>
  <c r="C76" i="18" s="1"/>
  <c r="CP75" i="18"/>
  <c r="CN75" i="18"/>
  <c r="CN73" i="18" s="1"/>
  <c r="CI75" i="18"/>
  <c r="CE75" i="18" s="1"/>
  <c r="CA75" i="18"/>
  <c r="BV75" i="18" s="1"/>
  <c r="BR75" i="18"/>
  <c r="BP75" i="18"/>
  <c r="BE75" i="18"/>
  <c r="AW75" i="18"/>
  <c r="AT75" i="18"/>
  <c r="AR75" i="18" s="1"/>
  <c r="AO75" i="18"/>
  <c r="AL75" i="18" s="1"/>
  <c r="AI75" i="18"/>
  <c r="AG75" i="18" s="1"/>
  <c r="AD75" i="18"/>
  <c r="AA75" i="18" s="1"/>
  <c r="W75" i="18"/>
  <c r="S75" i="18" s="1"/>
  <c r="O75" i="18"/>
  <c r="J75" i="18" s="1"/>
  <c r="H75" i="18"/>
  <c r="C75" i="18" s="1"/>
  <c r="CP74" i="18"/>
  <c r="CM74" i="18" s="1"/>
  <c r="CI74" i="18"/>
  <c r="CE74" i="18" s="1"/>
  <c r="CA74" i="18"/>
  <c r="BV74" i="18" s="1"/>
  <c r="BR74" i="18"/>
  <c r="BM74" i="18" s="1"/>
  <c r="BE74" i="18"/>
  <c r="AW74" i="18"/>
  <c r="AT74" i="18"/>
  <c r="AR74" i="18" s="1"/>
  <c r="AO74" i="18"/>
  <c r="AL74" i="18" s="1"/>
  <c r="AI74" i="18"/>
  <c r="AG74" i="18" s="1"/>
  <c r="AD74" i="18"/>
  <c r="AA74" i="18" s="1"/>
  <c r="S74" i="18"/>
  <c r="O74" i="18"/>
  <c r="J74" i="18" s="1"/>
  <c r="H74" i="18"/>
  <c r="C74" i="18" s="1"/>
  <c r="CR73" i="18"/>
  <c r="CQ73" i="18"/>
  <c r="CO73" i="18"/>
  <c r="CL73" i="18"/>
  <c r="CK73" i="18"/>
  <c r="CJ73" i="18"/>
  <c r="CH73" i="18"/>
  <c r="CG73" i="18"/>
  <c r="CF73" i="18"/>
  <c r="CD73" i="18"/>
  <c r="CC73" i="18"/>
  <c r="CB73" i="18"/>
  <c r="BZ73" i="18"/>
  <c r="BY73" i="18"/>
  <c r="BX73" i="18"/>
  <c r="BW73" i="18"/>
  <c r="BU73" i="18"/>
  <c r="BT73" i="18"/>
  <c r="BS73" i="18"/>
  <c r="BQ73" i="18"/>
  <c r="BO73" i="18"/>
  <c r="BN73" i="18"/>
  <c r="BL73" i="18"/>
  <c r="BK73" i="18"/>
  <c r="BJ73" i="18"/>
  <c r="BI73" i="18"/>
  <c r="BH73" i="18"/>
  <c r="BG73" i="18"/>
  <c r="BF73" i="18"/>
  <c r="BC73" i="18"/>
  <c r="BB73" i="18"/>
  <c r="BA73" i="18"/>
  <c r="AZ73" i="18"/>
  <c r="AY73" i="18"/>
  <c r="AX73" i="18"/>
  <c r="AV73" i="18"/>
  <c r="AU73" i="18"/>
  <c r="AS73" i="18"/>
  <c r="AQ73" i="18"/>
  <c r="AP73" i="18"/>
  <c r="AN73" i="18"/>
  <c r="AM73" i="18"/>
  <c r="AK73" i="18"/>
  <c r="AJ73" i="18"/>
  <c r="AH73" i="18"/>
  <c r="AF73" i="18"/>
  <c r="AE73" i="18"/>
  <c r="AC73" i="18"/>
  <c r="AB73" i="18"/>
  <c r="Z73" i="18"/>
  <c r="Y73" i="18"/>
  <c r="X73" i="18"/>
  <c r="V73" i="18"/>
  <c r="U73" i="18"/>
  <c r="T73" i="18"/>
  <c r="R73" i="18"/>
  <c r="Q73" i="18"/>
  <c r="P73" i="18"/>
  <c r="N73" i="18"/>
  <c r="M73" i="18"/>
  <c r="L73" i="18"/>
  <c r="K73" i="18"/>
  <c r="I73" i="18"/>
  <c r="G73" i="18"/>
  <c r="BU72" i="18"/>
  <c r="CP71" i="18"/>
  <c r="CM71" i="18" s="1"/>
  <c r="CI71" i="18"/>
  <c r="CE71" i="18" s="1"/>
  <c r="CA71" i="18"/>
  <c r="BV71" i="18" s="1"/>
  <c r="BR71" i="18"/>
  <c r="BM71" i="18" s="1"/>
  <c r="AW71" i="18"/>
  <c r="AT71" i="18"/>
  <c r="AR71" i="18" s="1"/>
  <c r="AO71" i="18"/>
  <c r="AI71" i="18"/>
  <c r="AG71" i="18" s="1"/>
  <c r="AD71" i="18"/>
  <c r="AA71" i="18" s="1"/>
  <c r="W71" i="18"/>
  <c r="V71" i="18"/>
  <c r="O71" i="18"/>
  <c r="J71" i="18" s="1"/>
  <c r="H71" i="18"/>
  <c r="C71" i="18" s="1"/>
  <c r="CP70" i="18"/>
  <c r="CM70" i="18" s="1"/>
  <c r="CI70" i="18"/>
  <c r="CE70" i="18" s="1"/>
  <c r="CA70" i="18"/>
  <c r="BV70" i="18" s="1"/>
  <c r="BR70" i="18"/>
  <c r="BM70" i="18" s="1"/>
  <c r="AW70" i="18"/>
  <c r="AT70" i="18"/>
  <c r="AR70" i="18" s="1"/>
  <c r="AO70" i="18"/>
  <c r="AL70" i="18" s="1"/>
  <c r="AI70" i="18"/>
  <c r="AG70" i="18" s="1"/>
  <c r="AD70" i="18"/>
  <c r="AA70" i="18" s="1"/>
  <c r="W70" i="18"/>
  <c r="S70" i="18" s="1"/>
  <c r="O70" i="18"/>
  <c r="J70" i="18" s="1"/>
  <c r="H70" i="18"/>
  <c r="C70" i="18" s="1"/>
  <c r="CP69" i="18"/>
  <c r="CM69" i="18" s="1"/>
  <c r="CI69" i="18"/>
  <c r="CE69" i="18" s="1"/>
  <c r="CA69" i="18"/>
  <c r="BV69" i="18" s="1"/>
  <c r="BR69" i="18"/>
  <c r="BM69" i="18" s="1"/>
  <c r="AW69" i="18"/>
  <c r="AT69" i="18"/>
  <c r="AR69" i="18" s="1"/>
  <c r="AO69" i="18"/>
  <c r="AL69" i="18" s="1"/>
  <c r="AI69" i="18"/>
  <c r="AG69" i="18" s="1"/>
  <c r="AD69" i="18"/>
  <c r="AA69" i="18" s="1"/>
  <c r="W69" i="18"/>
  <c r="V69" i="18"/>
  <c r="O69" i="18"/>
  <c r="J69" i="18" s="1"/>
  <c r="H69" i="18"/>
  <c r="C69" i="18" s="1"/>
  <c r="CP68" i="18"/>
  <c r="CM68" i="18" s="1"/>
  <c r="CI68" i="18"/>
  <c r="CE68" i="18" s="1"/>
  <c r="CA68" i="18"/>
  <c r="BV68" i="18" s="1"/>
  <c r="BR68" i="18"/>
  <c r="BM68" i="18" s="1"/>
  <c r="AW68" i="18"/>
  <c r="AT68" i="18"/>
  <c r="AR68" i="18" s="1"/>
  <c r="AO68" i="18"/>
  <c r="AL68" i="18" s="1"/>
  <c r="AI68" i="18"/>
  <c r="AG68" i="18" s="1"/>
  <c r="AD68" i="18"/>
  <c r="AA68" i="18" s="1"/>
  <c r="W68" i="18"/>
  <c r="V68" i="18"/>
  <c r="O68" i="18"/>
  <c r="J68" i="18" s="1"/>
  <c r="H68" i="18"/>
  <c r="C68" i="18" s="1"/>
  <c r="CP67" i="18"/>
  <c r="CM67" i="18" s="1"/>
  <c r="CI67" i="18"/>
  <c r="CE67" i="18" s="1"/>
  <c r="CA67" i="18"/>
  <c r="BV67" i="18" s="1"/>
  <c r="BR67" i="18"/>
  <c r="BM67" i="18" s="1"/>
  <c r="AW67" i="18"/>
  <c r="AT67" i="18"/>
  <c r="AR67" i="18" s="1"/>
  <c r="AO67" i="18"/>
  <c r="AL67" i="18" s="1"/>
  <c r="AI67" i="18"/>
  <c r="AG67" i="18" s="1"/>
  <c r="AD67" i="18"/>
  <c r="AA67" i="18" s="1"/>
  <c r="W67" i="18"/>
  <c r="V67" i="18"/>
  <c r="O67" i="18"/>
  <c r="J67" i="18" s="1"/>
  <c r="H67" i="18"/>
  <c r="C67" i="18" s="1"/>
  <c r="CP66" i="18"/>
  <c r="CM66" i="18" s="1"/>
  <c r="CI66" i="18"/>
  <c r="CE66" i="18" s="1"/>
  <c r="CA66" i="18"/>
  <c r="BV66" i="18" s="1"/>
  <c r="BR66" i="18"/>
  <c r="BM66" i="18" s="1"/>
  <c r="AW66" i="18"/>
  <c r="AT66" i="18"/>
  <c r="AR66" i="18" s="1"/>
  <c r="AO66" i="18"/>
  <c r="AL66" i="18" s="1"/>
  <c r="AI66" i="18"/>
  <c r="AG66" i="18" s="1"/>
  <c r="AD66" i="18"/>
  <c r="AA66" i="18" s="1"/>
  <c r="W66" i="18"/>
  <c r="S66" i="18" s="1"/>
  <c r="O66" i="18"/>
  <c r="J66" i="18" s="1"/>
  <c r="H66" i="18"/>
  <c r="C66" i="18" s="1"/>
  <c r="CP65" i="18"/>
  <c r="CM65" i="18" s="1"/>
  <c r="CI65" i="18"/>
  <c r="CE65" i="18" s="1"/>
  <c r="CA65" i="18"/>
  <c r="BV65" i="18" s="1"/>
  <c r="BR65" i="18"/>
  <c r="BM65" i="18" s="1"/>
  <c r="AW65" i="18"/>
  <c r="AT65" i="18"/>
  <c r="AR65" i="18" s="1"/>
  <c r="AO65" i="18"/>
  <c r="AL65" i="18" s="1"/>
  <c r="AI65" i="18"/>
  <c r="AG65" i="18" s="1"/>
  <c r="AD65" i="18"/>
  <c r="AA65" i="18" s="1"/>
  <c r="W65" i="18"/>
  <c r="S65" i="18" s="1"/>
  <c r="O65" i="18"/>
  <c r="J65" i="18" s="1"/>
  <c r="H65" i="18"/>
  <c r="C65" i="18" s="1"/>
  <c r="CP64" i="18"/>
  <c r="CM64" i="18" s="1"/>
  <c r="CI64" i="18"/>
  <c r="CE64" i="18" s="1"/>
  <c r="CA64" i="18"/>
  <c r="BV64" i="18" s="1"/>
  <c r="BR64" i="18"/>
  <c r="BM64" i="18" s="1"/>
  <c r="AW64" i="18"/>
  <c r="AT64" i="18"/>
  <c r="AR64" i="18" s="1"/>
  <c r="AO64" i="18"/>
  <c r="AL64" i="18" s="1"/>
  <c r="AI64" i="18"/>
  <c r="AG64" i="18" s="1"/>
  <c r="AD64" i="18"/>
  <c r="AA64" i="18" s="1"/>
  <c r="W64" i="18"/>
  <c r="S64" i="18" s="1"/>
  <c r="O64" i="18"/>
  <c r="J64" i="18" s="1"/>
  <c r="H64" i="18"/>
  <c r="C64" i="18" s="1"/>
  <c r="CP63" i="18"/>
  <c r="CM63" i="18" s="1"/>
  <c r="CI63" i="18"/>
  <c r="CE63" i="18" s="1"/>
  <c r="CA63" i="18"/>
  <c r="BV63" i="18" s="1"/>
  <c r="BR63" i="18"/>
  <c r="AW63" i="18"/>
  <c r="AT63" i="18"/>
  <c r="AR63" i="18" s="1"/>
  <c r="AO63" i="18"/>
  <c r="AL63" i="18" s="1"/>
  <c r="AI63" i="18"/>
  <c r="AG63" i="18" s="1"/>
  <c r="AD63" i="18"/>
  <c r="AA63" i="18" s="1"/>
  <c r="W63" i="18"/>
  <c r="S63" i="18" s="1"/>
  <c r="O63" i="18"/>
  <c r="J63" i="18" s="1"/>
  <c r="H63" i="18"/>
  <c r="C63" i="18" s="1"/>
  <c r="CP62" i="18"/>
  <c r="CM62" i="18" s="1"/>
  <c r="CI62" i="18"/>
  <c r="CA62" i="18"/>
  <c r="BV62" i="18" s="1"/>
  <c r="BR62" i="18"/>
  <c r="BM62" i="18" s="1"/>
  <c r="AW62" i="18"/>
  <c r="AT62" i="18"/>
  <c r="AR62" i="18" s="1"/>
  <c r="AO62" i="18"/>
  <c r="AL62" i="18" s="1"/>
  <c r="AI62" i="18"/>
  <c r="AG62" i="18" s="1"/>
  <c r="AD62" i="18"/>
  <c r="W62" i="18"/>
  <c r="S62" i="18" s="1"/>
  <c r="O62" i="18"/>
  <c r="J62" i="18" s="1"/>
  <c r="H62" i="18"/>
  <c r="C62" i="18" s="1"/>
  <c r="CS61" i="18"/>
  <c r="CS14" i="18" s="1"/>
  <c r="CR61" i="18"/>
  <c r="CQ61" i="18"/>
  <c r="CO61" i="18"/>
  <c r="CN61" i="18"/>
  <c r="CL61" i="18"/>
  <c r="CK61" i="18"/>
  <c r="CJ61" i="18"/>
  <c r="CH61" i="18"/>
  <c r="CG61" i="18"/>
  <c r="CF61" i="18"/>
  <c r="CD61" i="18"/>
  <c r="CC61" i="18"/>
  <c r="CB61" i="18"/>
  <c r="BZ61" i="18"/>
  <c r="BY61" i="18"/>
  <c r="BX61" i="18"/>
  <c r="BW61" i="18"/>
  <c r="BU61" i="18"/>
  <c r="BT61" i="18"/>
  <c r="BS61" i="18"/>
  <c r="BQ61" i="18"/>
  <c r="BP61" i="18"/>
  <c r="BO61" i="18"/>
  <c r="BN61" i="18"/>
  <c r="BL61" i="18"/>
  <c r="BK61" i="18"/>
  <c r="BJ61" i="18"/>
  <c r="BI61" i="18"/>
  <c r="BH61" i="18"/>
  <c r="BG61" i="18"/>
  <c r="BF61" i="18"/>
  <c r="BE61" i="18"/>
  <c r="BD61" i="18"/>
  <c r="BC61" i="18"/>
  <c r="BB61" i="18"/>
  <c r="BA61" i="18"/>
  <c r="AZ61" i="18"/>
  <c r="AY61" i="18"/>
  <c r="AX61" i="18"/>
  <c r="AV61" i="18"/>
  <c r="AU61" i="18"/>
  <c r="AS61" i="18"/>
  <c r="AQ61" i="18"/>
  <c r="AP61" i="18"/>
  <c r="AN61" i="18"/>
  <c r="AM61" i="18"/>
  <c r="AK61" i="18"/>
  <c r="AJ61" i="18"/>
  <c r="AH61" i="18"/>
  <c r="AF61" i="18"/>
  <c r="AE61" i="18"/>
  <c r="AC61" i="18"/>
  <c r="AB61" i="18"/>
  <c r="Z61" i="18"/>
  <c r="Y61" i="18"/>
  <c r="X61" i="18"/>
  <c r="U61" i="18"/>
  <c r="T61" i="18"/>
  <c r="R61" i="18"/>
  <c r="Q61" i="18"/>
  <c r="P61" i="18"/>
  <c r="N61" i="18"/>
  <c r="M61" i="18"/>
  <c r="L61" i="18"/>
  <c r="K61" i="18"/>
  <c r="I61" i="18"/>
  <c r="G61" i="18"/>
  <c r="F61" i="18"/>
  <c r="E61" i="18"/>
  <c r="D61" i="18"/>
  <c r="CP60" i="18"/>
  <c r="CM60" i="18" s="1"/>
  <c r="CI60" i="18"/>
  <c r="CE60" i="18" s="1"/>
  <c r="CA60" i="18"/>
  <c r="BV60" i="18" s="1"/>
  <c r="BR60" i="18"/>
  <c r="BM60" i="18" s="1"/>
  <c r="AW60" i="18"/>
  <c r="AT60" i="18"/>
  <c r="AR60" i="18" s="1"/>
  <c r="AO60" i="18"/>
  <c r="AL60" i="18" s="1"/>
  <c r="AI60" i="18"/>
  <c r="AG60" i="18" s="1"/>
  <c r="AD60" i="18"/>
  <c r="AA60" i="18" s="1"/>
  <c r="W60" i="18"/>
  <c r="V60" i="18"/>
  <c r="O60" i="18"/>
  <c r="J60" i="18" s="1"/>
  <c r="C60" i="18"/>
  <c r="CP59" i="18"/>
  <c r="CM59" i="18" s="1"/>
  <c r="CI59" i="18"/>
  <c r="CE59" i="18" s="1"/>
  <c r="CA59" i="18"/>
  <c r="BV59" i="18" s="1"/>
  <c r="BR59" i="18"/>
  <c r="BM59" i="18" s="1"/>
  <c r="AW59" i="18"/>
  <c r="AT59" i="18"/>
  <c r="AR59" i="18" s="1"/>
  <c r="AO59" i="18"/>
  <c r="AL59" i="18" s="1"/>
  <c r="AI59" i="18"/>
  <c r="AG59" i="18" s="1"/>
  <c r="AD59" i="18"/>
  <c r="AA59" i="18" s="1"/>
  <c r="W59" i="18"/>
  <c r="S59" i="18" s="1"/>
  <c r="O59" i="18"/>
  <c r="J59" i="18" s="1"/>
  <c r="C59" i="18"/>
  <c r="CP58" i="18"/>
  <c r="CM58" i="18" s="1"/>
  <c r="CI58" i="18"/>
  <c r="CE58" i="18" s="1"/>
  <c r="CA58" i="18"/>
  <c r="BV58" i="18" s="1"/>
  <c r="BR58" i="18"/>
  <c r="BM58" i="18" s="1"/>
  <c r="AW58" i="18"/>
  <c r="AT58" i="18"/>
  <c r="AR58" i="18" s="1"/>
  <c r="AO58" i="18"/>
  <c r="AL58" i="18" s="1"/>
  <c r="AI58" i="18"/>
  <c r="AG58" i="18"/>
  <c r="AD58" i="18"/>
  <c r="AA58" i="18" s="1"/>
  <c r="W58" i="18"/>
  <c r="S58" i="18" s="1"/>
  <c r="O58" i="18"/>
  <c r="J58" i="18" s="1"/>
  <c r="H58" i="18"/>
  <c r="C58" i="18" s="1"/>
  <c r="CP57" i="18"/>
  <c r="CM57" i="18"/>
  <c r="CI57" i="18"/>
  <c r="CE57" i="18" s="1"/>
  <c r="CA57" i="18"/>
  <c r="BV57" i="18" s="1"/>
  <c r="BR57" i="18"/>
  <c r="BM57" i="18" s="1"/>
  <c r="AW57" i="18"/>
  <c r="AT57" i="18"/>
  <c r="AR57" i="18" s="1"/>
  <c r="AO57" i="18"/>
  <c r="AL57" i="18" s="1"/>
  <c r="AI57" i="18"/>
  <c r="AG57" i="18" s="1"/>
  <c r="AD57" i="18"/>
  <c r="AA57" i="18" s="1"/>
  <c r="W57" i="18"/>
  <c r="V57" i="18"/>
  <c r="O57" i="18"/>
  <c r="J57" i="18" s="1"/>
  <c r="H57" i="18"/>
  <c r="C57" i="18" s="1"/>
  <c r="CP56" i="18"/>
  <c r="CM56" i="18"/>
  <c r="CI56" i="18"/>
  <c r="CE56" i="18" s="1"/>
  <c r="CA56" i="18"/>
  <c r="BV56" i="18" s="1"/>
  <c r="BR56" i="18"/>
  <c r="BM56" i="18" s="1"/>
  <c r="AW56" i="18"/>
  <c r="AT56" i="18"/>
  <c r="AR56" i="18" s="1"/>
  <c r="AO56" i="18"/>
  <c r="AL56" i="18" s="1"/>
  <c r="AI56" i="18"/>
  <c r="AG56" i="18" s="1"/>
  <c r="AD56" i="18"/>
  <c r="AA56" i="18" s="1"/>
  <c r="W56" i="18"/>
  <c r="V56" i="18"/>
  <c r="O56" i="18"/>
  <c r="J56" i="18"/>
  <c r="H56" i="18"/>
  <c r="C56" i="18" s="1"/>
  <c r="CP55" i="18"/>
  <c r="CM55" i="18" s="1"/>
  <c r="CI55" i="18"/>
  <c r="CE55" i="18" s="1"/>
  <c r="CA55" i="18"/>
  <c r="BV55" i="18" s="1"/>
  <c r="BR55" i="18"/>
  <c r="BM55" i="18" s="1"/>
  <c r="AW55" i="18"/>
  <c r="AT55" i="18"/>
  <c r="AR55" i="18" s="1"/>
  <c r="AO55" i="18"/>
  <c r="AL55" i="18" s="1"/>
  <c r="AI55" i="18"/>
  <c r="AG55" i="18" s="1"/>
  <c r="AD55" i="18"/>
  <c r="AA55" i="18" s="1"/>
  <c r="W55" i="18"/>
  <c r="V55" i="18"/>
  <c r="O55" i="18"/>
  <c r="J55" i="18" s="1"/>
  <c r="H55" i="18"/>
  <c r="C55" i="18" s="1"/>
  <c r="CP54" i="18"/>
  <c r="CM54" i="18" s="1"/>
  <c r="CI54" i="18"/>
  <c r="CE54" i="18" s="1"/>
  <c r="CA54" i="18"/>
  <c r="BR54" i="18"/>
  <c r="BM54" i="18" s="1"/>
  <c r="AW54" i="18"/>
  <c r="AT54" i="18"/>
  <c r="AR54" i="18" s="1"/>
  <c r="AO54" i="18"/>
  <c r="AL54" i="18" s="1"/>
  <c r="AI54" i="18"/>
  <c r="AG54" i="18" s="1"/>
  <c r="AD54" i="18"/>
  <c r="AA54" i="18" s="1"/>
  <c r="W54" i="18"/>
  <c r="S54" i="18" s="1"/>
  <c r="O54" i="18"/>
  <c r="J54" i="18" s="1"/>
  <c r="H54" i="18"/>
  <c r="C54" i="18" s="1"/>
  <c r="CP53" i="18"/>
  <c r="CM53" i="18" s="1"/>
  <c r="CI53" i="18"/>
  <c r="CE53" i="18" s="1"/>
  <c r="CA53" i="18"/>
  <c r="BV53" i="18" s="1"/>
  <c r="BR53" i="18"/>
  <c r="BM53" i="18" s="1"/>
  <c r="AW53" i="18"/>
  <c r="AT53" i="18"/>
  <c r="AR53" i="18" s="1"/>
  <c r="AO53" i="18"/>
  <c r="AL53" i="18" s="1"/>
  <c r="AI53" i="18"/>
  <c r="AG53" i="18" s="1"/>
  <c r="AD53" i="18"/>
  <c r="AA53" i="18" s="1"/>
  <c r="W53" i="18"/>
  <c r="O53" i="18"/>
  <c r="J53" i="18" s="1"/>
  <c r="H53" i="18"/>
  <c r="CR52" i="18"/>
  <c r="CQ52" i="18"/>
  <c r="CO52" i="18"/>
  <c r="CN52" i="18"/>
  <c r="CL52" i="18"/>
  <c r="CK52" i="18"/>
  <c r="CJ52" i="18"/>
  <c r="CH52" i="18"/>
  <c r="CG52" i="18"/>
  <c r="CF52" i="18"/>
  <c r="CD52" i="18"/>
  <c r="CC52" i="18"/>
  <c r="CB52" i="18"/>
  <c r="BZ52" i="18"/>
  <c r="BY52" i="18"/>
  <c r="BX52" i="18"/>
  <c r="BW52" i="18"/>
  <c r="BU52" i="18"/>
  <c r="BT52" i="18"/>
  <c r="BS52" i="18"/>
  <c r="BQ52" i="18"/>
  <c r="BP52" i="18"/>
  <c r="BO52" i="18"/>
  <c r="BN52" i="18"/>
  <c r="BL52" i="18"/>
  <c r="BK52" i="18"/>
  <c r="BJ52" i="18"/>
  <c r="BI52" i="18"/>
  <c r="BH52" i="18"/>
  <c r="BG52" i="18"/>
  <c r="BF52" i="18"/>
  <c r="BE52" i="18"/>
  <c r="BD52" i="18"/>
  <c r="BC52" i="18"/>
  <c r="BB52" i="18"/>
  <c r="BA52" i="18"/>
  <c r="AZ52" i="18"/>
  <c r="AY52" i="18"/>
  <c r="AX52" i="18"/>
  <c r="AV52" i="18"/>
  <c r="AU52" i="18"/>
  <c r="AS52" i="18"/>
  <c r="AQ52" i="18"/>
  <c r="AP52" i="18"/>
  <c r="AN52" i="18"/>
  <c r="AM52" i="18"/>
  <c r="AK52" i="18"/>
  <c r="AJ52" i="18"/>
  <c r="AH52" i="18"/>
  <c r="AF52" i="18"/>
  <c r="AE52" i="18"/>
  <c r="AC52" i="18"/>
  <c r="AB52" i="18"/>
  <c r="Z52" i="18"/>
  <c r="Y52" i="18"/>
  <c r="X52" i="18"/>
  <c r="U52" i="18"/>
  <c r="T52" i="18"/>
  <c r="R52" i="18"/>
  <c r="Q52" i="18"/>
  <c r="P52" i="18"/>
  <c r="N52" i="18"/>
  <c r="M52" i="18"/>
  <c r="L52" i="18"/>
  <c r="K52" i="18"/>
  <c r="I52" i="18"/>
  <c r="G52" i="18"/>
  <c r="F52" i="18"/>
  <c r="E52" i="18"/>
  <c r="D52" i="18"/>
  <c r="CP51" i="18"/>
  <c r="CM51" i="18" s="1"/>
  <c r="CI51" i="18"/>
  <c r="CE51" i="18" s="1"/>
  <c r="CA51" i="18"/>
  <c r="BV51" i="18"/>
  <c r="BR51" i="18"/>
  <c r="BM51" i="18" s="1"/>
  <c r="AW51" i="18"/>
  <c r="AT51" i="18"/>
  <c r="AR51" i="18" s="1"/>
  <c r="AO51" i="18"/>
  <c r="AL51" i="18" s="1"/>
  <c r="AI51" i="18"/>
  <c r="AG51" i="18" s="1"/>
  <c r="AD51" i="18"/>
  <c r="AA51" i="18" s="1"/>
  <c r="W51" i="18"/>
  <c r="S51" i="18" s="1"/>
  <c r="O51" i="18"/>
  <c r="J51" i="18" s="1"/>
  <c r="H51" i="18"/>
  <c r="C51" i="18" s="1"/>
  <c r="CP50" i="18"/>
  <c r="CM50" i="18" s="1"/>
  <c r="CI50" i="18"/>
  <c r="CE50" i="18" s="1"/>
  <c r="CA50" i="18"/>
  <c r="BV50" i="18" s="1"/>
  <c r="BR50" i="18"/>
  <c r="BM50" i="18" s="1"/>
  <c r="AW50" i="18"/>
  <c r="AW49" i="18" s="1"/>
  <c r="AT50" i="18"/>
  <c r="AR50" i="18" s="1"/>
  <c r="AO50" i="18"/>
  <c r="AO49" i="18" s="1"/>
  <c r="AI50" i="18"/>
  <c r="AD50" i="18"/>
  <c r="AA50" i="18" s="1"/>
  <c r="W50" i="18"/>
  <c r="O50" i="18"/>
  <c r="J50" i="18" s="1"/>
  <c r="J49" i="18" s="1"/>
  <c r="H50" i="18"/>
  <c r="CR49" i="18"/>
  <c r="CQ49" i="18"/>
  <c r="CO49" i="18"/>
  <c r="CN49" i="18"/>
  <c r="CL49" i="18"/>
  <c r="CK49" i="18"/>
  <c r="CJ49" i="18"/>
  <c r="CH49" i="18"/>
  <c r="CG49" i="18"/>
  <c r="CF49" i="18"/>
  <c r="CD49" i="18"/>
  <c r="CC49" i="18"/>
  <c r="CB49" i="18"/>
  <c r="BZ49" i="18"/>
  <c r="BY49" i="18"/>
  <c r="BX49" i="18"/>
  <c r="BW49" i="18"/>
  <c r="BU49" i="18"/>
  <c r="BT49" i="18"/>
  <c r="BT48" i="18" s="1"/>
  <c r="BS49" i="18"/>
  <c r="BQ49" i="18"/>
  <c r="BP49" i="18"/>
  <c r="BO49" i="18"/>
  <c r="BN49" i="18"/>
  <c r="BL49" i="18"/>
  <c r="BL48" i="18" s="1"/>
  <c r="BK49" i="18"/>
  <c r="BJ49" i="18"/>
  <c r="BI49" i="18"/>
  <c r="BH49" i="18"/>
  <c r="BG49" i="18"/>
  <c r="BF49" i="18"/>
  <c r="BE49" i="18"/>
  <c r="BD49" i="18"/>
  <c r="BC49" i="18"/>
  <c r="BB49" i="18"/>
  <c r="BA49" i="18"/>
  <c r="AZ49" i="18"/>
  <c r="AZ48" i="18" s="1"/>
  <c r="AY49" i="18"/>
  <c r="AX49" i="18"/>
  <c r="AV49" i="18"/>
  <c r="AU49" i="18"/>
  <c r="AS49" i="18"/>
  <c r="AQ49" i="18"/>
  <c r="AP49" i="18"/>
  <c r="AN49" i="18"/>
  <c r="AM49" i="18"/>
  <c r="AK49" i="18"/>
  <c r="AJ49" i="18"/>
  <c r="AH49" i="18"/>
  <c r="AH48" i="18" s="1"/>
  <c r="AF49" i="18"/>
  <c r="AE49" i="18"/>
  <c r="AC49" i="18"/>
  <c r="AB49" i="18"/>
  <c r="Z49" i="18"/>
  <c r="Y49" i="18"/>
  <c r="Y48" i="18" s="1"/>
  <c r="X49" i="18"/>
  <c r="V49" i="18"/>
  <c r="U49" i="18"/>
  <c r="T49" i="18"/>
  <c r="T48" i="18" s="1"/>
  <c r="R49" i="18"/>
  <c r="Q49" i="18"/>
  <c r="Q48" i="18" s="1"/>
  <c r="P49" i="18"/>
  <c r="N49" i="18"/>
  <c r="M49" i="18"/>
  <c r="L49" i="18"/>
  <c r="L48" i="18" s="1"/>
  <c r="K49" i="18"/>
  <c r="I49" i="18"/>
  <c r="G49" i="18"/>
  <c r="F49" i="18"/>
  <c r="E49" i="18"/>
  <c r="D49" i="18"/>
  <c r="D48" i="18" s="1"/>
  <c r="CS48" i="18"/>
  <c r="CB48" i="18"/>
  <c r="CP47" i="18"/>
  <c r="CM47" i="18"/>
  <c r="CI47" i="18"/>
  <c r="CE47" i="18" s="1"/>
  <c r="CA47" i="18"/>
  <c r="BV47" i="18" s="1"/>
  <c r="BR47" i="18"/>
  <c r="BM47" i="18" s="1"/>
  <c r="AW47" i="18"/>
  <c r="AT47" i="18"/>
  <c r="AR47" i="18"/>
  <c r="AO47" i="18"/>
  <c r="AL47" i="18" s="1"/>
  <c r="AI47" i="18"/>
  <c r="AG47" i="18" s="1"/>
  <c r="AD47" i="18"/>
  <c r="AA47" i="18" s="1"/>
  <c r="W47" i="18"/>
  <c r="S47" i="18" s="1"/>
  <c r="O47" i="18"/>
  <c r="J47" i="18" s="1"/>
  <c r="C47" i="18"/>
  <c r="CP46" i="18"/>
  <c r="CM46" i="18" s="1"/>
  <c r="CI46" i="18"/>
  <c r="CE46" i="18" s="1"/>
  <c r="CA46" i="18"/>
  <c r="BV46" i="18" s="1"/>
  <c r="BR46" i="18"/>
  <c r="BM46" i="18" s="1"/>
  <c r="AW46" i="18"/>
  <c r="AT46" i="18"/>
  <c r="AR46" i="18" s="1"/>
  <c r="AO46" i="18"/>
  <c r="AL46" i="18" s="1"/>
  <c r="AI46" i="18"/>
  <c r="AG46" i="18" s="1"/>
  <c r="AD46" i="18"/>
  <c r="AA46" i="18" s="1"/>
  <c r="W46" i="18"/>
  <c r="S46" i="18" s="1"/>
  <c r="O46" i="18"/>
  <c r="J46" i="18" s="1"/>
  <c r="C46" i="18"/>
  <c r="CP45" i="18"/>
  <c r="CM45" i="18" s="1"/>
  <c r="CI45" i="18"/>
  <c r="CE45" i="18" s="1"/>
  <c r="CA45" i="18"/>
  <c r="BV45" i="18" s="1"/>
  <c r="BR45" i="18"/>
  <c r="BM45" i="18" s="1"/>
  <c r="AW45" i="18"/>
  <c r="AT45" i="18"/>
  <c r="AR45" i="18" s="1"/>
  <c r="AO45" i="18"/>
  <c r="AL45" i="18" s="1"/>
  <c r="AI45" i="18"/>
  <c r="AG45" i="18" s="1"/>
  <c r="AD45" i="18"/>
  <c r="AA45" i="18" s="1"/>
  <c r="W45" i="18"/>
  <c r="S45" i="18" s="1"/>
  <c r="O45" i="18"/>
  <c r="J45" i="18" s="1"/>
  <c r="C45" i="18"/>
  <c r="CP44" i="18"/>
  <c r="CM44" i="18" s="1"/>
  <c r="CI44" i="18"/>
  <c r="CE44" i="18" s="1"/>
  <c r="CA44" i="18"/>
  <c r="BV44" i="18" s="1"/>
  <c r="BR44" i="18"/>
  <c r="BM44" i="18" s="1"/>
  <c r="AW44" i="18"/>
  <c r="AT44" i="18"/>
  <c r="AR44" i="18" s="1"/>
  <c r="AO44" i="18"/>
  <c r="AL44" i="18" s="1"/>
  <c r="AI44" i="18"/>
  <c r="AG44" i="18" s="1"/>
  <c r="AD44" i="18"/>
  <c r="AA44" i="18" s="1"/>
  <c r="W44" i="18"/>
  <c r="V44" i="18"/>
  <c r="O44" i="18"/>
  <c r="J44" i="18" s="1"/>
  <c r="C44" i="18"/>
  <c r="CP43" i="18"/>
  <c r="CM43" i="18" s="1"/>
  <c r="CI43" i="18"/>
  <c r="CE43" i="18" s="1"/>
  <c r="CA43" i="18"/>
  <c r="BV43" i="18" s="1"/>
  <c r="BR43" i="18"/>
  <c r="BM43" i="18" s="1"/>
  <c r="AW43" i="18"/>
  <c r="AT43" i="18"/>
  <c r="AR43" i="18" s="1"/>
  <c r="AO43" i="18"/>
  <c r="AL43" i="18" s="1"/>
  <c r="AI43" i="18"/>
  <c r="AG43" i="18" s="1"/>
  <c r="AD43" i="18"/>
  <c r="AA43" i="18" s="1"/>
  <c r="W43" i="18"/>
  <c r="S43" i="18" s="1"/>
  <c r="O43" i="18"/>
  <c r="J43" i="18" s="1"/>
  <c r="C43" i="18"/>
  <c r="CP42" i="18"/>
  <c r="CI42" i="18"/>
  <c r="CE42" i="18" s="1"/>
  <c r="CA42" i="18"/>
  <c r="BV42" i="18" s="1"/>
  <c r="BR42" i="18"/>
  <c r="BM42" i="18" s="1"/>
  <c r="AW42" i="18"/>
  <c r="AT42" i="18"/>
  <c r="AR42" i="18" s="1"/>
  <c r="AO42" i="18"/>
  <c r="AL42" i="18" s="1"/>
  <c r="AI42" i="18"/>
  <c r="AG42" i="18" s="1"/>
  <c r="AD42" i="18"/>
  <c r="AA42" i="18" s="1"/>
  <c r="W42" i="18"/>
  <c r="V42" i="18"/>
  <c r="O42" i="18"/>
  <c r="J42" i="18" s="1"/>
  <c r="C42" i="18"/>
  <c r="CP41" i="18"/>
  <c r="CM41" i="18" s="1"/>
  <c r="CI41" i="18"/>
  <c r="CE41" i="18" s="1"/>
  <c r="CA41" i="18"/>
  <c r="BV41" i="18" s="1"/>
  <c r="BR41" i="18"/>
  <c r="BM41" i="18" s="1"/>
  <c r="AW41" i="18"/>
  <c r="AT41" i="18"/>
  <c r="AR41" i="18" s="1"/>
  <c r="AO41" i="18"/>
  <c r="AL41" i="18" s="1"/>
  <c r="AI41" i="18"/>
  <c r="AG41" i="18" s="1"/>
  <c r="AD41" i="18"/>
  <c r="AA41" i="18" s="1"/>
  <c r="W41" i="18"/>
  <c r="S41" i="18" s="1"/>
  <c r="O41" i="18"/>
  <c r="J41" i="18" s="1"/>
  <c r="C41" i="18"/>
  <c r="CP40" i="18"/>
  <c r="CM40" i="18" s="1"/>
  <c r="CI40" i="18"/>
  <c r="CE40" i="18" s="1"/>
  <c r="CA40" i="18"/>
  <c r="BV40" i="18" s="1"/>
  <c r="BR40" i="18"/>
  <c r="BM40" i="18" s="1"/>
  <c r="AW40" i="18"/>
  <c r="AT40" i="18"/>
  <c r="AR40" i="18" s="1"/>
  <c r="AO40" i="18"/>
  <c r="AL40" i="18" s="1"/>
  <c r="AI40" i="18"/>
  <c r="AG40" i="18" s="1"/>
  <c r="AD40" i="18"/>
  <c r="AA40" i="18" s="1"/>
  <c r="W40" i="18"/>
  <c r="S40" i="18" s="1"/>
  <c r="O40" i="18"/>
  <c r="J40" i="18" s="1"/>
  <c r="C40" i="18"/>
  <c r="CP39" i="18"/>
  <c r="CM39" i="18" s="1"/>
  <c r="CI39" i="18"/>
  <c r="CE39" i="18" s="1"/>
  <c r="CA39" i="18"/>
  <c r="BV39" i="18" s="1"/>
  <c r="BR39" i="18"/>
  <c r="BM39" i="18" s="1"/>
  <c r="AW39" i="18"/>
  <c r="AT39" i="18"/>
  <c r="AR39" i="18" s="1"/>
  <c r="AO39" i="18"/>
  <c r="AL39" i="18" s="1"/>
  <c r="AI39" i="18"/>
  <c r="AD39" i="18"/>
  <c r="AA39" i="18" s="1"/>
  <c r="W39" i="18"/>
  <c r="S39" i="18" s="1"/>
  <c r="O39" i="18"/>
  <c r="C39" i="18"/>
  <c r="CR38" i="18"/>
  <c r="CQ38" i="18"/>
  <c r="CO38" i="18"/>
  <c r="CN38" i="18"/>
  <c r="CL38" i="18"/>
  <c r="CK38" i="18"/>
  <c r="CJ38" i="18"/>
  <c r="CH38" i="18"/>
  <c r="CG38" i="18"/>
  <c r="CF38" i="18"/>
  <c r="CD38" i="18"/>
  <c r="CC38" i="18"/>
  <c r="CB38" i="18"/>
  <c r="BZ38" i="18"/>
  <c r="BY38" i="18"/>
  <c r="BX38" i="18"/>
  <c r="BW38" i="18"/>
  <c r="BU38" i="18"/>
  <c r="BT38" i="18"/>
  <c r="BS38" i="18"/>
  <c r="BQ38" i="18"/>
  <c r="BP38" i="18"/>
  <c r="BO38" i="18"/>
  <c r="BN38" i="18"/>
  <c r="BL38" i="18"/>
  <c r="BK38" i="18"/>
  <c r="BJ38" i="18"/>
  <c r="BI38" i="18"/>
  <c r="BH38" i="18"/>
  <c r="BG38" i="18"/>
  <c r="BF38" i="18"/>
  <c r="BE38" i="18"/>
  <c r="BD38" i="18"/>
  <c r="BC38" i="18"/>
  <c r="BB38" i="18"/>
  <c r="BA38" i="18"/>
  <c r="AZ38" i="18"/>
  <c r="AY38" i="18"/>
  <c r="AX38" i="18"/>
  <c r="AV38" i="18"/>
  <c r="AU38" i="18"/>
  <c r="AS38" i="18"/>
  <c r="AQ38" i="18"/>
  <c r="AP38" i="18"/>
  <c r="AN38" i="18"/>
  <c r="AM38" i="18"/>
  <c r="AK38" i="18"/>
  <c r="AJ38" i="18"/>
  <c r="AH38" i="18"/>
  <c r="AF38" i="18"/>
  <c r="AE38" i="18"/>
  <c r="AC38" i="18"/>
  <c r="AB38" i="18"/>
  <c r="Z38" i="18"/>
  <c r="Y38" i="18"/>
  <c r="X38" i="18"/>
  <c r="U38" i="18"/>
  <c r="T38" i="18"/>
  <c r="R38" i="18"/>
  <c r="Q38" i="18"/>
  <c r="P38" i="18"/>
  <c r="N38" i="18"/>
  <c r="M38" i="18"/>
  <c r="L38" i="18"/>
  <c r="K38" i="18"/>
  <c r="I38" i="18"/>
  <c r="H38" i="18"/>
  <c r="G38" i="18"/>
  <c r="CP36" i="18"/>
  <c r="CM36" i="18" s="1"/>
  <c r="CI36" i="18"/>
  <c r="CE36" i="18" s="1"/>
  <c r="CA36" i="18"/>
  <c r="BV36" i="18" s="1"/>
  <c r="BR36" i="18"/>
  <c r="BM36" i="18" s="1"/>
  <c r="AT36" i="18"/>
  <c r="AR36" i="18" s="1"/>
  <c r="AO36" i="18"/>
  <c r="AL36" i="18" s="1"/>
  <c r="AI36" i="18"/>
  <c r="AG36" i="18" s="1"/>
  <c r="AD36" i="18"/>
  <c r="AA36" i="18" s="1"/>
  <c r="W36" i="18"/>
  <c r="S36" i="18" s="1"/>
  <c r="O36" i="18"/>
  <c r="J36" i="18" s="1"/>
  <c r="C36" i="18"/>
  <c r="CP35" i="18"/>
  <c r="CM35" i="18" s="1"/>
  <c r="CI35" i="18"/>
  <c r="CE35" i="18" s="1"/>
  <c r="CA35" i="18"/>
  <c r="BV35" i="18" s="1"/>
  <c r="BR35" i="18"/>
  <c r="BM35" i="18" s="1"/>
  <c r="AT35" i="18"/>
  <c r="AR35" i="18" s="1"/>
  <c r="AO35" i="18"/>
  <c r="AL35" i="18" s="1"/>
  <c r="AI35" i="18"/>
  <c r="AG35" i="18" s="1"/>
  <c r="AD35" i="18"/>
  <c r="AA35" i="18" s="1"/>
  <c r="W35" i="18"/>
  <c r="S35" i="18" s="1"/>
  <c r="O35" i="18"/>
  <c r="J35" i="18" s="1"/>
  <c r="C35" i="18"/>
  <c r="CP34" i="18"/>
  <c r="CM34" i="18" s="1"/>
  <c r="CI34" i="18"/>
  <c r="CE34" i="18" s="1"/>
  <c r="CA34" i="18"/>
  <c r="BV34" i="18" s="1"/>
  <c r="BR34" i="18"/>
  <c r="BM34" i="18" s="1"/>
  <c r="AT34" i="18"/>
  <c r="AR34" i="18" s="1"/>
  <c r="AO34" i="18"/>
  <c r="AL34" i="18" s="1"/>
  <c r="AI34" i="18"/>
  <c r="AG34" i="18" s="1"/>
  <c r="AD34" i="18"/>
  <c r="AA34" i="18" s="1"/>
  <c r="W34" i="18"/>
  <c r="S34" i="18" s="1"/>
  <c r="O34" i="18"/>
  <c r="J34" i="18" s="1"/>
  <c r="C34" i="18"/>
  <c r="CP33" i="18"/>
  <c r="CM33" i="18" s="1"/>
  <c r="CI33" i="18"/>
  <c r="CE33" i="18" s="1"/>
  <c r="CA33" i="18"/>
  <c r="BV33" i="18" s="1"/>
  <c r="BR33" i="18"/>
  <c r="BM33" i="18" s="1"/>
  <c r="AT33" i="18"/>
  <c r="AR33" i="18" s="1"/>
  <c r="AO33" i="18"/>
  <c r="AL33" i="18" s="1"/>
  <c r="AI33" i="18"/>
  <c r="AG33" i="18" s="1"/>
  <c r="AD33" i="18"/>
  <c r="AA33" i="18" s="1"/>
  <c r="W33" i="18"/>
  <c r="S33" i="18" s="1"/>
  <c r="O33" i="18"/>
  <c r="J33" i="18" s="1"/>
  <c r="C33" i="18"/>
  <c r="CP32" i="18"/>
  <c r="CM32" i="18" s="1"/>
  <c r="CI32" i="18"/>
  <c r="CE32" i="18" s="1"/>
  <c r="CA32" i="18"/>
  <c r="BV32" i="18" s="1"/>
  <c r="BR32" i="18"/>
  <c r="BM32" i="18" s="1"/>
  <c r="AT32" i="18"/>
  <c r="AR32" i="18" s="1"/>
  <c r="AO32" i="18"/>
  <c r="AL32" i="18" s="1"/>
  <c r="AI32" i="18"/>
  <c r="AG32" i="18" s="1"/>
  <c r="AD32" i="18"/>
  <c r="AA32" i="18" s="1"/>
  <c r="W32" i="18"/>
  <c r="S32" i="18" s="1"/>
  <c r="O32" i="18"/>
  <c r="J32" i="18" s="1"/>
  <c r="C32" i="18"/>
  <c r="CP31" i="18"/>
  <c r="CM31" i="18" s="1"/>
  <c r="CI31" i="18"/>
  <c r="CE31" i="18" s="1"/>
  <c r="CA31" i="18"/>
  <c r="BV31" i="18" s="1"/>
  <c r="BR31" i="18"/>
  <c r="BM31" i="18" s="1"/>
  <c r="AT31" i="18"/>
  <c r="AR31" i="18" s="1"/>
  <c r="AO31" i="18"/>
  <c r="AL31" i="18" s="1"/>
  <c r="AI31" i="18"/>
  <c r="AG31" i="18" s="1"/>
  <c r="AD31" i="18"/>
  <c r="AA31" i="18" s="1"/>
  <c r="W31" i="18"/>
  <c r="S31" i="18" s="1"/>
  <c r="O31" i="18"/>
  <c r="J31" i="18" s="1"/>
  <c r="C31" i="18"/>
  <c r="CP30" i="18"/>
  <c r="CM30" i="18" s="1"/>
  <c r="CI30" i="18"/>
  <c r="CA30" i="18"/>
  <c r="BV30" i="18" s="1"/>
  <c r="BR30" i="18"/>
  <c r="BM30" i="18" s="1"/>
  <c r="AT30" i="18"/>
  <c r="AR30" i="18" s="1"/>
  <c r="AO30" i="18"/>
  <c r="AL30" i="18" s="1"/>
  <c r="AI30" i="18"/>
  <c r="AG30" i="18" s="1"/>
  <c r="AD30" i="18"/>
  <c r="AA30" i="18" s="1"/>
  <c r="W30" i="18"/>
  <c r="S30" i="18" s="1"/>
  <c r="O30" i="18"/>
  <c r="C30" i="18"/>
  <c r="CP29" i="18"/>
  <c r="CM29" i="18" s="1"/>
  <c r="CI29" i="18"/>
  <c r="CE29" i="18" s="1"/>
  <c r="CA29" i="18"/>
  <c r="BR29" i="18"/>
  <c r="BM29" i="18" s="1"/>
  <c r="AT29" i="18"/>
  <c r="AR29" i="18" s="1"/>
  <c r="AO29" i="18"/>
  <c r="AL29" i="18" s="1"/>
  <c r="AI29" i="18"/>
  <c r="AD29" i="18"/>
  <c r="AA29" i="18" s="1"/>
  <c r="W29" i="18"/>
  <c r="O29" i="18"/>
  <c r="J29" i="18" s="1"/>
  <c r="C29" i="18"/>
  <c r="CR28" i="18"/>
  <c r="CQ28" i="18"/>
  <c r="CQ27" i="18" s="1"/>
  <c r="CO28" i="18"/>
  <c r="CO27" i="18" s="1"/>
  <c r="CN28" i="18"/>
  <c r="CN27" i="18" s="1"/>
  <c r="CL28" i="18"/>
  <c r="CL27" i="18" s="1"/>
  <c r="CK28" i="18"/>
  <c r="CK27" i="18" s="1"/>
  <c r="CJ28" i="18"/>
  <c r="CJ27" i="18" s="1"/>
  <c r="CH28" i="18"/>
  <c r="CH27" i="18" s="1"/>
  <c r="CG28" i="18"/>
  <c r="CG27" i="18" s="1"/>
  <c r="CF28" i="18"/>
  <c r="CF27" i="18" s="1"/>
  <c r="CD28" i="18"/>
  <c r="CD27" i="18" s="1"/>
  <c r="CC28" i="18"/>
  <c r="CC27" i="18" s="1"/>
  <c r="CB28" i="18"/>
  <c r="CB27" i="18" s="1"/>
  <c r="BZ28" i="18"/>
  <c r="BZ27" i="18" s="1"/>
  <c r="BY28" i="18"/>
  <c r="BY27" i="18" s="1"/>
  <c r="BX28" i="18"/>
  <c r="BX27" i="18" s="1"/>
  <c r="BW28" i="18"/>
  <c r="BW27" i="18" s="1"/>
  <c r="BU28" i="18"/>
  <c r="BU27" i="18" s="1"/>
  <c r="BT28" i="18"/>
  <c r="BT27" i="18" s="1"/>
  <c r="BS28" i="18"/>
  <c r="BS27" i="18" s="1"/>
  <c r="BQ28" i="18"/>
  <c r="BQ27" i="18" s="1"/>
  <c r="BP28" i="18"/>
  <c r="BP27" i="18" s="1"/>
  <c r="BO28" i="18"/>
  <c r="BO27" i="18" s="1"/>
  <c r="BN28" i="18"/>
  <c r="BN27" i="18" s="1"/>
  <c r="BL28" i="18"/>
  <c r="BL27" i="18" s="1"/>
  <c r="BK28" i="18"/>
  <c r="BK27" i="18" s="1"/>
  <c r="BJ28" i="18"/>
  <c r="BJ27" i="18" s="1"/>
  <c r="BI28" i="18"/>
  <c r="BI27" i="18" s="1"/>
  <c r="BH28" i="18"/>
  <c r="BH27" i="18" s="1"/>
  <c r="BG28" i="18"/>
  <c r="BG27" i="18" s="1"/>
  <c r="BF28" i="18"/>
  <c r="BF27" i="18" s="1"/>
  <c r="BE28" i="18"/>
  <c r="BE27" i="18" s="1"/>
  <c r="BD28" i="18"/>
  <c r="BD27" i="18" s="1"/>
  <c r="BC28" i="18"/>
  <c r="BC27" i="18" s="1"/>
  <c r="BB28" i="18"/>
  <c r="BB27" i="18" s="1"/>
  <c r="BA28" i="18"/>
  <c r="BA27" i="18" s="1"/>
  <c r="AZ28" i="18"/>
  <c r="AY28" i="18"/>
  <c r="AY27" i="18" s="1"/>
  <c r="AX28" i="18"/>
  <c r="AX27" i="18" s="1"/>
  <c r="AW28" i="18"/>
  <c r="AW27" i="18" s="1"/>
  <c r="AV28" i="18"/>
  <c r="AV27" i="18" s="1"/>
  <c r="AU28" i="18"/>
  <c r="AU27" i="18" s="1"/>
  <c r="AS28" i="18"/>
  <c r="AS27" i="18" s="1"/>
  <c r="AQ28" i="18"/>
  <c r="AQ27" i="18" s="1"/>
  <c r="AP28" i="18"/>
  <c r="AP27" i="18" s="1"/>
  <c r="AN28" i="18"/>
  <c r="AN27" i="18" s="1"/>
  <c r="AM28" i="18"/>
  <c r="AM27" i="18" s="1"/>
  <c r="AK28" i="18"/>
  <c r="AK27" i="18" s="1"/>
  <c r="AJ28" i="18"/>
  <c r="AJ27" i="18" s="1"/>
  <c r="AH28" i="18"/>
  <c r="AH27" i="18" s="1"/>
  <c r="AF28" i="18"/>
  <c r="AE28" i="18"/>
  <c r="AE27" i="18" s="1"/>
  <c r="AC28" i="18"/>
  <c r="AC27" i="18" s="1"/>
  <c r="AB28" i="18"/>
  <c r="AB27" i="18" s="1"/>
  <c r="Z28" i="18"/>
  <c r="Z27" i="18" s="1"/>
  <c r="Y28" i="18"/>
  <c r="Y27" i="18" s="1"/>
  <c r="X28" i="18"/>
  <c r="X27" i="18" s="1"/>
  <c r="V28" i="18"/>
  <c r="V27" i="18" s="1"/>
  <c r="U28" i="18"/>
  <c r="U27" i="18" s="1"/>
  <c r="T28" i="18"/>
  <c r="T27" i="18" s="1"/>
  <c r="R28" i="18"/>
  <c r="R27" i="18" s="1"/>
  <c r="Q28" i="18"/>
  <c r="Q27" i="18" s="1"/>
  <c r="P28" i="18"/>
  <c r="P27" i="18" s="1"/>
  <c r="N28" i="18"/>
  <c r="N27" i="18" s="1"/>
  <c r="M28" i="18"/>
  <c r="M27" i="18" s="1"/>
  <c r="L28" i="18"/>
  <c r="L27" i="18" s="1"/>
  <c r="K28" i="18"/>
  <c r="K27" i="18" s="1"/>
  <c r="I28" i="18"/>
  <c r="I27" i="18" s="1"/>
  <c r="H28" i="18"/>
  <c r="G28" i="18"/>
  <c r="G27" i="18" s="1"/>
  <c r="CR27" i="18"/>
  <c r="AZ27" i="18"/>
  <c r="AF27" i="18"/>
  <c r="CP26" i="18"/>
  <c r="CM26" i="18" s="1"/>
  <c r="CI26" i="18"/>
  <c r="CE26" i="18"/>
  <c r="CA26" i="18"/>
  <c r="BV26" i="18" s="1"/>
  <c r="BR26" i="18"/>
  <c r="BM26" i="18" s="1"/>
  <c r="AW26" i="18"/>
  <c r="AT26" i="18"/>
  <c r="AR26" i="18" s="1"/>
  <c r="AI26" i="18"/>
  <c r="AG26" i="18" s="1"/>
  <c r="AD26" i="18"/>
  <c r="AA26" i="18" s="1"/>
  <c r="W26" i="18"/>
  <c r="S26" i="18" s="1"/>
  <c r="O26" i="18"/>
  <c r="J26" i="18" s="1"/>
  <c r="G26" i="18"/>
  <c r="C26" i="18" s="1"/>
  <c r="CP25" i="18"/>
  <c r="CM25" i="18" s="1"/>
  <c r="CI25" i="18"/>
  <c r="CE25" i="18" s="1"/>
  <c r="CA25" i="18"/>
  <c r="BV25" i="18" s="1"/>
  <c r="BR25" i="18"/>
  <c r="BM25" i="18" s="1"/>
  <c r="AW25" i="18"/>
  <c r="AT25" i="18"/>
  <c r="AR25" i="18" s="1"/>
  <c r="AI25" i="18"/>
  <c r="AG25" i="18" s="1"/>
  <c r="AD25" i="18"/>
  <c r="AA25" i="18" s="1"/>
  <c r="W25" i="18"/>
  <c r="S25" i="18" s="1"/>
  <c r="O25" i="18"/>
  <c r="J25" i="18" s="1"/>
  <c r="G25" i="18"/>
  <c r="C25" i="18" s="1"/>
  <c r="CP24" i="18"/>
  <c r="CM24" i="18" s="1"/>
  <c r="CI24" i="18"/>
  <c r="CE24" i="18" s="1"/>
  <c r="CA24" i="18"/>
  <c r="BV24" i="18" s="1"/>
  <c r="BR24" i="18"/>
  <c r="BM24" i="18" s="1"/>
  <c r="AW24" i="18"/>
  <c r="AT24" i="18"/>
  <c r="AR24" i="18" s="1"/>
  <c r="AO24" i="18"/>
  <c r="AO26" i="18" s="1"/>
  <c r="AL26" i="18" s="1"/>
  <c r="AI24" i="18"/>
  <c r="AG24" i="18" s="1"/>
  <c r="AD24" i="18"/>
  <c r="AA24" i="18" s="1"/>
  <c r="W24" i="18"/>
  <c r="S24" i="18" s="1"/>
  <c r="O24" i="18"/>
  <c r="J24" i="18" s="1"/>
  <c r="G24" i="18"/>
  <c r="C24" i="18" s="1"/>
  <c r="CP23" i="18"/>
  <c r="CM23" i="18" s="1"/>
  <c r="CI23" i="18"/>
  <c r="CE23" i="18" s="1"/>
  <c r="CA23" i="18"/>
  <c r="BV23" i="18" s="1"/>
  <c r="BR23" i="18"/>
  <c r="BM23" i="18" s="1"/>
  <c r="AW23" i="18"/>
  <c r="AT23" i="18"/>
  <c r="AR23" i="18" s="1"/>
  <c r="AO23" i="18"/>
  <c r="AO25" i="18" s="1"/>
  <c r="AL25" i="18" s="1"/>
  <c r="AI23" i="18"/>
  <c r="AG23" i="18" s="1"/>
  <c r="AD23" i="18"/>
  <c r="AA23" i="18" s="1"/>
  <c r="W23" i="18"/>
  <c r="S23" i="18" s="1"/>
  <c r="O23" i="18"/>
  <c r="J23" i="18" s="1"/>
  <c r="G23" i="18"/>
  <c r="C23" i="18" s="1"/>
  <c r="CP22" i="18"/>
  <c r="CI22" i="18"/>
  <c r="CE22" i="18" s="1"/>
  <c r="CA22" i="18"/>
  <c r="BV22" i="18" s="1"/>
  <c r="BR22" i="18"/>
  <c r="BM22" i="18" s="1"/>
  <c r="AW22" i="18"/>
  <c r="AT22" i="18"/>
  <c r="AR22" i="18" s="1"/>
  <c r="AO22" i="18"/>
  <c r="AL22" i="18" s="1"/>
  <c r="AI22" i="18"/>
  <c r="AG22" i="18" s="1"/>
  <c r="AD22" i="18"/>
  <c r="AA22" i="18" s="1"/>
  <c r="W22" i="18"/>
  <c r="S22" i="18" s="1"/>
  <c r="O22" i="18"/>
  <c r="J22" i="18" s="1"/>
  <c r="G22" i="18"/>
  <c r="C22" i="18" s="1"/>
  <c r="CP21" i="18"/>
  <c r="CM21" i="18" s="1"/>
  <c r="CI21" i="18"/>
  <c r="CE21" i="18" s="1"/>
  <c r="CA21" i="18"/>
  <c r="BV21" i="18" s="1"/>
  <c r="BR21" i="18"/>
  <c r="AW21" i="18"/>
  <c r="AT21" i="18"/>
  <c r="AR21" i="18" s="1"/>
  <c r="AO21" i="18"/>
  <c r="AL21" i="18" s="1"/>
  <c r="AI21" i="18"/>
  <c r="AG21" i="18" s="1"/>
  <c r="AD21" i="18"/>
  <c r="AA21" i="18" s="1"/>
  <c r="W21" i="18"/>
  <c r="S21" i="18" s="1"/>
  <c r="O21" i="18"/>
  <c r="J21" i="18" s="1"/>
  <c r="G21" i="18"/>
  <c r="C21" i="18" s="1"/>
  <c r="CP20" i="18"/>
  <c r="CM20" i="18" s="1"/>
  <c r="CI20" i="18"/>
  <c r="CE20" i="18" s="1"/>
  <c r="CA20" i="18"/>
  <c r="BV20" i="18" s="1"/>
  <c r="BR20" i="18"/>
  <c r="BM20" i="18" s="1"/>
  <c r="AW20" i="18"/>
  <c r="AT20" i="18"/>
  <c r="AR20" i="18" s="1"/>
  <c r="AO20" i="18"/>
  <c r="AL20" i="18" s="1"/>
  <c r="AI20" i="18"/>
  <c r="AG20" i="18" s="1"/>
  <c r="AD20" i="18"/>
  <c r="AA20" i="18" s="1"/>
  <c r="W20" i="18"/>
  <c r="S20" i="18" s="1"/>
  <c r="O20" i="18"/>
  <c r="J20" i="18" s="1"/>
  <c r="G20" i="18"/>
  <c r="C20" i="18" s="1"/>
  <c r="CP19" i="18"/>
  <c r="CM19" i="18" s="1"/>
  <c r="CI19" i="18"/>
  <c r="CE19" i="18"/>
  <c r="CA19" i="18"/>
  <c r="BR19" i="18"/>
  <c r="BM19" i="18" s="1"/>
  <c r="AW19" i="18"/>
  <c r="AT19" i="18"/>
  <c r="AR19" i="18" s="1"/>
  <c r="AO19" i="18"/>
  <c r="AL19" i="18" s="1"/>
  <c r="AI19" i="18"/>
  <c r="AG19" i="18" s="1"/>
  <c r="AD19" i="18"/>
  <c r="AA19" i="18" s="1"/>
  <c r="W19" i="18"/>
  <c r="S19" i="18" s="1"/>
  <c r="O19" i="18"/>
  <c r="G19" i="18"/>
  <c r="C19" i="18" s="1"/>
  <c r="CR18" i="18"/>
  <c r="CQ18" i="18"/>
  <c r="CO18" i="18"/>
  <c r="CN18" i="18"/>
  <c r="CL18" i="18"/>
  <c r="CK18" i="18"/>
  <c r="CJ18" i="18"/>
  <c r="CH18" i="18"/>
  <c r="CG18" i="18"/>
  <c r="CF18" i="18"/>
  <c r="CD18" i="18"/>
  <c r="CC18" i="18"/>
  <c r="CB18" i="18"/>
  <c r="BZ18" i="18"/>
  <c r="BX18" i="18"/>
  <c r="BW18" i="18"/>
  <c r="BU18" i="18"/>
  <c r="BT18" i="18"/>
  <c r="BS18" i="18"/>
  <c r="BQ18" i="18"/>
  <c r="BP18" i="18"/>
  <c r="BO18" i="18"/>
  <c r="BN18" i="18"/>
  <c r="BL18" i="18"/>
  <c r="BK18" i="18"/>
  <c r="BJ18" i="18"/>
  <c r="BI18" i="18"/>
  <c r="BH18" i="18"/>
  <c r="BG18" i="18"/>
  <c r="BF18" i="18"/>
  <c r="BE18" i="18"/>
  <c r="BD18" i="18"/>
  <c r="BC18" i="18"/>
  <c r="BB18" i="18"/>
  <c r="BA18" i="18"/>
  <c r="AZ18" i="18"/>
  <c r="AY18" i="18"/>
  <c r="AX18" i="18"/>
  <c r="AV18" i="18"/>
  <c r="AU18" i="18"/>
  <c r="AS18" i="18"/>
  <c r="AQ18" i="18"/>
  <c r="AP18" i="18"/>
  <c r="AN18" i="18"/>
  <c r="AM18" i="18"/>
  <c r="AK18" i="18"/>
  <c r="AJ18" i="18"/>
  <c r="AH18" i="18"/>
  <c r="AF18" i="18"/>
  <c r="AE18" i="18"/>
  <c r="AC18" i="18"/>
  <c r="AB18" i="18"/>
  <c r="Z18" i="18"/>
  <c r="Y18" i="18"/>
  <c r="X18" i="18"/>
  <c r="V18" i="18"/>
  <c r="U18" i="18"/>
  <c r="T18" i="18"/>
  <c r="R18" i="18"/>
  <c r="Q18" i="18"/>
  <c r="P18" i="18"/>
  <c r="N18" i="18"/>
  <c r="M18" i="18"/>
  <c r="L18" i="18"/>
  <c r="K18" i="18"/>
  <c r="I18" i="18"/>
  <c r="H18" i="18"/>
  <c r="CE17" i="18"/>
  <c r="BM17" i="18"/>
  <c r="AT17" i="18"/>
  <c r="AR17" i="18" s="1"/>
  <c r="AO17" i="18"/>
  <c r="AL17" i="18" s="1"/>
  <c r="AI17" i="18"/>
  <c r="AG17" i="18" s="1"/>
  <c r="AD17" i="18"/>
  <c r="AA17" i="18"/>
  <c r="W17" i="18"/>
  <c r="O17" i="18"/>
  <c r="J17" i="18" s="1"/>
  <c r="C17" i="18"/>
  <c r="CR16" i="18"/>
  <c r="CN16" i="18" s="1"/>
  <c r="CQ16" i="18"/>
  <c r="CP16" i="18"/>
  <c r="CO16" i="18"/>
  <c r="F134" i="18" l="1"/>
  <c r="BX72" i="18"/>
  <c r="S42" i="18"/>
  <c r="AC72" i="18"/>
  <c r="BT72" i="18"/>
  <c r="CJ72" i="18"/>
  <c r="M134" i="18"/>
  <c r="P134" i="18"/>
  <c r="U134" i="18"/>
  <c r="BF134" i="18"/>
  <c r="BJ134" i="18"/>
  <c r="BL134" i="18"/>
  <c r="BQ134" i="18"/>
  <c r="BT134" i="18"/>
  <c r="BY134" i="18"/>
  <c r="CB134" i="18"/>
  <c r="CG134" i="18"/>
  <c r="CJ134" i="18"/>
  <c r="CO134" i="18"/>
  <c r="CR134" i="18"/>
  <c r="BU134" i="18"/>
  <c r="BV174" i="18"/>
  <c r="BV173" i="18" s="1"/>
  <c r="BV172" i="18" s="1"/>
  <c r="Y37" i="18"/>
  <c r="AF48" i="18"/>
  <c r="AP48" i="18"/>
  <c r="AP37" i="18" s="1"/>
  <c r="AY48" i="18"/>
  <c r="AY37" i="18" s="1"/>
  <c r="BA48" i="18"/>
  <c r="BA37" i="18" s="1"/>
  <c r="BE48" i="18"/>
  <c r="BE37" i="18" s="1"/>
  <c r="BG48" i="18"/>
  <c r="BG37" i="18" s="1"/>
  <c r="BK48" i="18"/>
  <c r="BK37" i="18" s="1"/>
  <c r="BN48" i="18"/>
  <c r="BS48" i="18"/>
  <c r="BU48" i="18"/>
  <c r="BU37" i="18" s="1"/>
  <c r="BZ48" i="18"/>
  <c r="BZ37" i="18" s="1"/>
  <c r="CC48" i="18"/>
  <c r="CC37" i="18" s="1"/>
  <c r="CH48" i="18"/>
  <c r="CK48" i="18"/>
  <c r="CK37" i="18" s="1"/>
  <c r="C108" i="18"/>
  <c r="G134" i="18"/>
  <c r="I134" i="18"/>
  <c r="N134" i="18"/>
  <c r="X134" i="18"/>
  <c r="Z134" i="18"/>
  <c r="BI134" i="18"/>
  <c r="BP134" i="18"/>
  <c r="CN134" i="18"/>
  <c r="V158" i="18"/>
  <c r="AN158" i="18"/>
  <c r="AO173" i="18"/>
  <c r="AO172" i="18" s="1"/>
  <c r="C264" i="19"/>
  <c r="AU48" i="18"/>
  <c r="AU37" i="18" s="1"/>
  <c r="O18" i="18"/>
  <c r="R158" i="18"/>
  <c r="Z158" i="18"/>
  <c r="AJ158" i="18"/>
  <c r="CJ158" i="18"/>
  <c r="O173" i="18"/>
  <c r="O172" i="18" s="1"/>
  <c r="H134" i="18"/>
  <c r="BB158" i="18"/>
  <c r="BH158" i="18"/>
  <c r="CD158" i="18"/>
  <c r="AH158" i="18"/>
  <c r="S150" i="18"/>
  <c r="CN158" i="18"/>
  <c r="BH48" i="18"/>
  <c r="BH37" i="18" s="1"/>
  <c r="CD134" i="18"/>
  <c r="AE158" i="18"/>
  <c r="AB48" i="18"/>
  <c r="AC48" i="18"/>
  <c r="AC37" i="18" s="1"/>
  <c r="AV48" i="18"/>
  <c r="AN72" i="18"/>
  <c r="BF72" i="18"/>
  <c r="BL72" i="18"/>
  <c r="CM85" i="18"/>
  <c r="AK48" i="18"/>
  <c r="AK37" i="18" s="1"/>
  <c r="CN15" i="18"/>
  <c r="E72" i="18"/>
  <c r="AB72" i="18"/>
  <c r="E134" i="18"/>
  <c r="L134" i="18"/>
  <c r="T134" i="18"/>
  <c r="AC134" i="18"/>
  <c r="BC134" i="18"/>
  <c r="CB158" i="18"/>
  <c r="AK158" i="18"/>
  <c r="BT158" i="18"/>
  <c r="CI173" i="18"/>
  <c r="CI172" i="18" s="1"/>
  <c r="Y134" i="18"/>
  <c r="AH134" i="18"/>
  <c r="AQ134" i="18"/>
  <c r="AI135" i="18"/>
  <c r="S143" i="18"/>
  <c r="S145" i="18"/>
  <c r="AW84" i="18"/>
  <c r="F48" i="18"/>
  <c r="CI106" i="18"/>
  <c r="BF158" i="18"/>
  <c r="BZ158" i="18"/>
  <c r="AQ72" i="18"/>
  <c r="BE73" i="18"/>
  <c r="F72" i="18"/>
  <c r="BE123" i="18"/>
  <c r="D134" i="18"/>
  <c r="K134" i="18"/>
  <c r="R134" i="18"/>
  <c r="AB134" i="18"/>
  <c r="D158" i="18"/>
  <c r="K158" i="18"/>
  <c r="AS158" i="18"/>
  <c r="CP173" i="18"/>
  <c r="CP172" i="18" s="1"/>
  <c r="AI38" i="18"/>
  <c r="AV37" i="18"/>
  <c r="K72" i="18"/>
  <c r="R72" i="18"/>
  <c r="Z72" i="18"/>
  <c r="AJ72" i="18"/>
  <c r="CQ72" i="18"/>
  <c r="AD108" i="18"/>
  <c r="BO158" i="18"/>
  <c r="BW158" i="18"/>
  <c r="CL158" i="18"/>
  <c r="BG158" i="18"/>
  <c r="BN158" i="18"/>
  <c r="CC158" i="18"/>
  <c r="S175" i="18"/>
  <c r="AW175" i="18"/>
  <c r="C38" i="18"/>
  <c r="CP49" i="18"/>
  <c r="J19" i="18"/>
  <c r="K48" i="18"/>
  <c r="R48" i="18"/>
  <c r="R37" i="18" s="1"/>
  <c r="CR48" i="18"/>
  <c r="CM49" i="18"/>
  <c r="AS48" i="18"/>
  <c r="AS37" i="18" s="1"/>
  <c r="S69" i="18"/>
  <c r="BS72" i="18"/>
  <c r="BZ72" i="18"/>
  <c r="CH72" i="18"/>
  <c r="CR72" i="18"/>
  <c r="BN134" i="18"/>
  <c r="CC134" i="18"/>
  <c r="AV158" i="18"/>
  <c r="BC158" i="18"/>
  <c r="BR175" i="18"/>
  <c r="AA175" i="18"/>
  <c r="W49" i="18"/>
  <c r="S50" i="18"/>
  <c r="S49" i="18" s="1"/>
  <c r="E48" i="18"/>
  <c r="AL23" i="18"/>
  <c r="CI61" i="18"/>
  <c r="AO73" i="18"/>
  <c r="AW52" i="18"/>
  <c r="AW48" i="18" s="1"/>
  <c r="U48" i="18"/>
  <c r="CO158" i="18"/>
  <c r="Z48" i="18"/>
  <c r="Z37" i="18" s="1"/>
  <c r="AJ48" i="18"/>
  <c r="BF48" i="18"/>
  <c r="BF37" i="18" s="1"/>
  <c r="CJ48" i="18"/>
  <c r="CJ37" i="18" s="1"/>
  <c r="CQ48" i="18"/>
  <c r="CQ37" i="18" s="1"/>
  <c r="AO61" i="18"/>
  <c r="L72" i="18"/>
  <c r="T72" i="18"/>
  <c r="AK72" i="18"/>
  <c r="AS72" i="18"/>
  <c r="BH72" i="18"/>
  <c r="CO72" i="18"/>
  <c r="CM75" i="18"/>
  <c r="M72" i="18"/>
  <c r="U72" i="18"/>
  <c r="AO120" i="18"/>
  <c r="AO119" i="18" s="1"/>
  <c r="W123" i="18"/>
  <c r="AW123" i="18"/>
  <c r="T158" i="18"/>
  <c r="AB158" i="18"/>
  <c r="L158" i="18"/>
  <c r="BD158" i="18"/>
  <c r="W175" i="18"/>
  <c r="BI72" i="18"/>
  <c r="O108" i="18"/>
  <c r="BR123" i="18"/>
  <c r="F158" i="18"/>
  <c r="CL134" i="18"/>
  <c r="BI158" i="18"/>
  <c r="AT38" i="18"/>
  <c r="BC48" i="18"/>
  <c r="BC37" i="18" s="1"/>
  <c r="BI48" i="18"/>
  <c r="BI37" i="18" s="1"/>
  <c r="BP48" i="18"/>
  <c r="BP37" i="18" s="1"/>
  <c r="BX48" i="18"/>
  <c r="BX37" i="18" s="1"/>
  <c r="CF48" i="18"/>
  <c r="CF37" i="18" s="1"/>
  <c r="CN48" i="18"/>
  <c r="CN37" i="18" s="1"/>
  <c r="G72" i="18"/>
  <c r="P72" i="18"/>
  <c r="X72" i="18"/>
  <c r="AF72" i="18"/>
  <c r="AX72" i="18"/>
  <c r="BK72" i="18"/>
  <c r="CB72" i="18"/>
  <c r="C120" i="18"/>
  <c r="C119" i="18" s="1"/>
  <c r="S136" i="18"/>
  <c r="CF134" i="18"/>
  <c r="BR146" i="18"/>
  <c r="AF158" i="18"/>
  <c r="AO159" i="18"/>
  <c r="AX158" i="18"/>
  <c r="BJ158" i="18"/>
  <c r="AW61" i="18"/>
  <c r="I72" i="18"/>
  <c r="Q72" i="18"/>
  <c r="Y72" i="18"/>
  <c r="AH72" i="18"/>
  <c r="AP72" i="18"/>
  <c r="AY72" i="18"/>
  <c r="CK72" i="18"/>
  <c r="CA106" i="18"/>
  <c r="BK134" i="18"/>
  <c r="BS134" i="18"/>
  <c r="BZ134" i="18"/>
  <c r="CQ134" i="18"/>
  <c r="S147" i="18"/>
  <c r="I158" i="18"/>
  <c r="Q158" i="18"/>
  <c r="AP158" i="18"/>
  <c r="BS158" i="18"/>
  <c r="CQ158" i="18"/>
  <c r="P158" i="18"/>
  <c r="CR158" i="18"/>
  <c r="AO84" i="18"/>
  <c r="CP123" i="18"/>
  <c r="CF158" i="18"/>
  <c r="O175" i="18"/>
  <c r="CA175" i="18"/>
  <c r="CK16" i="18"/>
  <c r="CK15" i="18" s="1"/>
  <c r="CN72" i="18"/>
  <c r="H239" i="19"/>
  <c r="C263" i="19"/>
  <c r="E82" i="19"/>
  <c r="E71" i="19" s="1"/>
  <c r="U37" i="18"/>
  <c r="BV38" i="18"/>
  <c r="AD18" i="18"/>
  <c r="BD48" i="18"/>
  <c r="BD37" i="18" s="1"/>
  <c r="BQ48" i="18"/>
  <c r="BQ37" i="18" s="1"/>
  <c r="BY48" i="18"/>
  <c r="BY37" i="18" s="1"/>
  <c r="CG48" i="18"/>
  <c r="CO48" i="18"/>
  <c r="CO37" i="18" s="1"/>
  <c r="AR52" i="18"/>
  <c r="BR18" i="18"/>
  <c r="BT37" i="18"/>
  <c r="CP38" i="18"/>
  <c r="AD49" i="18"/>
  <c r="BM49" i="18"/>
  <c r="AA52" i="18"/>
  <c r="CR15" i="18"/>
  <c r="C18" i="18"/>
  <c r="BN37" i="18"/>
  <c r="CB37" i="18"/>
  <c r="CI38" i="18"/>
  <c r="I48" i="18"/>
  <c r="I37" i="18" s="1"/>
  <c r="P48" i="18"/>
  <c r="P37" i="18" s="1"/>
  <c r="X48" i="18"/>
  <c r="X37" i="18" s="1"/>
  <c r="AE48" i="18"/>
  <c r="AE37" i="18" s="1"/>
  <c r="AN48" i="18"/>
  <c r="AN37" i="18" s="1"/>
  <c r="H49" i="18"/>
  <c r="AE72" i="18"/>
  <c r="AV72" i="18"/>
  <c r="BC72" i="18"/>
  <c r="BJ72" i="18"/>
  <c r="BR73" i="18"/>
  <c r="BY72" i="18"/>
  <c r="CG72" i="18"/>
  <c r="AZ72" i="18"/>
  <c r="D72" i="18"/>
  <c r="CI108" i="18"/>
  <c r="AA109" i="18"/>
  <c r="AW108" i="18"/>
  <c r="CM175" i="18"/>
  <c r="CR37" i="18"/>
  <c r="AL50" i="18"/>
  <c r="AL52" i="18"/>
  <c r="CM52" i="18"/>
  <c r="CE62" i="18"/>
  <c r="CE61" i="18" s="1"/>
  <c r="BA72" i="18"/>
  <c r="CC72" i="18"/>
  <c r="C84" i="18"/>
  <c r="AL85" i="18"/>
  <c r="O95" i="18"/>
  <c r="CP95" i="18"/>
  <c r="CM96" i="18"/>
  <c r="CM107" i="18"/>
  <c r="CM106" i="18" s="1"/>
  <c r="CP106" i="18"/>
  <c r="AO28" i="18"/>
  <c r="AO27" i="18" s="1"/>
  <c r="O38" i="18"/>
  <c r="V38" i="18"/>
  <c r="S44" i="18"/>
  <c r="M48" i="18"/>
  <c r="M37" i="18" s="1"/>
  <c r="J52" i="18"/>
  <c r="J48" i="18" s="1"/>
  <c r="AT84" i="18"/>
  <c r="AD95" i="18"/>
  <c r="AA96" i="18"/>
  <c r="AA95" i="18" s="1"/>
  <c r="BE95" i="18"/>
  <c r="BE72" i="18" s="1"/>
  <c r="W108" i="18"/>
  <c r="AR120" i="18"/>
  <c r="AR119" i="18" s="1"/>
  <c r="AH37" i="18"/>
  <c r="AT49" i="18"/>
  <c r="AL49" i="18"/>
  <c r="AL48" i="18" s="1"/>
  <c r="V52" i="18"/>
  <c r="V48" i="18" s="1"/>
  <c r="AO95" i="18"/>
  <c r="S121" i="18"/>
  <c r="S120" i="18" s="1"/>
  <c r="S119" i="18" s="1"/>
  <c r="W120" i="18"/>
  <c r="W119" i="18" s="1"/>
  <c r="C28" i="18"/>
  <c r="C27" i="18" s="1"/>
  <c r="CG37" i="18"/>
  <c r="Q37" i="18"/>
  <c r="O49" i="18"/>
  <c r="AM48" i="18"/>
  <c r="H52" i="18"/>
  <c r="V61" i="18"/>
  <c r="S68" i="18"/>
  <c r="C95" i="18"/>
  <c r="AL110" i="18"/>
  <c r="AL108" i="18" s="1"/>
  <c r="AO108" i="18"/>
  <c r="AU72" i="18"/>
  <c r="BB72" i="18"/>
  <c r="BQ72" i="18"/>
  <c r="CF72" i="18"/>
  <c r="AW95" i="18"/>
  <c r="AI108" i="18"/>
  <c r="C123" i="18"/>
  <c r="CI123" i="18"/>
  <c r="AE134" i="18"/>
  <c r="AU134" i="18"/>
  <c r="BX134" i="18"/>
  <c r="AA142" i="18"/>
  <c r="CH134" i="18"/>
  <c r="AW146" i="18"/>
  <c r="S151" i="18"/>
  <c r="G158" i="18"/>
  <c r="N158" i="18"/>
  <c r="AD159" i="18"/>
  <c r="AT159" i="18"/>
  <c r="CI159" i="18"/>
  <c r="W173" i="18"/>
  <c r="W172" i="18" s="1"/>
  <c r="CH158" i="18"/>
  <c r="CM124" i="18"/>
  <c r="CM123" i="18" s="1"/>
  <c r="AG137" i="18"/>
  <c r="S144" i="18"/>
  <c r="Q134" i="18"/>
  <c r="E158" i="18"/>
  <c r="BM174" i="18"/>
  <c r="BM173" i="18" s="1"/>
  <c r="BM172" i="18" s="1"/>
  <c r="BV177" i="18"/>
  <c r="BV175" i="18" s="1"/>
  <c r="AT146" i="18"/>
  <c r="BP158" i="18"/>
  <c r="X158" i="18"/>
  <c r="BY158" i="18"/>
  <c r="CI135" i="18"/>
  <c r="BE135" i="18"/>
  <c r="BE134" i="18" s="1"/>
  <c r="CP159" i="18"/>
  <c r="AY158" i="18"/>
  <c r="BE158" i="18"/>
  <c r="BK158" i="18"/>
  <c r="BX158" i="18"/>
  <c r="BT120" i="18"/>
  <c r="BT119" i="18" s="1"/>
  <c r="BG134" i="18"/>
  <c r="AV134" i="18"/>
  <c r="BR159" i="18"/>
  <c r="AW159" i="18"/>
  <c r="AW158" i="18" s="1"/>
  <c r="H158" i="18"/>
  <c r="U158" i="18"/>
  <c r="AL175" i="18"/>
  <c r="CI175" i="18"/>
  <c r="CP175" i="18"/>
  <c r="W135" i="18"/>
  <c r="AD135" i="18"/>
  <c r="AK134" i="18"/>
  <c r="AT135" i="18"/>
  <c r="BA134" i="18"/>
  <c r="BH134" i="18"/>
  <c r="BO134" i="18"/>
  <c r="BW134" i="18"/>
  <c r="CK134" i="18"/>
  <c r="C135" i="18"/>
  <c r="AO146" i="18"/>
  <c r="BD134" i="18"/>
  <c r="AZ158" i="18"/>
  <c r="BL158" i="18"/>
  <c r="AU158" i="18"/>
  <c r="BA158" i="18"/>
  <c r="CG158" i="18"/>
  <c r="AO175" i="18"/>
  <c r="AL38" i="18"/>
  <c r="AL37" i="18" s="1"/>
  <c r="CP18" i="18"/>
  <c r="CP15" i="18" s="1"/>
  <c r="CL16" i="18"/>
  <c r="CL15" i="18" s="1"/>
  <c r="AI18" i="18"/>
  <c r="CA28" i="18"/>
  <c r="CA27" i="18" s="1"/>
  <c r="AA49" i="18"/>
  <c r="CQ15" i="18"/>
  <c r="BM21" i="18"/>
  <c r="BM18" i="18" s="1"/>
  <c r="AI28" i="18"/>
  <c r="AI27" i="18" s="1"/>
  <c r="AF37" i="18"/>
  <c r="AM37" i="18"/>
  <c r="CA38" i="18"/>
  <c r="CH37" i="18"/>
  <c r="J39" i="18"/>
  <c r="J38" i="18" s="1"/>
  <c r="AG39" i="18"/>
  <c r="AG38" i="18" s="1"/>
  <c r="AW38" i="18"/>
  <c r="CM42" i="18"/>
  <c r="CM38" i="18" s="1"/>
  <c r="BB48" i="18"/>
  <c r="BB37" i="18" s="1"/>
  <c r="BO48" i="18"/>
  <c r="BO37" i="18" s="1"/>
  <c r="BW48" i="18"/>
  <c r="BW37" i="18" s="1"/>
  <c r="CD48" i="18"/>
  <c r="CD37" i="18" s="1"/>
  <c r="CL48" i="18"/>
  <c r="CL37" i="18" s="1"/>
  <c r="C50" i="18"/>
  <c r="AO52" i="18"/>
  <c r="AO48" i="18" s="1"/>
  <c r="AI61" i="18"/>
  <c r="S67" i="18"/>
  <c r="S71" i="18"/>
  <c r="AL71" i="18"/>
  <c r="AL61" i="18" s="1"/>
  <c r="AL28" i="18"/>
  <c r="AL27" i="18" s="1"/>
  <c r="BM38" i="18"/>
  <c r="AI49" i="18"/>
  <c r="AG50" i="18"/>
  <c r="AG49" i="18" s="1"/>
  <c r="BV49" i="18"/>
  <c r="CM28" i="18"/>
  <c r="CM27" i="18" s="1"/>
  <c r="CA49" i="18"/>
  <c r="W52" i="18"/>
  <c r="S53" i="18"/>
  <c r="S56" i="18"/>
  <c r="AT61" i="18"/>
  <c r="BV61" i="18"/>
  <c r="J84" i="18"/>
  <c r="BR28" i="18"/>
  <c r="BR27" i="18" s="1"/>
  <c r="AR28" i="18"/>
  <c r="AR27" i="18" s="1"/>
  <c r="AB37" i="18"/>
  <c r="AJ37" i="18"/>
  <c r="BR38" i="18"/>
  <c r="AD52" i="18"/>
  <c r="AT52" i="18"/>
  <c r="CP52" i="18"/>
  <c r="CA52" i="18"/>
  <c r="BV54" i="18"/>
  <c r="BV52" i="18" s="1"/>
  <c r="AA62" i="18"/>
  <c r="AA61" i="18" s="1"/>
  <c r="AD61" i="18"/>
  <c r="CM61" i="18"/>
  <c r="CE18" i="18"/>
  <c r="AT28" i="18"/>
  <c r="AT27" i="18" s="1"/>
  <c r="CP28" i="18"/>
  <c r="CP27" i="18" s="1"/>
  <c r="W28" i="18"/>
  <c r="W27" i="18" s="1"/>
  <c r="L37" i="18"/>
  <c r="T37" i="18"/>
  <c r="AA38" i="18"/>
  <c r="CE38" i="18"/>
  <c r="CE49" i="18"/>
  <c r="C53" i="18"/>
  <c r="O52" i="18"/>
  <c r="CP61" i="18"/>
  <c r="AR18" i="18"/>
  <c r="AD38" i="18"/>
  <c r="BM63" i="18"/>
  <c r="BM61" i="18" s="1"/>
  <c r="BR61" i="18"/>
  <c r="AG61" i="18"/>
  <c r="CI18" i="18"/>
  <c r="AZ37" i="18"/>
  <c r="BL37" i="18"/>
  <c r="BS37" i="18"/>
  <c r="AO38" i="18"/>
  <c r="G48" i="18"/>
  <c r="G37" i="18" s="1"/>
  <c r="N48" i="18"/>
  <c r="N37" i="18" s="1"/>
  <c r="AQ48" i="18"/>
  <c r="AQ37" i="18" s="1"/>
  <c r="AX48" i="18"/>
  <c r="AX37" i="18" s="1"/>
  <c r="BJ48" i="18"/>
  <c r="BJ37" i="18" s="1"/>
  <c r="S60" i="18"/>
  <c r="J61" i="18"/>
  <c r="N72" i="18"/>
  <c r="V72" i="18"/>
  <c r="AD73" i="18"/>
  <c r="AM72" i="18"/>
  <c r="AT73" i="18"/>
  <c r="BO72" i="18"/>
  <c r="BW72" i="18"/>
  <c r="CD72" i="18"/>
  <c r="CL72" i="18"/>
  <c r="BV73" i="18"/>
  <c r="W84" i="18"/>
  <c r="CA84" i="18"/>
  <c r="BR95" i="18"/>
  <c r="O106" i="18"/>
  <c r="AI106" i="18"/>
  <c r="AO106" i="18"/>
  <c r="CA108" i="18"/>
  <c r="AD123" i="18"/>
  <c r="O123" i="18"/>
  <c r="J125" i="18"/>
  <c r="J123" i="18" s="1"/>
  <c r="S139" i="18"/>
  <c r="V135" i="18"/>
  <c r="AM158" i="18"/>
  <c r="H73" i="18"/>
  <c r="H72" i="18" s="1"/>
  <c r="AG73" i="18"/>
  <c r="C73" i="18"/>
  <c r="BM75" i="18"/>
  <c r="BM73" i="18" s="1"/>
  <c r="AR85" i="18"/>
  <c r="AR84" i="18" s="1"/>
  <c r="CE84" i="18"/>
  <c r="O84" i="18"/>
  <c r="AT95" i="18"/>
  <c r="S95" i="18"/>
  <c r="CE95" i="18"/>
  <c r="AL97" i="18"/>
  <c r="AL95" i="18" s="1"/>
  <c r="W106" i="18"/>
  <c r="CP108" i="18"/>
  <c r="S108" i="18"/>
  <c r="O120" i="18"/>
  <c r="O119" i="18" s="1"/>
  <c r="CA120" i="18"/>
  <c r="CA119" i="18" s="1"/>
  <c r="AA120" i="18"/>
  <c r="AA119" i="18" s="1"/>
  <c r="BR120" i="18"/>
  <c r="BR119" i="18" s="1"/>
  <c r="AI123" i="18"/>
  <c r="AR135" i="18"/>
  <c r="BM137" i="18"/>
  <c r="BM135" i="18" s="1"/>
  <c r="BR135" i="18"/>
  <c r="AA147" i="18"/>
  <c r="AA146" i="18" s="1"/>
  <c r="AD146" i="18"/>
  <c r="CM84" i="18"/>
  <c r="AL124" i="18"/>
  <c r="AL123" i="18" s="1"/>
  <c r="AO123" i="18"/>
  <c r="CP135" i="18"/>
  <c r="CM136" i="18"/>
  <c r="CM135" i="18" s="1"/>
  <c r="CP73" i="18"/>
  <c r="AW73" i="18"/>
  <c r="AL120" i="18"/>
  <c r="AL119" i="18" s="1"/>
  <c r="AR73" i="18"/>
  <c r="AI84" i="18"/>
  <c r="BM84" i="18"/>
  <c r="AG95" i="18"/>
  <c r="CA95" i="18"/>
  <c r="J95" i="18"/>
  <c r="AT106" i="18"/>
  <c r="BR108" i="18"/>
  <c r="AG108" i="18"/>
  <c r="J108" i="18"/>
  <c r="J120" i="18"/>
  <c r="J119" i="18" s="1"/>
  <c r="CA123" i="18"/>
  <c r="BV125" i="18"/>
  <c r="BV123" i="18" s="1"/>
  <c r="AI52" i="18"/>
  <c r="BM52" i="18"/>
  <c r="BM48" i="18" s="1"/>
  <c r="S55" i="18"/>
  <c r="S57" i="18"/>
  <c r="H61" i="18"/>
  <c r="W61" i="18"/>
  <c r="CA61" i="18"/>
  <c r="BG72" i="18"/>
  <c r="BN72" i="18"/>
  <c r="J73" i="18"/>
  <c r="AL73" i="18"/>
  <c r="S84" i="18"/>
  <c r="BV84" i="18"/>
  <c r="AG84" i="18"/>
  <c r="CP84" i="18"/>
  <c r="BV95" i="18"/>
  <c r="AT108" i="18"/>
  <c r="CE108" i="18"/>
  <c r="AI120" i="18"/>
  <c r="AI119" i="18" s="1"/>
  <c r="CM120" i="18"/>
  <c r="CM119" i="18" s="1"/>
  <c r="AT123" i="18"/>
  <c r="BV139" i="18"/>
  <c r="BV135" i="18" s="1"/>
  <c r="CA135" i="18"/>
  <c r="CP146" i="18"/>
  <c r="CM147" i="18"/>
  <c r="CM146" i="18" s="1"/>
  <c r="AT120" i="18"/>
  <c r="AT119" i="18" s="1"/>
  <c r="CI120" i="18"/>
  <c r="CI119" i="18" s="1"/>
  <c r="O135" i="18"/>
  <c r="AO135" i="18"/>
  <c r="W146" i="18"/>
  <c r="BM151" i="18"/>
  <c r="BM146" i="18" s="1"/>
  <c r="C159" i="18"/>
  <c r="AL159" i="18"/>
  <c r="CE160" i="18"/>
  <c r="CE159" i="18" s="1"/>
  <c r="CM163" i="18"/>
  <c r="CM159" i="18" s="1"/>
  <c r="J175" i="18"/>
  <c r="AG159" i="18"/>
  <c r="AQ158" i="18"/>
  <c r="BQ158" i="18"/>
  <c r="CK158" i="18"/>
  <c r="AG120" i="18"/>
  <c r="AG119" i="18" s="1"/>
  <c r="AM134" i="18"/>
  <c r="AW135" i="18"/>
  <c r="AA135" i="18"/>
  <c r="C146" i="18"/>
  <c r="AR152" i="18"/>
  <c r="AR146" i="18" s="1"/>
  <c r="CA159" i="18"/>
  <c r="CA158" i="18" s="1"/>
  <c r="O159" i="18"/>
  <c r="AC158" i="18"/>
  <c r="AI146" i="18"/>
  <c r="CA146" i="18"/>
  <c r="CE175" i="18"/>
  <c r="AG135" i="18"/>
  <c r="AL146" i="18"/>
  <c r="O146" i="18"/>
  <c r="V146" i="18"/>
  <c r="CI146" i="18"/>
  <c r="BV159" i="18"/>
  <c r="W159" i="18"/>
  <c r="M158" i="18"/>
  <c r="Y158" i="18"/>
  <c r="BU158" i="18"/>
  <c r="C175" i="18"/>
  <c r="BM175" i="18"/>
  <c r="K239" i="19"/>
  <c r="F251" i="19"/>
  <c r="H263" i="19"/>
  <c r="N263" i="19"/>
  <c r="C84" i="19"/>
  <c r="F84" i="19"/>
  <c r="F213" i="19"/>
  <c r="F228" i="19"/>
  <c r="I239" i="19"/>
  <c r="F33" i="19"/>
  <c r="C85" i="19"/>
  <c r="F85" i="19"/>
  <c r="H82" i="19"/>
  <c r="H71" i="19" s="1"/>
  <c r="C91" i="19"/>
  <c r="M82" i="19"/>
  <c r="M71" i="19" s="1"/>
  <c r="L239" i="19"/>
  <c r="F311" i="19"/>
  <c r="C92" i="19"/>
  <c r="C89" i="19"/>
  <c r="C90" i="19"/>
  <c r="C93" i="19"/>
  <c r="F72" i="19"/>
  <c r="H137" i="19"/>
  <c r="C94" i="19"/>
  <c r="F94" i="19"/>
  <c r="H15" i="19"/>
  <c r="L15" i="19"/>
  <c r="L82" i="19"/>
  <c r="L71" i="19" s="1"/>
  <c r="L169" i="19"/>
  <c r="I15" i="19"/>
  <c r="K82" i="19"/>
  <c r="K71" i="19" s="1"/>
  <c r="L263" i="19"/>
  <c r="C181" i="19"/>
  <c r="C169" i="19" s="1"/>
  <c r="I202" i="19"/>
  <c r="F202" i="19" s="1"/>
  <c r="N169" i="19"/>
  <c r="H169" i="19"/>
  <c r="N82" i="19"/>
  <c r="C239" i="19"/>
  <c r="I86" i="19"/>
  <c r="M169" i="19"/>
  <c r="M263" i="19"/>
  <c r="E15" i="19"/>
  <c r="N71" i="19"/>
  <c r="K263" i="19"/>
  <c r="C15" i="19"/>
  <c r="J15" i="19"/>
  <c r="N15" i="19"/>
  <c r="C88" i="19"/>
  <c r="I181" i="19"/>
  <c r="F181" i="19" s="1"/>
  <c r="D82" i="19"/>
  <c r="D71" i="19" s="1"/>
  <c r="D14" i="19" s="1"/>
  <c r="I170" i="19"/>
  <c r="C62" i="19"/>
  <c r="E138" i="19"/>
  <c r="E137" i="19" s="1"/>
  <c r="K15" i="19"/>
  <c r="K170" i="19"/>
  <c r="K169" i="19" s="1"/>
  <c r="I264" i="19"/>
  <c r="M15" i="19"/>
  <c r="C72" i="19"/>
  <c r="C87" i="19"/>
  <c r="I83" i="19"/>
  <c r="F83" i="19" s="1"/>
  <c r="C139" i="19"/>
  <c r="C138" i="19" s="1"/>
  <c r="C137" i="19" s="1"/>
  <c r="AA18" i="18"/>
  <c r="J18" i="18"/>
  <c r="BM28" i="18"/>
  <c r="BM27" i="18" s="1"/>
  <c r="S18" i="18"/>
  <c r="CO15" i="18"/>
  <c r="AT18" i="18"/>
  <c r="CM22" i="18"/>
  <c r="CM18" i="18" s="1"/>
  <c r="H27" i="18"/>
  <c r="S29" i="18"/>
  <c r="S28" i="18" s="1"/>
  <c r="S27" i="18" s="1"/>
  <c r="AG29" i="18"/>
  <c r="AG28" i="18" s="1"/>
  <c r="AG27" i="18" s="1"/>
  <c r="BV29" i="18"/>
  <c r="BV28" i="18" s="1"/>
  <c r="BV27" i="18" s="1"/>
  <c r="W48" i="18"/>
  <c r="AG52" i="18"/>
  <c r="AR61" i="18"/>
  <c r="AA73" i="18"/>
  <c r="CM73" i="18"/>
  <c r="AA84" i="18"/>
  <c r="AR95" i="18"/>
  <c r="AR108" i="18"/>
  <c r="BV108" i="18"/>
  <c r="AA108" i="18"/>
  <c r="AR123" i="18"/>
  <c r="J135" i="18"/>
  <c r="AA159" i="18"/>
  <c r="J159" i="18"/>
  <c r="BM159" i="18"/>
  <c r="CJ16" i="18"/>
  <c r="AO18" i="18"/>
  <c r="C52" i="18"/>
  <c r="AA28" i="18"/>
  <c r="AA27" i="18" s="1"/>
  <c r="AG146" i="18"/>
  <c r="J146" i="18"/>
  <c r="CM16" i="18"/>
  <c r="G18" i="18"/>
  <c r="W18" i="18"/>
  <c r="CA18" i="18"/>
  <c r="AG18" i="18"/>
  <c r="AW18" i="18"/>
  <c r="AL24" i="18"/>
  <c r="AD28" i="18"/>
  <c r="AD27" i="18" s="1"/>
  <c r="J30" i="18"/>
  <c r="J28" i="18" s="1"/>
  <c r="J27" i="18" s="1"/>
  <c r="O28" i="18"/>
  <c r="O27" i="18" s="1"/>
  <c r="CE30" i="18"/>
  <c r="CE28" i="18" s="1"/>
  <c r="CE27" i="18" s="1"/>
  <c r="CI28" i="18"/>
  <c r="CI27" i="18" s="1"/>
  <c r="K37" i="18"/>
  <c r="W38" i="18"/>
  <c r="AR38" i="18"/>
  <c r="C49" i="18"/>
  <c r="AR49" i="18"/>
  <c r="CE52" i="18"/>
  <c r="C61" i="18"/>
  <c r="S73" i="18"/>
  <c r="CE73" i="18"/>
  <c r="AL84" i="18"/>
  <c r="BM95" i="18"/>
  <c r="CM95" i="18"/>
  <c r="CM108" i="18"/>
  <c r="BM108" i="18"/>
  <c r="AA123" i="18"/>
  <c r="BM123" i="18"/>
  <c r="AL135" i="18"/>
  <c r="CE135" i="18"/>
  <c r="BM121" i="18"/>
  <c r="BM120" i="18" s="1"/>
  <c r="BM119" i="18" s="1"/>
  <c r="S124" i="18"/>
  <c r="S123" i="18" s="1"/>
  <c r="AG124" i="18"/>
  <c r="AG123" i="18" s="1"/>
  <c r="CE124" i="18"/>
  <c r="CE123" i="18" s="1"/>
  <c r="CE147" i="18"/>
  <c r="CE146" i="18" s="1"/>
  <c r="BV148" i="18"/>
  <c r="BV146" i="18" s="1"/>
  <c r="AA174" i="18"/>
  <c r="AA173" i="18" s="1"/>
  <c r="AA172" i="18" s="1"/>
  <c r="AD173" i="18"/>
  <c r="AD172" i="18" s="1"/>
  <c r="AR176" i="18"/>
  <c r="AR175" i="18" s="1"/>
  <c r="AT175" i="18"/>
  <c r="BR49" i="18"/>
  <c r="BR52" i="18"/>
  <c r="AR159" i="18"/>
  <c r="S161" i="18"/>
  <c r="S159" i="18" s="1"/>
  <c r="CI49" i="18"/>
  <c r="CI52" i="18"/>
  <c r="O61" i="18"/>
  <c r="O73" i="18"/>
  <c r="W73" i="18"/>
  <c r="AI73" i="18"/>
  <c r="CA73" i="18"/>
  <c r="CI73" i="18"/>
  <c r="AD84" i="18"/>
  <c r="BR84" i="18"/>
  <c r="W95" i="18"/>
  <c r="AI95" i="18"/>
  <c r="CI95" i="18"/>
  <c r="AG176" i="18"/>
  <c r="AG175" i="18" s="1"/>
  <c r="AI175" i="18"/>
  <c r="BD73" i="18"/>
  <c r="BD72" i="18" s="1"/>
  <c r="BP73" i="18"/>
  <c r="BP72" i="18" s="1"/>
  <c r="CI84" i="18"/>
  <c r="AD120" i="18"/>
  <c r="AD119" i="18" s="1"/>
  <c r="CP120" i="18"/>
  <c r="CP119" i="18" s="1"/>
  <c r="AI159" i="18"/>
  <c r="AI173" i="18"/>
  <c r="AI172" i="18" s="1"/>
  <c r="AR174" i="18"/>
  <c r="AR173" i="18" s="1"/>
  <c r="AR172" i="18" s="1"/>
  <c r="AT173" i="18"/>
  <c r="AT172" i="18" s="1"/>
  <c r="AD175" i="18"/>
  <c r="AA48" i="18" l="1"/>
  <c r="S158" i="18"/>
  <c r="C48" i="18"/>
  <c r="C37" i="18" s="1"/>
  <c r="AI134" i="18"/>
  <c r="J72" i="18"/>
  <c r="O48" i="18"/>
  <c r="S38" i="18"/>
  <c r="CE158" i="18"/>
  <c r="H48" i="18"/>
  <c r="H37" i="18" s="1"/>
  <c r="C83" i="19"/>
  <c r="W158" i="18"/>
  <c r="AO158" i="18"/>
  <c r="BR158" i="18"/>
  <c r="CI158" i="18"/>
  <c r="H14" i="19"/>
  <c r="AW134" i="18"/>
  <c r="BR134" i="18"/>
  <c r="O158" i="18"/>
  <c r="CM48" i="18"/>
  <c r="CM37" i="18" s="1"/>
  <c r="AT48" i="18"/>
  <c r="AT37" i="18" s="1"/>
  <c r="AA37" i="18"/>
  <c r="AD48" i="18"/>
  <c r="BM158" i="18"/>
  <c r="CP48" i="18"/>
  <c r="CP37" i="18" s="1"/>
  <c r="AD72" i="18"/>
  <c r="AR48" i="18"/>
  <c r="AR37" i="18" s="1"/>
  <c r="AG134" i="18"/>
  <c r="J158" i="18"/>
  <c r="CI134" i="18"/>
  <c r="C134" i="18"/>
  <c r="AL158" i="18"/>
  <c r="CP72" i="18"/>
  <c r="AA134" i="18"/>
  <c r="CM134" i="18"/>
  <c r="S146" i="18"/>
  <c r="BV48" i="18"/>
  <c r="BV37" i="18" s="1"/>
  <c r="S61" i="18"/>
  <c r="AR134" i="18"/>
  <c r="V37" i="18"/>
  <c r="S135" i="18"/>
  <c r="O37" i="18"/>
  <c r="BR72" i="18"/>
  <c r="O72" i="18"/>
  <c r="AL18" i="18"/>
  <c r="AW72" i="18"/>
  <c r="AW37" i="18"/>
  <c r="AD134" i="18"/>
  <c r="BV158" i="18"/>
  <c r="W134" i="18"/>
  <c r="W72" i="18"/>
  <c r="C72" i="18"/>
  <c r="CR14" i="18"/>
  <c r="CQ14" i="18"/>
  <c r="CG16" i="18"/>
  <c r="CH16" i="18"/>
  <c r="CH15" i="18" s="1"/>
  <c r="CH14" i="18" s="1"/>
  <c r="CN14" i="18"/>
  <c r="AG158" i="18"/>
  <c r="AR72" i="18"/>
  <c r="AI48" i="18"/>
  <c r="AI37" i="18" s="1"/>
  <c r="CA72" i="18"/>
  <c r="CE48" i="18"/>
  <c r="CE37" i="18" s="1"/>
  <c r="CO14" i="18"/>
  <c r="CM158" i="18"/>
  <c r="AO134" i="18"/>
  <c r="AO72" i="18"/>
  <c r="J37" i="18"/>
  <c r="CP158" i="18"/>
  <c r="BV134" i="18"/>
  <c r="BM134" i="18"/>
  <c r="AG48" i="18"/>
  <c r="AG37" i="18" s="1"/>
  <c r="AT134" i="18"/>
  <c r="CI48" i="18"/>
  <c r="CI37" i="18" s="1"/>
  <c r="CE134" i="18"/>
  <c r="CE72" i="18"/>
  <c r="CK14" i="18"/>
  <c r="AT158" i="18"/>
  <c r="AL134" i="18"/>
  <c r="S72" i="18"/>
  <c r="J134" i="18"/>
  <c r="AT72" i="18"/>
  <c r="AO37" i="18"/>
  <c r="AD37" i="18"/>
  <c r="S52" i="18"/>
  <c r="S48" i="18" s="1"/>
  <c r="S37" i="18" s="1"/>
  <c r="V134" i="18"/>
  <c r="BV72" i="18"/>
  <c r="CA134" i="18"/>
  <c r="CA48" i="18"/>
  <c r="CA37" i="18" s="1"/>
  <c r="CL14" i="18"/>
  <c r="O134" i="18"/>
  <c r="AG72" i="18"/>
  <c r="BM37" i="18"/>
  <c r="BR48" i="18"/>
  <c r="BR37" i="18" s="1"/>
  <c r="CP134" i="18"/>
  <c r="AI158" i="18"/>
  <c r="AL72" i="18"/>
  <c r="W37" i="18"/>
  <c r="C158" i="18"/>
  <c r="I263" i="19"/>
  <c r="F264" i="19"/>
  <c r="C86" i="19"/>
  <c r="C82" i="19" s="1"/>
  <c r="C71" i="19" s="1"/>
  <c r="C14" i="19" s="1"/>
  <c r="L14" i="19"/>
  <c r="I82" i="19"/>
  <c r="I71" i="19" s="1"/>
  <c r="E14" i="19"/>
  <c r="M14" i="19"/>
  <c r="N14" i="19"/>
  <c r="K14" i="19"/>
  <c r="I169" i="19"/>
  <c r="AI72" i="18"/>
  <c r="AA72" i="18"/>
  <c r="AD158" i="18"/>
  <c r="CI72" i="18"/>
  <c r="AR158" i="18"/>
  <c r="CI16" i="18"/>
  <c r="CM15" i="18"/>
  <c r="AA158" i="18"/>
  <c r="CM72" i="18"/>
  <c r="CJ15" i="18"/>
  <c r="CJ14" i="18" s="1"/>
  <c r="CF16" i="18"/>
  <c r="BM72" i="18"/>
  <c r="CP14" i="18" l="1"/>
  <c r="S134" i="18"/>
  <c r="CC16" i="18"/>
  <c r="CC15" i="18" s="1"/>
  <c r="CC14" i="18" s="1"/>
  <c r="CG15" i="18"/>
  <c r="CG14" i="18" s="1"/>
  <c r="CM14" i="18"/>
  <c r="I14" i="19"/>
  <c r="CF15" i="18"/>
  <c r="CF14" i="18" s="1"/>
  <c r="CB16" i="18"/>
  <c r="CI15" i="18"/>
  <c r="CI14" i="18" s="1"/>
  <c r="CE16" i="18"/>
  <c r="CD16" i="18"/>
  <c r="CE15" i="18" l="1"/>
  <c r="CE14" i="18" s="1"/>
  <c r="CA16" i="18"/>
  <c r="CB15" i="18"/>
  <c r="CB14" i="18" s="1"/>
  <c r="BX16" i="18"/>
  <c r="BZ16" i="18"/>
  <c r="CD15" i="18"/>
  <c r="CD14" i="18" s="1"/>
  <c r="BY16" i="18"/>
  <c r="BX15" i="18" l="1"/>
  <c r="BX14" i="18" s="1"/>
  <c r="BT16" i="18"/>
  <c r="BU16" i="18"/>
  <c r="BW16" i="18"/>
  <c r="CA15" i="18"/>
  <c r="CA14" i="18" s="1"/>
  <c r="BV16" i="18"/>
  <c r="BZ15" i="18"/>
  <c r="BZ14" i="18" s="1"/>
  <c r="BQ16" i="18" l="1"/>
  <c r="BU15" i="18"/>
  <c r="BU14" i="18" s="1"/>
  <c r="BR16" i="18"/>
  <c r="BT15" i="18"/>
  <c r="BT14" i="18" s="1"/>
  <c r="BP16" i="18"/>
  <c r="BW15" i="18"/>
  <c r="BW14" i="18" s="1"/>
  <c r="BS16" i="18"/>
  <c r="BN16" i="18" l="1"/>
  <c r="BR15" i="18"/>
  <c r="BR14" i="18" s="1"/>
  <c r="BS15" i="18"/>
  <c r="BS14" i="18" s="1"/>
  <c r="BO16" i="18"/>
  <c r="BP15" i="18"/>
  <c r="BP14" i="18" s="1"/>
  <c r="BL16" i="18"/>
  <c r="BM16" i="18"/>
  <c r="BQ15" i="18"/>
  <c r="BQ14" i="18" s="1"/>
  <c r="BO15" i="18" l="1"/>
  <c r="BO14" i="18" s="1"/>
  <c r="BK16" i="18"/>
  <c r="BM15" i="18"/>
  <c r="BM14" i="18" s="1"/>
  <c r="BI16" i="18"/>
  <c r="BL15" i="18"/>
  <c r="BL14" i="18" s="1"/>
  <c r="BH16" i="18"/>
  <c r="BJ16" i="18"/>
  <c r="BN15" i="18"/>
  <c r="BN14" i="18" s="1"/>
  <c r="BE16" i="18" l="1"/>
  <c r="BI15" i="18"/>
  <c r="BI14" i="18" s="1"/>
  <c r="BF16" i="18"/>
  <c r="BJ15" i="18"/>
  <c r="BJ14" i="18" s="1"/>
  <c r="BH15" i="18"/>
  <c r="BH14" i="18" s="1"/>
  <c r="BD16" i="18"/>
  <c r="BG16" i="18"/>
  <c r="BK15" i="18"/>
  <c r="BK14" i="18" s="1"/>
  <c r="BB16" i="18" l="1"/>
  <c r="BF15" i="18"/>
  <c r="BF14" i="18" s="1"/>
  <c r="BD15" i="18"/>
  <c r="BD14" i="18" s="1"/>
  <c r="AZ16" i="18"/>
  <c r="BG15" i="18"/>
  <c r="BG14" i="18" s="1"/>
  <c r="BC16" i="18"/>
  <c r="BA16" i="18"/>
  <c r="BE15" i="18"/>
  <c r="BE14" i="18" s="1"/>
  <c r="AZ15" i="18" l="1"/>
  <c r="AZ14" i="18" s="1"/>
  <c r="AV16" i="18"/>
  <c r="BC15" i="18"/>
  <c r="BC14" i="18" s="1"/>
  <c r="AY16" i="18"/>
  <c r="AW16" i="18"/>
  <c r="BA15" i="18"/>
  <c r="BA14" i="18" s="1"/>
  <c r="AX16" i="18"/>
  <c r="BB15" i="18"/>
  <c r="BB14" i="18" s="1"/>
  <c r="AY15" i="18" l="1"/>
  <c r="AY14" i="18" s="1"/>
  <c r="AU16" i="18"/>
  <c r="AT16" i="18"/>
  <c r="AX15" i="18"/>
  <c r="AX14" i="18" s="1"/>
  <c r="AV15" i="18"/>
  <c r="AV14" i="18" s="1"/>
  <c r="AR16" i="18"/>
  <c r="AS16" i="18"/>
  <c r="AW15" i="18"/>
  <c r="AW14" i="18" s="1"/>
  <c r="AS15" i="18" l="1"/>
  <c r="AS14" i="18" s="1"/>
  <c r="AO16" i="18"/>
  <c r="AP16" i="18"/>
  <c r="AT15" i="18"/>
  <c r="AT14" i="18" s="1"/>
  <c r="AR15" i="18"/>
  <c r="AR14" i="18" s="1"/>
  <c r="AN16" i="18"/>
  <c r="AQ16" i="18"/>
  <c r="AU15" i="18"/>
  <c r="AU14" i="18" s="1"/>
  <c r="AQ15" i="18" l="1"/>
  <c r="AQ14" i="18" s="1"/>
  <c r="AM16" i="18"/>
  <c r="AL16" i="18"/>
  <c r="AP15" i="18"/>
  <c r="AP14" i="18" s="1"/>
  <c r="AN15" i="18"/>
  <c r="AN14" i="18" s="1"/>
  <c r="AJ16" i="18"/>
  <c r="AK16" i="18"/>
  <c r="AO15" i="18"/>
  <c r="AO14" i="18" s="1"/>
  <c r="AG16" i="18" l="1"/>
  <c r="AK15" i="18"/>
  <c r="AK14" i="18" s="1"/>
  <c r="AH16" i="18"/>
  <c r="AL15" i="18"/>
  <c r="AL14" i="18" s="1"/>
  <c r="AJ15" i="18"/>
  <c r="AJ14" i="18" s="1"/>
  <c r="AF16" i="18"/>
  <c r="AI16" i="18"/>
  <c r="AM15" i="18"/>
  <c r="AM14" i="18" s="1"/>
  <c r="AI15" i="18" l="1"/>
  <c r="AI14" i="18" s="1"/>
  <c r="AE16" i="18"/>
  <c r="AD16" i="18"/>
  <c r="AH15" i="18"/>
  <c r="AH14" i="18" s="1"/>
  <c r="AF15" i="18"/>
  <c r="AF14" i="18" s="1"/>
  <c r="AB16" i="18"/>
  <c r="AC16" i="18"/>
  <c r="AG15" i="18"/>
  <c r="AG14" i="18" s="1"/>
  <c r="AC15" i="18" l="1"/>
  <c r="AC14" i="18" s="1"/>
  <c r="Y16" i="18"/>
  <c r="Z16" i="18"/>
  <c r="AD15" i="18"/>
  <c r="AD14" i="18" s="1"/>
  <c r="AB15" i="18"/>
  <c r="AB14" i="18" s="1"/>
  <c r="X16" i="18"/>
  <c r="AA16" i="18"/>
  <c r="AE15" i="18"/>
  <c r="AE14" i="18" s="1"/>
  <c r="W16" i="18" l="1"/>
  <c r="AA15" i="18"/>
  <c r="AA14" i="18" s="1"/>
  <c r="V16" i="18"/>
  <c r="Z15" i="18"/>
  <c r="Z14" i="18" s="1"/>
  <c r="X15" i="18"/>
  <c r="X14" i="18" s="1"/>
  <c r="T16" i="18"/>
  <c r="U16" i="18"/>
  <c r="Y15" i="18"/>
  <c r="Y14" i="18" s="1"/>
  <c r="R16" i="18" l="1"/>
  <c r="V15" i="18"/>
  <c r="V14" i="18" s="1"/>
  <c r="Q16" i="18"/>
  <c r="U15" i="18"/>
  <c r="U14" i="18" s="1"/>
  <c r="T15" i="18"/>
  <c r="T14" i="18" s="1"/>
  <c r="P16" i="18"/>
  <c r="W15" i="18"/>
  <c r="W14" i="18" s="1"/>
  <c r="S16" i="18"/>
  <c r="S15" i="18" l="1"/>
  <c r="S14" i="18" s="1"/>
  <c r="O16" i="18"/>
  <c r="Q15" i="18"/>
  <c r="Q14" i="18" s="1"/>
  <c r="M16" i="18"/>
  <c r="P15" i="18"/>
  <c r="P14" i="18" s="1"/>
  <c r="L16" i="18"/>
  <c r="N16" i="18"/>
  <c r="R15" i="18"/>
  <c r="R14" i="18" s="1"/>
  <c r="I16" i="18" l="1"/>
  <c r="M15" i="18"/>
  <c r="M14" i="18" s="1"/>
  <c r="J16" i="18"/>
  <c r="N15" i="18"/>
  <c r="N14" i="18" s="1"/>
  <c r="L15" i="18"/>
  <c r="L14" i="18" s="1"/>
  <c r="H16" i="18"/>
  <c r="K16" i="18"/>
  <c r="O15" i="18"/>
  <c r="O14" i="18" s="1"/>
  <c r="K15" i="18" l="1"/>
  <c r="K14" i="18" s="1"/>
  <c r="G16" i="18"/>
  <c r="F16" i="18"/>
  <c r="F15" i="18" s="1"/>
  <c r="J15" i="18"/>
  <c r="J14" i="18" s="1"/>
  <c r="CU14" i="18" s="1"/>
  <c r="H15" i="18"/>
  <c r="H14" i="18" s="1"/>
  <c r="D16" i="18"/>
  <c r="D15" i="18" s="1"/>
  <c r="E16" i="18"/>
  <c r="E15" i="18" s="1"/>
  <c r="I15" i="18"/>
  <c r="I14" i="18" s="1"/>
  <c r="G15" i="18" l="1"/>
  <c r="G14" i="18" s="1"/>
  <c r="C16" i="18"/>
  <c r="C15" i="18" s="1"/>
  <c r="C14" i="18" s="1"/>
  <c r="J76" i="17" l="1"/>
  <c r="G76" i="17"/>
  <c r="G54" i="17"/>
  <c r="J63" i="17"/>
  <c r="G63" i="17"/>
  <c r="J61" i="17"/>
  <c r="F61" i="17" s="1"/>
  <c r="G61" i="17"/>
  <c r="F58" i="17"/>
  <c r="F56" i="17"/>
  <c r="F135" i="17"/>
  <c r="F134" i="17"/>
  <c r="F133" i="17"/>
  <c r="F132" i="17"/>
  <c r="F131" i="17"/>
  <c r="F129" i="17"/>
  <c r="F128" i="17"/>
  <c r="F126" i="17"/>
  <c r="F125" i="17"/>
  <c r="F124" i="17"/>
  <c r="F123" i="17"/>
  <c r="F122" i="17"/>
  <c r="F120" i="17"/>
  <c r="F119" i="17"/>
  <c r="F118" i="17"/>
  <c r="F117" i="17"/>
  <c r="F116" i="17"/>
  <c r="F115" i="17"/>
  <c r="F113" i="17"/>
  <c r="F112" i="17"/>
  <c r="F111" i="17"/>
  <c r="F110" i="17"/>
  <c r="F109" i="17"/>
  <c r="F108" i="17"/>
  <c r="F107" i="17"/>
  <c r="F105" i="17"/>
  <c r="F104" i="17"/>
  <c r="F102" i="17"/>
  <c r="F101" i="17"/>
  <c r="F99" i="17"/>
  <c r="F97" i="17"/>
  <c r="F96" i="17"/>
  <c r="F95" i="17"/>
  <c r="F94" i="17"/>
  <c r="F93" i="17"/>
  <c r="F92" i="17"/>
  <c r="F91" i="17"/>
  <c r="F90" i="17"/>
  <c r="F89" i="17"/>
  <c r="F87" i="17"/>
  <c r="F86" i="17"/>
  <c r="F85" i="17"/>
  <c r="F84" i="17"/>
  <c r="F83" i="17"/>
  <c r="F82" i="17"/>
  <c r="F81" i="17"/>
  <c r="F80" i="17"/>
  <c r="F79" i="17"/>
  <c r="F78" i="17"/>
  <c r="F77" i="17"/>
  <c r="F75" i="17"/>
  <c r="F74" i="17"/>
  <c r="F73" i="17"/>
  <c r="F70" i="17"/>
  <c r="F69" i="17"/>
  <c r="F67" i="17"/>
  <c r="F66" i="17"/>
  <c r="F64" i="17"/>
  <c r="F62" i="17"/>
  <c r="F59" i="17"/>
  <c r="F51" i="17"/>
  <c r="F49" i="17"/>
  <c r="F48" i="17"/>
  <c r="F47" i="17"/>
  <c r="F46" i="17"/>
  <c r="F44" i="17"/>
  <c r="F41" i="17"/>
  <c r="F38" i="17"/>
  <c r="F37" i="17"/>
  <c r="F36" i="17"/>
  <c r="F35" i="17"/>
  <c r="F34" i="17"/>
  <c r="F31" i="17"/>
  <c r="F30" i="17"/>
  <c r="F27" i="17"/>
  <c r="F26" i="17"/>
  <c r="F25" i="17"/>
  <c r="F23" i="17"/>
  <c r="F20" i="17"/>
  <c r="F19" i="17"/>
  <c r="F18" i="17"/>
  <c r="F17" i="17"/>
  <c r="J55" i="17"/>
  <c r="G55" i="17"/>
  <c r="F55" i="17" s="1"/>
  <c r="E55" i="17"/>
  <c r="D55" i="17"/>
  <c r="J54" i="17"/>
  <c r="E54" i="17"/>
  <c r="D54" i="17"/>
  <c r="F63" i="17" l="1"/>
  <c r="F54" i="17"/>
  <c r="C54" i="17"/>
  <c r="D53" i="17"/>
  <c r="C77" i="17"/>
  <c r="C51" i="17" l="1"/>
  <c r="C50" i="17"/>
  <c r="C45" i="17" s="1"/>
  <c r="C49" i="17"/>
  <c r="C48" i="17"/>
  <c r="C47" i="17"/>
  <c r="E46" i="17"/>
  <c r="E45" i="17" s="1"/>
  <c r="C46" i="17"/>
  <c r="N45" i="17"/>
  <c r="M45" i="17"/>
  <c r="L45" i="17"/>
  <c r="K45" i="17"/>
  <c r="I45" i="17"/>
  <c r="H45" i="17"/>
  <c r="D45" i="17"/>
  <c r="C44" i="17"/>
  <c r="C43" i="17"/>
  <c r="C42" i="17" s="1"/>
  <c r="N42" i="17"/>
  <c r="M42" i="17"/>
  <c r="L42" i="17"/>
  <c r="K42" i="17"/>
  <c r="I42" i="17"/>
  <c r="H42" i="17"/>
  <c r="E42" i="17"/>
  <c r="D42" i="17"/>
  <c r="C41" i="17"/>
  <c r="C40" i="17"/>
  <c r="C39" i="17"/>
  <c r="C38" i="17"/>
  <c r="C37" i="17"/>
  <c r="C36" i="17"/>
  <c r="C35" i="17"/>
  <c r="E34" i="17"/>
  <c r="E32" i="17" s="1"/>
  <c r="C34" i="17"/>
  <c r="C33" i="17"/>
  <c r="N32" i="17"/>
  <c r="M32" i="17"/>
  <c r="L32" i="17"/>
  <c r="K32" i="17"/>
  <c r="I32" i="17"/>
  <c r="H32" i="17"/>
  <c r="D32" i="17"/>
  <c r="C31" i="17"/>
  <c r="C30" i="17"/>
  <c r="N29" i="17"/>
  <c r="M29" i="17"/>
  <c r="M28" i="17" s="1"/>
  <c r="L29" i="17"/>
  <c r="L28" i="17" s="1"/>
  <c r="K29" i="17"/>
  <c r="K28" i="17" s="1"/>
  <c r="H29" i="17"/>
  <c r="H28" i="17" s="1"/>
  <c r="E29" i="17"/>
  <c r="E28" i="17" s="1"/>
  <c r="C29" i="17"/>
  <c r="N28" i="17"/>
  <c r="I28" i="17"/>
  <c r="D28" i="17"/>
  <c r="D15" i="17" s="1"/>
  <c r="C28" i="17"/>
  <c r="C27" i="17"/>
  <c r="C26" i="17"/>
  <c r="C25" i="17"/>
  <c r="E24" i="17"/>
  <c r="C24" i="17"/>
  <c r="C22" i="17" s="1"/>
  <c r="C23" i="17"/>
  <c r="N22" i="17"/>
  <c r="M22" i="17"/>
  <c r="L22" i="17"/>
  <c r="K22" i="17"/>
  <c r="I22" i="17"/>
  <c r="I15" i="17" s="1"/>
  <c r="H22" i="17"/>
  <c r="E22" i="17"/>
  <c r="C21" i="17"/>
  <c r="C20" i="17"/>
  <c r="C19" i="17"/>
  <c r="C18" i="17"/>
  <c r="C17" i="17"/>
  <c r="N16" i="17"/>
  <c r="N15" i="17" s="1"/>
  <c r="M16" i="17"/>
  <c r="L16" i="17"/>
  <c r="K16" i="17"/>
  <c r="H16" i="17"/>
  <c r="E16" i="17"/>
  <c r="C16" i="17"/>
  <c r="E15" i="17" l="1"/>
  <c r="C32" i="17"/>
  <c r="C15" i="17" s="1"/>
  <c r="L15" i="17"/>
  <c r="K15" i="17"/>
  <c r="H15" i="17"/>
  <c r="C70" i="17" l="1"/>
  <c r="C69" i="17"/>
  <c r="N68" i="17"/>
  <c r="M68" i="17"/>
  <c r="L68" i="17"/>
  <c r="K68" i="17"/>
  <c r="J68" i="17"/>
  <c r="I68" i="17"/>
  <c r="H68" i="17"/>
  <c r="G68" i="17"/>
  <c r="F68" i="17" s="1"/>
  <c r="E68" i="17"/>
  <c r="D68" i="17"/>
  <c r="C68" i="17"/>
  <c r="C67" i="17"/>
  <c r="C66" i="17"/>
  <c r="N65" i="17"/>
  <c r="M65" i="17"/>
  <c r="L65" i="17"/>
  <c r="K65" i="17"/>
  <c r="J65" i="17"/>
  <c r="I65" i="17"/>
  <c r="H65" i="17"/>
  <c r="G65" i="17"/>
  <c r="E65" i="17"/>
  <c r="D65" i="17"/>
  <c r="C65" i="17"/>
  <c r="C64" i="17"/>
  <c r="C63" i="17"/>
  <c r="C62" i="17"/>
  <c r="C61" i="17"/>
  <c r="N60" i="17"/>
  <c r="M60" i="17"/>
  <c r="L60" i="17"/>
  <c r="K60" i="17"/>
  <c r="J60" i="17"/>
  <c r="I60" i="17"/>
  <c r="H60" i="17"/>
  <c r="G60" i="17"/>
  <c r="E60" i="17"/>
  <c r="D60" i="17"/>
  <c r="C60" i="17"/>
  <c r="N57" i="17"/>
  <c r="M57" i="17"/>
  <c r="L57" i="17"/>
  <c r="K57" i="17"/>
  <c r="J57" i="17"/>
  <c r="I57" i="17"/>
  <c r="H57" i="17"/>
  <c r="G57" i="17"/>
  <c r="E57" i="17"/>
  <c r="D52" i="17"/>
  <c r="C55" i="17"/>
  <c r="C53" i="17" s="1"/>
  <c r="N53" i="17"/>
  <c r="M53" i="17"/>
  <c r="L53" i="17"/>
  <c r="K53" i="17"/>
  <c r="J53" i="17"/>
  <c r="I53" i="17"/>
  <c r="H53" i="17"/>
  <c r="G53" i="17"/>
  <c r="E53" i="17"/>
  <c r="E52" i="17" s="1"/>
  <c r="N52" i="17"/>
  <c r="M52" i="17"/>
  <c r="K52" i="17"/>
  <c r="I52" i="17"/>
  <c r="H52" i="17" l="1"/>
  <c r="L52" i="17"/>
  <c r="F57" i="17"/>
  <c r="F65" i="17"/>
  <c r="F53" i="17"/>
  <c r="G52" i="17"/>
  <c r="F60" i="17"/>
  <c r="J52" i="17"/>
  <c r="C52" i="17"/>
  <c r="F52" i="17" l="1"/>
  <c r="BQ82" i="1"/>
  <c r="BQ81" i="1" s="1"/>
  <c r="BQ80" i="1" s="1"/>
  <c r="BN82" i="1" l="1"/>
  <c r="BN79" i="1"/>
  <c r="BL79" i="1" s="1"/>
  <c r="BN78" i="1"/>
  <c r="BL78" i="1" s="1"/>
  <c r="BN77" i="1"/>
  <c r="BL77" i="1" s="1"/>
  <c r="BN76" i="1"/>
  <c r="BN74" i="1"/>
  <c r="BN71" i="1"/>
  <c r="BL71" i="1" s="1"/>
  <c r="BN70" i="1"/>
  <c r="BL70" i="1" s="1"/>
  <c r="BN69" i="1"/>
  <c r="BL69" i="1" s="1"/>
  <c r="BN68" i="1"/>
  <c r="BL68" i="1" s="1"/>
  <c r="BN67" i="1"/>
  <c r="BL67" i="1" s="1"/>
  <c r="BN66" i="1"/>
  <c r="BL66" i="1" s="1"/>
  <c r="BN65" i="1"/>
  <c r="BL65" i="1" s="1"/>
  <c r="BN64" i="1"/>
  <c r="BN62" i="1"/>
  <c r="BL62" i="1" s="1"/>
  <c r="BN61" i="1"/>
  <c r="BL61" i="1" s="1"/>
  <c r="BN60" i="1"/>
  <c r="BL60" i="1" s="1"/>
  <c r="BN59" i="1"/>
  <c r="BL59" i="1" s="1"/>
  <c r="BN58" i="1"/>
  <c r="BL58" i="1" s="1"/>
  <c r="BN57" i="1"/>
  <c r="BL57" i="1" s="1"/>
  <c r="BN56" i="1"/>
  <c r="BN54" i="1"/>
  <c r="BN51" i="1"/>
  <c r="BL51" i="1" s="1"/>
  <c r="BN50" i="1"/>
  <c r="BL50" i="1" s="1"/>
  <c r="BN49" i="1"/>
  <c r="BL49" i="1" s="1"/>
  <c r="BN48" i="1"/>
  <c r="BL48" i="1" s="1"/>
  <c r="BN47" i="1"/>
  <c r="BL47" i="1" s="1"/>
  <c r="BN46" i="1"/>
  <c r="BL46" i="1" s="1"/>
  <c r="BN45" i="1"/>
  <c r="BL45" i="1" s="1"/>
  <c r="BN44" i="1"/>
  <c r="BN42" i="1"/>
  <c r="BN39" i="1"/>
  <c r="BL39" i="1" s="1"/>
  <c r="BN38" i="1"/>
  <c r="BL38" i="1" s="1"/>
  <c r="BN37" i="1"/>
  <c r="BL37" i="1" s="1"/>
  <c r="BN36" i="1"/>
  <c r="BL36" i="1" s="1"/>
  <c r="BN35" i="1"/>
  <c r="BL35" i="1" s="1"/>
  <c r="BN34" i="1"/>
  <c r="BN32" i="1"/>
  <c r="BL32" i="1" s="1"/>
  <c r="BN31" i="1"/>
  <c r="BL31" i="1" s="1"/>
  <c r="BN30" i="1"/>
  <c r="BL30" i="1" s="1"/>
  <c r="BN29" i="1"/>
  <c r="BL29" i="1" s="1"/>
  <c r="BN28" i="1"/>
  <c r="BL28" i="1" s="1"/>
  <c r="BN27" i="1"/>
  <c r="BL27" i="1" s="1"/>
  <c r="BN26" i="1"/>
  <c r="BL26" i="1" s="1"/>
  <c r="BN25" i="1"/>
  <c r="BN23" i="1"/>
  <c r="BL23" i="1" s="1"/>
  <c r="BN22" i="1"/>
  <c r="BL22" i="1" s="1"/>
  <c r="BN21" i="1"/>
  <c r="BL21" i="1" s="1"/>
  <c r="BN20" i="1"/>
  <c r="BL20" i="1" s="1"/>
  <c r="BN19" i="1"/>
  <c r="BL19" i="1" s="1"/>
  <c r="BN18" i="1"/>
  <c r="BL18" i="1" s="1"/>
  <c r="BN17" i="1"/>
  <c r="BL17" i="1" s="1"/>
  <c r="BN16" i="1"/>
  <c r="BN14" i="1"/>
  <c r="BO55" i="1"/>
  <c r="BN41" i="1" l="1"/>
  <c r="BL42" i="1"/>
  <c r="BN13" i="1"/>
  <c r="BL14" i="1"/>
  <c r="BN43" i="1"/>
  <c r="BN40" i="1" s="1"/>
  <c r="BL44" i="1"/>
  <c r="BN53" i="1"/>
  <c r="BL54" i="1"/>
  <c r="BN63" i="1"/>
  <c r="BL64" i="1"/>
  <c r="BN73" i="1"/>
  <c r="BN72" i="1" s="1"/>
  <c r="BL74" i="1"/>
  <c r="BN15" i="1"/>
  <c r="BL16" i="1"/>
  <c r="BN24" i="1"/>
  <c r="BL25" i="1"/>
  <c r="BN33" i="1"/>
  <c r="BL34" i="1"/>
  <c r="BN55" i="1"/>
  <c r="BL56" i="1"/>
  <c r="BN75" i="1"/>
  <c r="BL76" i="1"/>
  <c r="BN81" i="1"/>
  <c r="BN80" i="1" s="1"/>
  <c r="BL82" i="1"/>
  <c r="BN52" i="1" l="1"/>
  <c r="BN12" i="1"/>
  <c r="AJ82" i="1"/>
  <c r="BH82" i="1" s="1"/>
  <c r="AJ79" i="1"/>
  <c r="BH79" i="1" s="1"/>
  <c r="AJ78" i="1"/>
  <c r="BH78" i="1" s="1"/>
  <c r="AJ77" i="1"/>
  <c r="BH77" i="1" s="1"/>
  <c r="AJ76" i="1"/>
  <c r="BH76" i="1" s="1"/>
  <c r="AJ74" i="1"/>
  <c r="BH74" i="1" s="1"/>
  <c r="AJ71" i="1"/>
  <c r="BH71" i="1" s="1"/>
  <c r="AJ70" i="1"/>
  <c r="BH70" i="1" s="1"/>
  <c r="AJ69" i="1"/>
  <c r="BH69" i="1" s="1"/>
  <c r="AJ68" i="1"/>
  <c r="BH68" i="1" s="1"/>
  <c r="AJ67" i="1"/>
  <c r="BH67" i="1" s="1"/>
  <c r="AJ66" i="1"/>
  <c r="BH66" i="1" s="1"/>
  <c r="AJ65" i="1"/>
  <c r="BH65" i="1" s="1"/>
  <c r="AJ64" i="1"/>
  <c r="BH64" i="1" s="1"/>
  <c r="AJ62" i="1"/>
  <c r="BH62" i="1" s="1"/>
  <c r="AJ61" i="1"/>
  <c r="BH61" i="1" s="1"/>
  <c r="AJ60" i="1"/>
  <c r="BH60" i="1" s="1"/>
  <c r="AJ59" i="1"/>
  <c r="BH59" i="1" s="1"/>
  <c r="AJ58" i="1"/>
  <c r="BH58" i="1" s="1"/>
  <c r="AJ57" i="1"/>
  <c r="BH57" i="1" s="1"/>
  <c r="AJ56" i="1"/>
  <c r="BH56" i="1" s="1"/>
  <c r="AJ54" i="1"/>
  <c r="BH54" i="1" s="1"/>
  <c r="AJ51" i="1"/>
  <c r="BH51" i="1" s="1"/>
  <c r="AJ50" i="1"/>
  <c r="BH50" i="1" s="1"/>
  <c r="AJ49" i="1"/>
  <c r="BH49" i="1" s="1"/>
  <c r="AJ48" i="1"/>
  <c r="BH48" i="1" s="1"/>
  <c r="AJ47" i="1"/>
  <c r="BH47" i="1" s="1"/>
  <c r="AJ46" i="1"/>
  <c r="BH46" i="1" s="1"/>
  <c r="AJ45" i="1"/>
  <c r="BH45" i="1" s="1"/>
  <c r="AJ44" i="1"/>
  <c r="BH44" i="1" s="1"/>
  <c r="AJ42" i="1"/>
  <c r="BH42" i="1" s="1"/>
  <c r="AJ39" i="1"/>
  <c r="BH39" i="1" s="1"/>
  <c r="AJ38" i="1"/>
  <c r="BH38" i="1" s="1"/>
  <c r="AJ37" i="1"/>
  <c r="BH37" i="1" s="1"/>
  <c r="AJ36" i="1"/>
  <c r="BH36" i="1" s="1"/>
  <c r="AJ35" i="1"/>
  <c r="BH35" i="1" s="1"/>
  <c r="AJ34" i="1"/>
  <c r="BH34" i="1" s="1"/>
  <c r="AJ32" i="1"/>
  <c r="BH32" i="1" s="1"/>
  <c r="AJ31" i="1"/>
  <c r="BH31" i="1" s="1"/>
  <c r="AJ30" i="1"/>
  <c r="BH30" i="1" s="1"/>
  <c r="AJ29" i="1"/>
  <c r="BH29" i="1" s="1"/>
  <c r="AJ28" i="1"/>
  <c r="BH28" i="1" s="1"/>
  <c r="AJ27" i="1"/>
  <c r="BH27" i="1" s="1"/>
  <c r="AJ26" i="1"/>
  <c r="BH26" i="1" s="1"/>
  <c r="AJ25" i="1"/>
  <c r="BH25" i="1" s="1"/>
  <c r="AJ23" i="1"/>
  <c r="BH23" i="1" s="1"/>
  <c r="AJ22" i="1"/>
  <c r="BH22" i="1" s="1"/>
  <c r="AJ21" i="1"/>
  <c r="BH21" i="1" s="1"/>
  <c r="AJ20" i="1"/>
  <c r="BH20" i="1" s="1"/>
  <c r="AJ19" i="1"/>
  <c r="BH19" i="1" s="1"/>
  <c r="AJ18" i="1"/>
  <c r="BH18" i="1" s="1"/>
  <c r="AJ17" i="1"/>
  <c r="BH17" i="1" s="1"/>
  <c r="AJ16" i="1"/>
  <c r="BH16" i="1" s="1"/>
  <c r="AJ14" i="1"/>
  <c r="BH14" i="1" s="1"/>
  <c r="AA82" i="1"/>
  <c r="Z82" i="1" s="1"/>
  <c r="Z81" i="1" s="1"/>
  <c r="Z80" i="1" s="1"/>
  <c r="AA79" i="1"/>
  <c r="AI79" i="1" s="1"/>
  <c r="AA78" i="1"/>
  <c r="AI78" i="1" s="1"/>
  <c r="AA77" i="1"/>
  <c r="Z77" i="1" s="1"/>
  <c r="AA76" i="1"/>
  <c r="AI76" i="1" s="1"/>
  <c r="AA74" i="1"/>
  <c r="Z74" i="1" s="1"/>
  <c r="Z73" i="1" s="1"/>
  <c r="Z72" i="1" s="1"/>
  <c r="AA71" i="1"/>
  <c r="AI71" i="1" s="1"/>
  <c r="AA70" i="1"/>
  <c r="AI70" i="1" s="1"/>
  <c r="AA69" i="1"/>
  <c r="AI69" i="1" s="1"/>
  <c r="AA68" i="1"/>
  <c r="AI68" i="1" s="1"/>
  <c r="AA67" i="1"/>
  <c r="AI67" i="1" s="1"/>
  <c r="AA66" i="1"/>
  <c r="AI66" i="1" s="1"/>
  <c r="AA65" i="1"/>
  <c r="AI65" i="1" s="1"/>
  <c r="AA64" i="1"/>
  <c r="AI64" i="1" s="1"/>
  <c r="AA62" i="1"/>
  <c r="Z62" i="1" s="1"/>
  <c r="AA61" i="1"/>
  <c r="AI61" i="1" s="1"/>
  <c r="AA60" i="1"/>
  <c r="Z60" i="1" s="1"/>
  <c r="AA59" i="1"/>
  <c r="Z59" i="1" s="1"/>
  <c r="AA58" i="1"/>
  <c r="Z58" i="1" s="1"/>
  <c r="AA57" i="1"/>
  <c r="AI57" i="1" s="1"/>
  <c r="AA56" i="1"/>
  <c r="Z56" i="1" s="1"/>
  <c r="AA54" i="1"/>
  <c r="Z54" i="1" s="1"/>
  <c r="Z53" i="1" s="1"/>
  <c r="AA51" i="1"/>
  <c r="Z51" i="1" s="1"/>
  <c r="AA50" i="1"/>
  <c r="Z50" i="1" s="1"/>
  <c r="AA49" i="1"/>
  <c r="Z49" i="1" s="1"/>
  <c r="AA48" i="1"/>
  <c r="Z48" i="1" s="1"/>
  <c r="AA47" i="1"/>
  <c r="Z47" i="1" s="1"/>
  <c r="AA46" i="1"/>
  <c r="AI46" i="1" s="1"/>
  <c r="AA45" i="1"/>
  <c r="Z45" i="1" s="1"/>
  <c r="AA44" i="1"/>
  <c r="AA42" i="1"/>
  <c r="AI42" i="1" s="1"/>
  <c r="AA39" i="1"/>
  <c r="Z39" i="1" s="1"/>
  <c r="AA38" i="1"/>
  <c r="AI38" i="1" s="1"/>
  <c r="AA37" i="1"/>
  <c r="Z37" i="1" s="1"/>
  <c r="AA36" i="1"/>
  <c r="AI36" i="1" s="1"/>
  <c r="AA35" i="1"/>
  <c r="Z35" i="1" s="1"/>
  <c r="AA34" i="1"/>
  <c r="AA32" i="1"/>
  <c r="Z32" i="1" s="1"/>
  <c r="AA31" i="1"/>
  <c r="AI31" i="1" s="1"/>
  <c r="AA30" i="1"/>
  <c r="Z30" i="1" s="1"/>
  <c r="AA29" i="1"/>
  <c r="AI29" i="1" s="1"/>
  <c r="AA28" i="1"/>
  <c r="Z28" i="1" s="1"/>
  <c r="AA27" i="1"/>
  <c r="AI27" i="1" s="1"/>
  <c r="AA26" i="1"/>
  <c r="AA25" i="1"/>
  <c r="AI25" i="1" s="1"/>
  <c r="AA23" i="1"/>
  <c r="Z23" i="1" s="1"/>
  <c r="AA22" i="1"/>
  <c r="AI22" i="1" s="1"/>
  <c r="AA21" i="1"/>
  <c r="Z21" i="1" s="1"/>
  <c r="AA20" i="1"/>
  <c r="AI20" i="1" s="1"/>
  <c r="AA19" i="1"/>
  <c r="Z19" i="1" s="1"/>
  <c r="AA18" i="1"/>
  <c r="AI18" i="1" s="1"/>
  <c r="AA17" i="1"/>
  <c r="Z17" i="1" s="1"/>
  <c r="AA16" i="1"/>
  <c r="AI16" i="1" s="1"/>
  <c r="AA14" i="1"/>
  <c r="AA13" i="1" s="1"/>
  <c r="AF13" i="1"/>
  <c r="AG13" i="1"/>
  <c r="AE14" i="1"/>
  <c r="AE13" i="1" s="1"/>
  <c r="AF15" i="1"/>
  <c r="AG15" i="1"/>
  <c r="AE16" i="1"/>
  <c r="AE17" i="1"/>
  <c r="AE18" i="1"/>
  <c r="AE19" i="1"/>
  <c r="AE20" i="1"/>
  <c r="AE21" i="1"/>
  <c r="AE22" i="1"/>
  <c r="AE23" i="1"/>
  <c r="AF24" i="1"/>
  <c r="AG24" i="1"/>
  <c r="AE25" i="1"/>
  <c r="AE26" i="1"/>
  <c r="AE27" i="1"/>
  <c r="AE28" i="1"/>
  <c r="AE29" i="1"/>
  <c r="AE30" i="1"/>
  <c r="AE31" i="1"/>
  <c r="AE32" i="1"/>
  <c r="AF33" i="1"/>
  <c r="AG33" i="1"/>
  <c r="AE34" i="1"/>
  <c r="AE35" i="1"/>
  <c r="AE36" i="1"/>
  <c r="AE37" i="1"/>
  <c r="AE38" i="1"/>
  <c r="AE39" i="1"/>
  <c r="AF41" i="1"/>
  <c r="AG41" i="1"/>
  <c r="AE42" i="1"/>
  <c r="AE41" i="1" s="1"/>
  <c r="AF43" i="1"/>
  <c r="AG43" i="1"/>
  <c r="AE44" i="1"/>
  <c r="AE45" i="1"/>
  <c r="AE46" i="1"/>
  <c r="AE47" i="1"/>
  <c r="AE48" i="1"/>
  <c r="AE49" i="1"/>
  <c r="AE50" i="1"/>
  <c r="AE51" i="1"/>
  <c r="AF53" i="1"/>
  <c r="AG53" i="1"/>
  <c r="AE54" i="1"/>
  <c r="AE53" i="1" s="1"/>
  <c r="AF55" i="1"/>
  <c r="AG55" i="1"/>
  <c r="AE56" i="1"/>
  <c r="AE57" i="1"/>
  <c r="AE58" i="1"/>
  <c r="AE59" i="1"/>
  <c r="AE60" i="1"/>
  <c r="AE61" i="1"/>
  <c r="AE62" i="1"/>
  <c r="AF63" i="1"/>
  <c r="AG63" i="1"/>
  <c r="AE64" i="1"/>
  <c r="AE65" i="1"/>
  <c r="AE66" i="1"/>
  <c r="AE67" i="1"/>
  <c r="AE68" i="1"/>
  <c r="AE69" i="1"/>
  <c r="AE70" i="1"/>
  <c r="AE71" i="1"/>
  <c r="AF73" i="1"/>
  <c r="AF72" i="1" s="1"/>
  <c r="AG73" i="1"/>
  <c r="AG72" i="1" s="1"/>
  <c r="AE74" i="1"/>
  <c r="AE73" i="1" s="1"/>
  <c r="AE72" i="1" s="1"/>
  <c r="AF75" i="1"/>
  <c r="AG75" i="1"/>
  <c r="AE76" i="1"/>
  <c r="AE77" i="1"/>
  <c r="AE78" i="1"/>
  <c r="AE79" i="1"/>
  <c r="AF81" i="1"/>
  <c r="AF80" i="1" s="1"/>
  <c r="AG81" i="1"/>
  <c r="AG80" i="1" s="1"/>
  <c r="AE82" i="1"/>
  <c r="AE81" i="1" s="1"/>
  <c r="AE80" i="1" s="1"/>
  <c r="AB81" i="1"/>
  <c r="AB80" i="1" s="1"/>
  <c r="Z78" i="1"/>
  <c r="AB75" i="1"/>
  <c r="AB73" i="1"/>
  <c r="AB72" i="1" s="1"/>
  <c r="Z69" i="1"/>
  <c r="Z67" i="1"/>
  <c r="AB63" i="1"/>
  <c r="AB55" i="1"/>
  <c r="AB53" i="1"/>
  <c r="AB43" i="1"/>
  <c r="AB41" i="1"/>
  <c r="Z38" i="1"/>
  <c r="Z36" i="1"/>
  <c r="AB33" i="1"/>
  <c r="Z31" i="1"/>
  <c r="Z29" i="1"/>
  <c r="Z25" i="1"/>
  <c r="AB24" i="1"/>
  <c r="Z22" i="1"/>
  <c r="Z18" i="1"/>
  <c r="Z16" i="1"/>
  <c r="AB15" i="1"/>
  <c r="Z14" i="1"/>
  <c r="Z13" i="1" s="1"/>
  <c r="AB13" i="1"/>
  <c r="AG40" i="1" l="1"/>
  <c r="Z68" i="1"/>
  <c r="Z65" i="1"/>
  <c r="Z20" i="1"/>
  <c r="Z42" i="1"/>
  <c r="Z41" i="1" s="1"/>
  <c r="Z71" i="1"/>
  <c r="Z27" i="1"/>
  <c r="AA41" i="1"/>
  <c r="BQ46" i="1"/>
  <c r="BG46" i="1"/>
  <c r="BQ61" i="1"/>
  <c r="BG61" i="1"/>
  <c r="BQ68" i="1"/>
  <c r="BG68" i="1"/>
  <c r="BQ18" i="1"/>
  <c r="BG18" i="1"/>
  <c r="BQ25" i="1"/>
  <c r="BG25" i="1"/>
  <c r="BQ31" i="1"/>
  <c r="BG31" i="1"/>
  <c r="BQ38" i="1"/>
  <c r="BG38" i="1"/>
  <c r="BQ69" i="1"/>
  <c r="BG69" i="1"/>
  <c r="BQ78" i="1"/>
  <c r="BG78" i="1"/>
  <c r="BQ57" i="1"/>
  <c r="BG57" i="1"/>
  <c r="BQ64" i="1"/>
  <c r="BG64" i="1"/>
  <c r="BQ70" i="1"/>
  <c r="BG70" i="1"/>
  <c r="BQ79" i="1"/>
  <c r="BG79" i="1"/>
  <c r="BQ20" i="1"/>
  <c r="BG20" i="1"/>
  <c r="BQ27" i="1"/>
  <c r="BG27" i="1"/>
  <c r="BQ42" i="1"/>
  <c r="BG42" i="1"/>
  <c r="BQ65" i="1"/>
  <c r="BG65" i="1"/>
  <c r="BQ71" i="1"/>
  <c r="BG71" i="1"/>
  <c r="BQ66" i="1"/>
  <c r="BG66" i="1"/>
  <c r="BG16" i="1"/>
  <c r="BQ22" i="1"/>
  <c r="BG22" i="1"/>
  <c r="BQ29" i="1"/>
  <c r="BG29" i="1"/>
  <c r="BQ36" i="1"/>
  <c r="BG36" i="1"/>
  <c r="BQ67" i="1"/>
  <c r="BG67" i="1"/>
  <c r="BQ76" i="1"/>
  <c r="BG76" i="1"/>
  <c r="AB40" i="1"/>
  <c r="Z64" i="1"/>
  <c r="Z79" i="1"/>
  <c r="Z57" i="1"/>
  <c r="AB12" i="1"/>
  <c r="Z46" i="1"/>
  <c r="Z61" i="1"/>
  <c r="Z66" i="1"/>
  <c r="Z70" i="1"/>
  <c r="AA43" i="1"/>
  <c r="AA40" i="1" s="1"/>
  <c r="BN11" i="1"/>
  <c r="AB52" i="1"/>
  <c r="AF52" i="1"/>
  <c r="AG12" i="1"/>
  <c r="AI47" i="1"/>
  <c r="AI51" i="1"/>
  <c r="AI58" i="1"/>
  <c r="AI62" i="1"/>
  <c r="AI14" i="1"/>
  <c r="AI19" i="1"/>
  <c r="AI23" i="1"/>
  <c r="AI28" i="1"/>
  <c r="AI32" i="1"/>
  <c r="AI37" i="1"/>
  <c r="BG37" i="1" s="1"/>
  <c r="AI44" i="1"/>
  <c r="AI48" i="1"/>
  <c r="AI54" i="1"/>
  <c r="AI59" i="1"/>
  <c r="AI74" i="1"/>
  <c r="AG52" i="1"/>
  <c r="AF12" i="1"/>
  <c r="AA33" i="1"/>
  <c r="AI34" i="1"/>
  <c r="AI45" i="1"/>
  <c r="AI49" i="1"/>
  <c r="AI56" i="1"/>
  <c r="AI60" i="1"/>
  <c r="AI82" i="1"/>
  <c r="BG82" i="1" s="1"/>
  <c r="AA24" i="1"/>
  <c r="AI17" i="1"/>
  <c r="AI21" i="1"/>
  <c r="AI26" i="1"/>
  <c r="AI30" i="1"/>
  <c r="AI35" i="1"/>
  <c r="AI39" i="1"/>
  <c r="AI50" i="1"/>
  <c r="AI77" i="1"/>
  <c r="AE75" i="1"/>
  <c r="AE63" i="1"/>
  <c r="AE55" i="1"/>
  <c r="AE52" i="1" s="1"/>
  <c r="AF40" i="1"/>
  <c r="AE43" i="1"/>
  <c r="AE40" i="1" s="1"/>
  <c r="AE33" i="1"/>
  <c r="AE24" i="1"/>
  <c r="AE15" i="1"/>
  <c r="AE12" i="1" s="1"/>
  <c r="AA81" i="1"/>
  <c r="AA80" i="1" s="1"/>
  <c r="AA75" i="1"/>
  <c r="AA53" i="1"/>
  <c r="AA15" i="1"/>
  <c r="AA12" i="1" s="1"/>
  <c r="AA73" i="1"/>
  <c r="AA72" i="1" s="1"/>
  <c r="AA63" i="1"/>
  <c r="Z44" i="1"/>
  <c r="Z43" i="1" s="1"/>
  <c r="Z40" i="1" s="1"/>
  <c r="Z34" i="1"/>
  <c r="Z33" i="1" s="1"/>
  <c r="Z26" i="1"/>
  <c r="Z24" i="1" s="1"/>
  <c r="Z76" i="1"/>
  <c r="AA55" i="1"/>
  <c r="Z15" i="1"/>
  <c r="Z12" i="1" s="1"/>
  <c r="AG11" i="1" l="1"/>
  <c r="Z63" i="1"/>
  <c r="AF11" i="1"/>
  <c r="Z55" i="1"/>
  <c r="Z52" i="1" s="1"/>
  <c r="BQ48" i="1"/>
  <c r="BG48" i="1"/>
  <c r="BQ60" i="1"/>
  <c r="BG60" i="1"/>
  <c r="BQ44" i="1"/>
  <c r="BG44" i="1"/>
  <c r="Z75" i="1"/>
  <c r="BQ26" i="1"/>
  <c r="BG26" i="1"/>
  <c r="BQ56" i="1"/>
  <c r="BG56" i="1"/>
  <c r="BQ62" i="1"/>
  <c r="BG62" i="1"/>
  <c r="BQ77" i="1"/>
  <c r="BG77" i="1"/>
  <c r="BQ21" i="1"/>
  <c r="BG21" i="1"/>
  <c r="BQ49" i="1"/>
  <c r="BG49" i="1"/>
  <c r="BQ74" i="1"/>
  <c r="BG74" i="1"/>
  <c r="BQ32" i="1"/>
  <c r="BG32" i="1"/>
  <c r="BQ58" i="1"/>
  <c r="BG58" i="1"/>
  <c r="BQ35" i="1"/>
  <c r="BG35" i="1"/>
  <c r="BQ19" i="1"/>
  <c r="BG19" i="1"/>
  <c r="BQ30" i="1"/>
  <c r="BG30" i="1"/>
  <c r="BQ14" i="1"/>
  <c r="BQ13" i="1" s="1"/>
  <c r="BG14" i="1"/>
  <c r="BQ50" i="1"/>
  <c r="BG50" i="1"/>
  <c r="BG17" i="1"/>
  <c r="BQ45" i="1"/>
  <c r="BG45" i="1"/>
  <c r="BQ59" i="1"/>
  <c r="BG59" i="1"/>
  <c r="BQ28" i="1"/>
  <c r="BG28" i="1"/>
  <c r="BQ51" i="1"/>
  <c r="BG51" i="1"/>
  <c r="BQ39" i="1"/>
  <c r="BG39" i="1"/>
  <c r="BQ34" i="1"/>
  <c r="BG34" i="1"/>
  <c r="BQ54" i="1"/>
  <c r="BG54" i="1"/>
  <c r="BQ23" i="1"/>
  <c r="BG23" i="1"/>
  <c r="BQ47" i="1"/>
  <c r="BG47" i="1"/>
  <c r="AB11" i="1"/>
  <c r="AE11" i="1"/>
  <c r="AA52" i="1"/>
  <c r="AA11" i="1" s="1"/>
  <c r="Z11" i="1" l="1"/>
  <c r="BQ33" i="1"/>
  <c r="P70" i="1"/>
  <c r="P51" i="1"/>
  <c r="BP81" i="1" l="1"/>
  <c r="BP80" i="1" s="1"/>
  <c r="BO81" i="1"/>
  <c r="BO80" i="1" s="1"/>
  <c r="BM81" i="1"/>
  <c r="BM80" i="1" s="1"/>
  <c r="BL81" i="1"/>
  <c r="BL80" i="1" s="1"/>
  <c r="BB81" i="1"/>
  <c r="BB80" i="1" s="1"/>
  <c r="BA81" i="1"/>
  <c r="BA80" i="1" s="1"/>
  <c r="AY81" i="1"/>
  <c r="AY80" i="1" s="1"/>
  <c r="AX81" i="1"/>
  <c r="AX80" i="1" s="1"/>
  <c r="AV81" i="1"/>
  <c r="AV80" i="1" s="1"/>
  <c r="AU81" i="1"/>
  <c r="AU80" i="1" s="1"/>
  <c r="AS81" i="1"/>
  <c r="AS80" i="1" s="1"/>
  <c r="AR81" i="1"/>
  <c r="AR80" i="1" s="1"/>
  <c r="AP81" i="1"/>
  <c r="AP80" i="1" s="1"/>
  <c r="AO81" i="1"/>
  <c r="AO80" i="1" s="1"/>
  <c r="AM81" i="1"/>
  <c r="AM80" i="1" s="1"/>
  <c r="AL81" i="1"/>
  <c r="AL80" i="1" s="1"/>
  <c r="AJ81" i="1"/>
  <c r="AI81" i="1"/>
  <c r="Y81" i="1"/>
  <c r="Y80" i="1" s="1"/>
  <c r="X81" i="1"/>
  <c r="X80" i="1" s="1"/>
  <c r="V81" i="1"/>
  <c r="V80" i="1" s="1"/>
  <c r="U81" i="1"/>
  <c r="U80" i="1" s="1"/>
  <c r="P81" i="1"/>
  <c r="P80" i="1" s="1"/>
  <c r="O81" i="1"/>
  <c r="O80" i="1" s="1"/>
  <c r="M81" i="1"/>
  <c r="BP75" i="1"/>
  <c r="BO75" i="1"/>
  <c r="BM75" i="1"/>
  <c r="BB75" i="1"/>
  <c r="BA75" i="1"/>
  <c r="AY75" i="1"/>
  <c r="AX75" i="1"/>
  <c r="AV75" i="1"/>
  <c r="AU75" i="1"/>
  <c r="AS75" i="1"/>
  <c r="AR75" i="1"/>
  <c r="AP75" i="1"/>
  <c r="AO75" i="1"/>
  <c r="AM75" i="1"/>
  <c r="AL75" i="1"/>
  <c r="AJ75" i="1"/>
  <c r="AI75" i="1"/>
  <c r="Y75" i="1"/>
  <c r="X75" i="1"/>
  <c r="V75" i="1"/>
  <c r="U75" i="1"/>
  <c r="P75" i="1"/>
  <c r="O75" i="1"/>
  <c r="M75" i="1"/>
  <c r="BP73" i="1"/>
  <c r="BO73" i="1"/>
  <c r="BO72" i="1" s="1"/>
  <c r="BM73" i="1"/>
  <c r="BM72" i="1" s="1"/>
  <c r="BB73" i="1"/>
  <c r="BB72" i="1" s="1"/>
  <c r="BA73" i="1"/>
  <c r="BA72" i="1" s="1"/>
  <c r="AY73" i="1"/>
  <c r="AY72" i="1" s="1"/>
  <c r="AX73" i="1"/>
  <c r="AX72" i="1" s="1"/>
  <c r="AV73" i="1"/>
  <c r="AV72" i="1" s="1"/>
  <c r="AU73" i="1"/>
  <c r="AU72" i="1" s="1"/>
  <c r="AS73" i="1"/>
  <c r="AS72" i="1" s="1"/>
  <c r="AR73" i="1"/>
  <c r="AR72" i="1" s="1"/>
  <c r="AP73" i="1"/>
  <c r="AP72" i="1" s="1"/>
  <c r="AO73" i="1"/>
  <c r="AO72" i="1" s="1"/>
  <c r="AM73" i="1"/>
  <c r="AM72" i="1" s="1"/>
  <c r="AL73" i="1"/>
  <c r="AL72" i="1" s="1"/>
  <c r="AJ73" i="1"/>
  <c r="AI73" i="1"/>
  <c r="Y73" i="1"/>
  <c r="Y72" i="1" s="1"/>
  <c r="X73" i="1"/>
  <c r="X72" i="1" s="1"/>
  <c r="V73" i="1"/>
  <c r="V72" i="1" s="1"/>
  <c r="U73" i="1"/>
  <c r="U72" i="1" s="1"/>
  <c r="P73" i="1"/>
  <c r="P72" i="1" s="1"/>
  <c r="O73" i="1"/>
  <c r="O72" i="1" s="1"/>
  <c r="M73" i="1"/>
  <c r="BP72" i="1"/>
  <c r="BP63" i="1"/>
  <c r="BO63" i="1"/>
  <c r="BM63" i="1"/>
  <c r="BL63" i="1"/>
  <c r="BB63" i="1"/>
  <c r="BA63" i="1"/>
  <c r="AY63" i="1"/>
  <c r="AX63" i="1"/>
  <c r="AV63" i="1"/>
  <c r="AU63" i="1"/>
  <c r="AS63" i="1"/>
  <c r="AR63" i="1"/>
  <c r="AP63" i="1"/>
  <c r="AO63" i="1"/>
  <c r="AM63" i="1"/>
  <c r="AL63" i="1"/>
  <c r="AJ63" i="1"/>
  <c r="AI63" i="1"/>
  <c r="Y63" i="1"/>
  <c r="X63" i="1"/>
  <c r="V63" i="1"/>
  <c r="U63" i="1"/>
  <c r="P63" i="1"/>
  <c r="O63" i="1"/>
  <c r="M63" i="1"/>
  <c r="BP55" i="1"/>
  <c r="BM55" i="1"/>
  <c r="BL55" i="1"/>
  <c r="BB55" i="1"/>
  <c r="BA55" i="1"/>
  <c r="AY55" i="1"/>
  <c r="AX55" i="1"/>
  <c r="AV55" i="1"/>
  <c r="AU55" i="1"/>
  <c r="AS55" i="1"/>
  <c r="AR55" i="1"/>
  <c r="AP55" i="1"/>
  <c r="AO55" i="1"/>
  <c r="AM55" i="1"/>
  <c r="AL55" i="1"/>
  <c r="AJ55" i="1"/>
  <c r="AI55" i="1"/>
  <c r="Y55" i="1"/>
  <c r="X55" i="1"/>
  <c r="V55" i="1"/>
  <c r="U55" i="1"/>
  <c r="P55" i="1"/>
  <c r="O55" i="1"/>
  <c r="M55" i="1"/>
  <c r="BP53" i="1"/>
  <c r="BO53" i="1"/>
  <c r="BO52" i="1" s="1"/>
  <c r="BM53" i="1"/>
  <c r="BB53" i="1"/>
  <c r="BB52" i="1" s="1"/>
  <c r="BA53" i="1"/>
  <c r="AY53" i="1"/>
  <c r="AX53" i="1"/>
  <c r="AX52" i="1" s="1"/>
  <c r="AV53" i="1"/>
  <c r="AV52" i="1" s="1"/>
  <c r="AU53" i="1"/>
  <c r="AU52" i="1" s="1"/>
  <c r="AS53" i="1"/>
  <c r="AS52" i="1" s="1"/>
  <c r="AR53" i="1"/>
  <c r="AP53" i="1"/>
  <c r="AP52" i="1" s="1"/>
  <c r="AO53" i="1"/>
  <c r="AO52" i="1" s="1"/>
  <c r="AM53" i="1"/>
  <c r="AL53" i="1"/>
  <c r="AL52" i="1" s="1"/>
  <c r="AJ53" i="1"/>
  <c r="AI53" i="1"/>
  <c r="Y53" i="1"/>
  <c r="Y52" i="1" s="1"/>
  <c r="X53" i="1"/>
  <c r="X52" i="1" s="1"/>
  <c r="V53" i="1"/>
  <c r="U53" i="1"/>
  <c r="U52" i="1" s="1"/>
  <c r="P53" i="1"/>
  <c r="P52" i="1" s="1"/>
  <c r="O53" i="1"/>
  <c r="M53" i="1"/>
  <c r="BP52" i="1"/>
  <c r="BP43" i="1"/>
  <c r="BO43" i="1"/>
  <c r="BM43" i="1"/>
  <c r="BL43" i="1"/>
  <c r="BB43" i="1"/>
  <c r="BA43" i="1"/>
  <c r="AY43" i="1"/>
  <c r="AX43" i="1"/>
  <c r="AV43" i="1"/>
  <c r="AU43" i="1"/>
  <c r="AS43" i="1"/>
  <c r="AR43" i="1"/>
  <c r="AP43" i="1"/>
  <c r="AO43" i="1"/>
  <c r="AM43" i="1"/>
  <c r="AL43" i="1"/>
  <c r="AJ43" i="1"/>
  <c r="AI43" i="1"/>
  <c r="Y43" i="1"/>
  <c r="X43" i="1"/>
  <c r="V43" i="1"/>
  <c r="U43" i="1"/>
  <c r="P43" i="1"/>
  <c r="O43" i="1"/>
  <c r="M43" i="1"/>
  <c r="BP41" i="1"/>
  <c r="BO41" i="1"/>
  <c r="BM41" i="1"/>
  <c r="BL41" i="1"/>
  <c r="BB41" i="1"/>
  <c r="BA41" i="1"/>
  <c r="AY41" i="1"/>
  <c r="AX41" i="1"/>
  <c r="AV41" i="1"/>
  <c r="AU41" i="1"/>
  <c r="AS41" i="1"/>
  <c r="AR41" i="1"/>
  <c r="AP41" i="1"/>
  <c r="AO41" i="1"/>
  <c r="AM41" i="1"/>
  <c r="AL41" i="1"/>
  <c r="AJ41" i="1"/>
  <c r="AI41" i="1"/>
  <c r="Y41" i="1"/>
  <c r="X41" i="1"/>
  <c r="V41" i="1"/>
  <c r="U41" i="1"/>
  <c r="P41" i="1"/>
  <c r="O41" i="1"/>
  <c r="M41" i="1"/>
  <c r="BP33" i="1"/>
  <c r="BO33" i="1"/>
  <c r="BM33" i="1"/>
  <c r="BL33" i="1"/>
  <c r="BB33" i="1"/>
  <c r="BA33" i="1"/>
  <c r="AY33" i="1"/>
  <c r="AX33" i="1"/>
  <c r="AV33" i="1"/>
  <c r="AU33" i="1"/>
  <c r="AS33" i="1"/>
  <c r="AR33" i="1"/>
  <c r="AP33" i="1"/>
  <c r="AO33" i="1"/>
  <c r="AM33" i="1"/>
  <c r="AL33" i="1"/>
  <c r="AJ33" i="1"/>
  <c r="AI33" i="1"/>
  <c r="Y33" i="1"/>
  <c r="X33" i="1"/>
  <c r="V33" i="1"/>
  <c r="U33" i="1"/>
  <c r="P33" i="1"/>
  <c r="O33" i="1"/>
  <c r="M33" i="1"/>
  <c r="BP24" i="1"/>
  <c r="BO24" i="1"/>
  <c r="BM24" i="1"/>
  <c r="BL24" i="1"/>
  <c r="BB24" i="1"/>
  <c r="BA24" i="1"/>
  <c r="AY24" i="1"/>
  <c r="AX24" i="1"/>
  <c r="AV24" i="1"/>
  <c r="AU24" i="1"/>
  <c r="AS24" i="1"/>
  <c r="AR24" i="1"/>
  <c r="AP24" i="1"/>
  <c r="AO24" i="1"/>
  <c r="AM24" i="1"/>
  <c r="AL24" i="1"/>
  <c r="AJ24" i="1"/>
  <c r="AI24" i="1"/>
  <c r="Y24" i="1"/>
  <c r="X24" i="1"/>
  <c r="V24" i="1"/>
  <c r="U24" i="1"/>
  <c r="P24" i="1"/>
  <c r="O24" i="1"/>
  <c r="M24" i="1"/>
  <c r="BP15" i="1"/>
  <c r="BO15" i="1"/>
  <c r="BM15" i="1"/>
  <c r="BL15" i="1"/>
  <c r="BB15" i="1"/>
  <c r="BA15" i="1"/>
  <c r="AY15" i="1"/>
  <c r="AV15" i="1"/>
  <c r="AU15" i="1"/>
  <c r="AS15" i="1"/>
  <c r="AR15" i="1"/>
  <c r="AP15" i="1"/>
  <c r="AO15" i="1"/>
  <c r="AM15" i="1"/>
  <c r="AL15" i="1"/>
  <c r="AJ15" i="1"/>
  <c r="AI15" i="1"/>
  <c r="Y15" i="1"/>
  <c r="X15" i="1"/>
  <c r="V15" i="1"/>
  <c r="U15" i="1"/>
  <c r="P15" i="1"/>
  <c r="O15" i="1"/>
  <c r="M15" i="1"/>
  <c r="BP13" i="1"/>
  <c r="BP12" i="1" s="1"/>
  <c r="BO13" i="1"/>
  <c r="BM13" i="1"/>
  <c r="BM12" i="1" s="1"/>
  <c r="BL13" i="1"/>
  <c r="BB13" i="1"/>
  <c r="BB12" i="1" s="1"/>
  <c r="BA13" i="1"/>
  <c r="AY13" i="1"/>
  <c r="AY12" i="1" s="1"/>
  <c r="AX13" i="1"/>
  <c r="AV13" i="1"/>
  <c r="AU13" i="1"/>
  <c r="AS13" i="1"/>
  <c r="AR13" i="1"/>
  <c r="AP13" i="1"/>
  <c r="AO13" i="1"/>
  <c r="AM13" i="1"/>
  <c r="AL13" i="1"/>
  <c r="AJ13" i="1"/>
  <c r="AI13" i="1"/>
  <c r="Y13" i="1"/>
  <c r="X13" i="1"/>
  <c r="V13" i="1"/>
  <c r="U13" i="1"/>
  <c r="P13" i="1"/>
  <c r="O13" i="1"/>
  <c r="M13" i="1"/>
  <c r="AT82" i="1"/>
  <c r="AT81" i="1" s="1"/>
  <c r="AT80" i="1" s="1"/>
  <c r="AT79" i="1"/>
  <c r="AT78" i="1"/>
  <c r="AT77" i="1"/>
  <c r="AT76" i="1"/>
  <c r="AT74" i="1"/>
  <c r="AT73" i="1" s="1"/>
  <c r="AT72" i="1" s="1"/>
  <c r="AT71" i="1"/>
  <c r="AT70" i="1"/>
  <c r="AT69" i="1"/>
  <c r="AT68" i="1"/>
  <c r="AT67" i="1"/>
  <c r="AT66" i="1"/>
  <c r="AT65" i="1"/>
  <c r="AT64" i="1"/>
  <c r="AT62" i="1"/>
  <c r="AT61" i="1"/>
  <c r="AT60" i="1"/>
  <c r="AT59" i="1"/>
  <c r="AT58" i="1"/>
  <c r="AT57" i="1"/>
  <c r="AT56" i="1"/>
  <c r="AT54" i="1"/>
  <c r="AT53" i="1" s="1"/>
  <c r="AT51" i="1"/>
  <c r="AT50" i="1"/>
  <c r="AT49" i="1"/>
  <c r="AT48" i="1"/>
  <c r="AT47" i="1"/>
  <c r="AT46" i="1"/>
  <c r="AT45" i="1"/>
  <c r="AT44" i="1"/>
  <c r="AT42" i="1"/>
  <c r="AT41" i="1" s="1"/>
  <c r="AT39" i="1"/>
  <c r="AT38" i="1"/>
  <c r="AT37" i="1"/>
  <c r="AT36" i="1"/>
  <c r="AT35" i="1"/>
  <c r="AT34" i="1"/>
  <c r="AT32" i="1"/>
  <c r="AT31" i="1"/>
  <c r="AT30" i="1"/>
  <c r="AT29" i="1"/>
  <c r="AT28" i="1"/>
  <c r="AT27" i="1"/>
  <c r="AT26" i="1"/>
  <c r="AT25" i="1"/>
  <c r="AT23" i="1"/>
  <c r="AT22" i="1"/>
  <c r="AT21" i="1"/>
  <c r="AT20" i="1"/>
  <c r="AT19" i="1"/>
  <c r="AT18" i="1"/>
  <c r="AT17" i="1"/>
  <c r="AT16" i="1"/>
  <c r="AT14" i="1"/>
  <c r="AT13" i="1" s="1"/>
  <c r="AQ82" i="1"/>
  <c r="AQ81" i="1" s="1"/>
  <c r="AQ80" i="1" s="1"/>
  <c r="AQ79" i="1"/>
  <c r="AQ78" i="1"/>
  <c r="AQ77" i="1"/>
  <c r="AQ76" i="1"/>
  <c r="AQ74" i="1"/>
  <c r="AQ73" i="1" s="1"/>
  <c r="AQ72" i="1" s="1"/>
  <c r="AQ71" i="1"/>
  <c r="AQ70" i="1"/>
  <c r="AQ69" i="1"/>
  <c r="AQ68" i="1"/>
  <c r="AQ67" i="1"/>
  <c r="AQ66" i="1"/>
  <c r="AQ65" i="1"/>
  <c r="AQ64" i="1"/>
  <c r="AQ62" i="1"/>
  <c r="AQ61" i="1"/>
  <c r="AQ60" i="1"/>
  <c r="AQ59" i="1"/>
  <c r="AQ58" i="1"/>
  <c r="AQ57" i="1"/>
  <c r="AQ56" i="1"/>
  <c r="AQ54" i="1"/>
  <c r="AQ53" i="1" s="1"/>
  <c r="AQ51" i="1"/>
  <c r="AQ50" i="1"/>
  <c r="AQ49" i="1"/>
  <c r="AQ48" i="1"/>
  <c r="AQ47" i="1"/>
  <c r="AQ46" i="1"/>
  <c r="AQ45" i="1"/>
  <c r="AQ44" i="1"/>
  <c r="AQ42" i="1"/>
  <c r="AQ41" i="1" s="1"/>
  <c r="AQ39" i="1"/>
  <c r="AQ38" i="1"/>
  <c r="AQ37" i="1"/>
  <c r="AQ36" i="1"/>
  <c r="AQ35" i="1"/>
  <c r="AQ34" i="1"/>
  <c r="AQ32" i="1"/>
  <c r="AQ31" i="1"/>
  <c r="AQ30" i="1"/>
  <c r="AQ29" i="1"/>
  <c r="AQ28" i="1"/>
  <c r="AQ27" i="1"/>
  <c r="AQ26" i="1"/>
  <c r="AQ25" i="1"/>
  <c r="AQ23" i="1"/>
  <c r="AQ22" i="1"/>
  <c r="AQ21" i="1"/>
  <c r="AQ20" i="1"/>
  <c r="AQ19" i="1"/>
  <c r="AQ18" i="1"/>
  <c r="AQ17" i="1"/>
  <c r="AQ16" i="1"/>
  <c r="AQ14" i="1"/>
  <c r="AQ13" i="1" s="1"/>
  <c r="AN82" i="1"/>
  <c r="AN81" i="1" s="1"/>
  <c r="AN80" i="1" s="1"/>
  <c r="AN79" i="1"/>
  <c r="AN78" i="1"/>
  <c r="AN77" i="1"/>
  <c r="AN76" i="1"/>
  <c r="AN74" i="1"/>
  <c r="AN73" i="1" s="1"/>
  <c r="AN72" i="1" s="1"/>
  <c r="AN71" i="1"/>
  <c r="AN70" i="1"/>
  <c r="AN69" i="1"/>
  <c r="AN68" i="1"/>
  <c r="AN67" i="1"/>
  <c r="AN66" i="1"/>
  <c r="AN65" i="1"/>
  <c r="AN64" i="1"/>
  <c r="AN62" i="1"/>
  <c r="AN61" i="1"/>
  <c r="AN60" i="1"/>
  <c r="AN59" i="1"/>
  <c r="AN58" i="1"/>
  <c r="AN57" i="1"/>
  <c r="AN56" i="1"/>
  <c r="AN54" i="1"/>
  <c r="AN53" i="1" s="1"/>
  <c r="AN51" i="1"/>
  <c r="AN50" i="1"/>
  <c r="AN49" i="1"/>
  <c r="AN48" i="1"/>
  <c r="AN47" i="1"/>
  <c r="AN46" i="1"/>
  <c r="AN45" i="1"/>
  <c r="AN44" i="1"/>
  <c r="AN42" i="1"/>
  <c r="AN41" i="1" s="1"/>
  <c r="AN39" i="1"/>
  <c r="AN38" i="1"/>
  <c r="AN37" i="1"/>
  <c r="AN36" i="1"/>
  <c r="AN35" i="1"/>
  <c r="AN34" i="1"/>
  <c r="AN32" i="1"/>
  <c r="AN31" i="1"/>
  <c r="AN30" i="1"/>
  <c r="AN29" i="1"/>
  <c r="AN28" i="1"/>
  <c r="AN27" i="1"/>
  <c r="AN26" i="1"/>
  <c r="AN25" i="1"/>
  <c r="AN23" i="1"/>
  <c r="AN22" i="1"/>
  <c r="AN21" i="1"/>
  <c r="AN20" i="1"/>
  <c r="AN19" i="1"/>
  <c r="AN18" i="1"/>
  <c r="AN17" i="1"/>
  <c r="AN16" i="1"/>
  <c r="AN14" i="1"/>
  <c r="AN13" i="1" s="1"/>
  <c r="AK82" i="1"/>
  <c r="AK81" i="1" s="1"/>
  <c r="AK80" i="1" s="1"/>
  <c r="AK79" i="1"/>
  <c r="AK78" i="1"/>
  <c r="AK77" i="1"/>
  <c r="AK76" i="1"/>
  <c r="AK74" i="1"/>
  <c r="AK73" i="1" s="1"/>
  <c r="AK72" i="1" s="1"/>
  <c r="AK71" i="1"/>
  <c r="AK70" i="1"/>
  <c r="AK69" i="1"/>
  <c r="AK68" i="1"/>
  <c r="AK67" i="1"/>
  <c r="AK66" i="1"/>
  <c r="AK65" i="1"/>
  <c r="AK64" i="1"/>
  <c r="AK62" i="1"/>
  <c r="AK61" i="1"/>
  <c r="AK60" i="1"/>
  <c r="AK59" i="1"/>
  <c r="AK58" i="1"/>
  <c r="AK57" i="1"/>
  <c r="AK56" i="1"/>
  <c r="AK54" i="1"/>
  <c r="AK53" i="1" s="1"/>
  <c r="AK51" i="1"/>
  <c r="AK50" i="1"/>
  <c r="AK49" i="1"/>
  <c r="AK48" i="1"/>
  <c r="AK47" i="1"/>
  <c r="AK46" i="1"/>
  <c r="AK45" i="1"/>
  <c r="AK44" i="1"/>
  <c r="AK42" i="1"/>
  <c r="AK41" i="1" s="1"/>
  <c r="AK39" i="1"/>
  <c r="AK38" i="1"/>
  <c r="AK37" i="1"/>
  <c r="AK36" i="1"/>
  <c r="AK35" i="1"/>
  <c r="AK34" i="1"/>
  <c r="AK32" i="1"/>
  <c r="AK31" i="1"/>
  <c r="AK30" i="1"/>
  <c r="AK29" i="1"/>
  <c r="AK28" i="1"/>
  <c r="AK27" i="1"/>
  <c r="AK26" i="1"/>
  <c r="AK25" i="1"/>
  <c r="AK23" i="1"/>
  <c r="AK22" i="1"/>
  <c r="AK21" i="1"/>
  <c r="AK20" i="1"/>
  <c r="AK19" i="1"/>
  <c r="AK18" i="1"/>
  <c r="AK17" i="1"/>
  <c r="AK16" i="1"/>
  <c r="AK14" i="1"/>
  <c r="AK13" i="1" s="1"/>
  <c r="AH82" i="1"/>
  <c r="AH79" i="1"/>
  <c r="AH78" i="1"/>
  <c r="AH77" i="1"/>
  <c r="AH76" i="1"/>
  <c r="AH74" i="1"/>
  <c r="AH71" i="1"/>
  <c r="AH70" i="1"/>
  <c r="AH69" i="1"/>
  <c r="AH68" i="1"/>
  <c r="AH67" i="1"/>
  <c r="AH66" i="1"/>
  <c r="AH65" i="1"/>
  <c r="AH64" i="1"/>
  <c r="AH62" i="1"/>
  <c r="AH61" i="1"/>
  <c r="AH60" i="1"/>
  <c r="AH59" i="1"/>
  <c r="AH58" i="1"/>
  <c r="AH57" i="1"/>
  <c r="AH56" i="1"/>
  <c r="AH54" i="1"/>
  <c r="AH51" i="1"/>
  <c r="AH50" i="1"/>
  <c r="AH49" i="1"/>
  <c r="AH48" i="1"/>
  <c r="AH47" i="1"/>
  <c r="AH46" i="1"/>
  <c r="AH45" i="1"/>
  <c r="AH44" i="1"/>
  <c r="AH42" i="1"/>
  <c r="AH39" i="1"/>
  <c r="AH38" i="1"/>
  <c r="AH37" i="1"/>
  <c r="AH36" i="1"/>
  <c r="AH35" i="1"/>
  <c r="AH34" i="1"/>
  <c r="AH32" i="1"/>
  <c r="AH31" i="1"/>
  <c r="AH30" i="1"/>
  <c r="AH29" i="1"/>
  <c r="AH28" i="1"/>
  <c r="AH27" i="1"/>
  <c r="AH26" i="1"/>
  <c r="AH25" i="1"/>
  <c r="AH23" i="1"/>
  <c r="AH22" i="1"/>
  <c r="AH21" i="1"/>
  <c r="AH20" i="1"/>
  <c r="AH19" i="1"/>
  <c r="AH18" i="1"/>
  <c r="AH17" i="1"/>
  <c r="AH16" i="1"/>
  <c r="AH14" i="1"/>
  <c r="W82" i="1"/>
  <c r="W81" i="1" s="1"/>
  <c r="W80" i="1" s="1"/>
  <c r="W79" i="1"/>
  <c r="W78" i="1"/>
  <c r="W77" i="1"/>
  <c r="W76" i="1"/>
  <c r="W74" i="1"/>
  <c r="W73" i="1" s="1"/>
  <c r="W72" i="1" s="1"/>
  <c r="W71" i="1"/>
  <c r="W70" i="1"/>
  <c r="W69" i="1"/>
  <c r="W68" i="1"/>
  <c r="W67" i="1"/>
  <c r="W66" i="1"/>
  <c r="W65" i="1"/>
  <c r="W64" i="1"/>
  <c r="W62" i="1"/>
  <c r="W61" i="1"/>
  <c r="W60" i="1"/>
  <c r="W59" i="1"/>
  <c r="W58" i="1"/>
  <c r="W57" i="1"/>
  <c r="W56" i="1"/>
  <c r="W54" i="1"/>
  <c r="W53" i="1" s="1"/>
  <c r="W51" i="1"/>
  <c r="W50" i="1"/>
  <c r="W49" i="1"/>
  <c r="W48" i="1"/>
  <c r="W47" i="1"/>
  <c r="W46" i="1"/>
  <c r="W45" i="1"/>
  <c r="W44" i="1"/>
  <c r="W42" i="1"/>
  <c r="W41" i="1" s="1"/>
  <c r="W39" i="1"/>
  <c r="W38" i="1"/>
  <c r="W37" i="1"/>
  <c r="W36" i="1"/>
  <c r="W35" i="1"/>
  <c r="W34" i="1"/>
  <c r="W32" i="1"/>
  <c r="W31" i="1"/>
  <c r="W30" i="1"/>
  <c r="W29" i="1"/>
  <c r="W28" i="1"/>
  <c r="W27" i="1"/>
  <c r="W26" i="1"/>
  <c r="W25" i="1"/>
  <c r="W23" i="1"/>
  <c r="W22" i="1"/>
  <c r="W21" i="1"/>
  <c r="W20" i="1"/>
  <c r="W19" i="1"/>
  <c r="W18" i="1"/>
  <c r="W17" i="1"/>
  <c r="W16" i="1"/>
  <c r="W14" i="1"/>
  <c r="W13" i="1" s="1"/>
  <c r="T82" i="1"/>
  <c r="T81" i="1" s="1"/>
  <c r="T80" i="1" s="1"/>
  <c r="T79" i="1"/>
  <c r="T78" i="1"/>
  <c r="T77" i="1"/>
  <c r="T76" i="1"/>
  <c r="T74" i="1"/>
  <c r="T73" i="1" s="1"/>
  <c r="T72" i="1" s="1"/>
  <c r="T71" i="1"/>
  <c r="T70" i="1"/>
  <c r="T69" i="1"/>
  <c r="Q69" i="1" s="1"/>
  <c r="T68" i="1"/>
  <c r="T67" i="1"/>
  <c r="T66" i="1"/>
  <c r="T65" i="1"/>
  <c r="T64" i="1"/>
  <c r="T62" i="1"/>
  <c r="T61" i="1"/>
  <c r="T60" i="1"/>
  <c r="T59" i="1"/>
  <c r="T58" i="1"/>
  <c r="T57" i="1"/>
  <c r="T56" i="1"/>
  <c r="T54" i="1"/>
  <c r="T53" i="1" s="1"/>
  <c r="T51" i="1"/>
  <c r="T50" i="1"/>
  <c r="T49" i="1"/>
  <c r="T48" i="1"/>
  <c r="T47" i="1"/>
  <c r="T46" i="1"/>
  <c r="T45" i="1"/>
  <c r="T44" i="1"/>
  <c r="T42" i="1"/>
  <c r="T41" i="1" s="1"/>
  <c r="T39" i="1"/>
  <c r="T38" i="1"/>
  <c r="T37" i="1"/>
  <c r="T36" i="1"/>
  <c r="T35" i="1"/>
  <c r="T34" i="1"/>
  <c r="T32" i="1"/>
  <c r="T31" i="1"/>
  <c r="Q31" i="1" s="1"/>
  <c r="T30" i="1"/>
  <c r="T29" i="1"/>
  <c r="T28" i="1"/>
  <c r="T27" i="1"/>
  <c r="T26" i="1"/>
  <c r="T25" i="1"/>
  <c r="T23" i="1"/>
  <c r="T22" i="1"/>
  <c r="Q22" i="1" s="1"/>
  <c r="T21" i="1"/>
  <c r="T20" i="1"/>
  <c r="T19" i="1"/>
  <c r="T18" i="1"/>
  <c r="T17" i="1"/>
  <c r="T16" i="1"/>
  <c r="T14" i="1"/>
  <c r="T13" i="1" s="1"/>
  <c r="N82" i="1"/>
  <c r="L82" i="1" s="1"/>
  <c r="L81" i="1" s="1"/>
  <c r="L80" i="1" s="1"/>
  <c r="N79" i="1"/>
  <c r="L79" i="1" s="1"/>
  <c r="N78" i="1"/>
  <c r="L78" i="1" s="1"/>
  <c r="N77" i="1"/>
  <c r="L77" i="1" s="1"/>
  <c r="N76" i="1"/>
  <c r="L76" i="1" s="1"/>
  <c r="N74" i="1"/>
  <c r="L74" i="1" s="1"/>
  <c r="L73" i="1" s="1"/>
  <c r="L72" i="1" s="1"/>
  <c r="N71" i="1"/>
  <c r="L71" i="1" s="1"/>
  <c r="N70" i="1"/>
  <c r="L70" i="1" s="1"/>
  <c r="N69" i="1"/>
  <c r="L69" i="1" s="1"/>
  <c r="N68" i="1"/>
  <c r="L68" i="1" s="1"/>
  <c r="N67" i="1"/>
  <c r="L67" i="1" s="1"/>
  <c r="N66" i="1"/>
  <c r="L66" i="1" s="1"/>
  <c r="N65" i="1"/>
  <c r="N64" i="1"/>
  <c r="L64" i="1" s="1"/>
  <c r="N62" i="1"/>
  <c r="L62" i="1" s="1"/>
  <c r="N61" i="1"/>
  <c r="L61" i="1" s="1"/>
  <c r="N60" i="1"/>
  <c r="L60" i="1" s="1"/>
  <c r="N59" i="1"/>
  <c r="L59" i="1" s="1"/>
  <c r="N58" i="1"/>
  <c r="L58" i="1" s="1"/>
  <c r="N57" i="1"/>
  <c r="L57" i="1" s="1"/>
  <c r="N56" i="1"/>
  <c r="L56" i="1" s="1"/>
  <c r="N54" i="1"/>
  <c r="L54" i="1" s="1"/>
  <c r="L53" i="1" s="1"/>
  <c r="N51" i="1"/>
  <c r="L51" i="1" s="1"/>
  <c r="N50" i="1"/>
  <c r="L50" i="1" s="1"/>
  <c r="N49" i="1"/>
  <c r="L49" i="1" s="1"/>
  <c r="N48" i="1"/>
  <c r="L48" i="1" s="1"/>
  <c r="N47" i="1"/>
  <c r="L47" i="1" s="1"/>
  <c r="N46" i="1"/>
  <c r="L46" i="1" s="1"/>
  <c r="N45" i="1"/>
  <c r="L45" i="1" s="1"/>
  <c r="N44" i="1"/>
  <c r="L44" i="1" s="1"/>
  <c r="N42" i="1"/>
  <c r="L42" i="1" s="1"/>
  <c r="L41" i="1" s="1"/>
  <c r="N39" i="1"/>
  <c r="L39" i="1" s="1"/>
  <c r="N38" i="1"/>
  <c r="L38" i="1" s="1"/>
  <c r="N37" i="1"/>
  <c r="L37" i="1" s="1"/>
  <c r="N36" i="1"/>
  <c r="L36" i="1" s="1"/>
  <c r="N35" i="1"/>
  <c r="L35" i="1" s="1"/>
  <c r="N34" i="1"/>
  <c r="L34" i="1" s="1"/>
  <c r="N32" i="1"/>
  <c r="L32" i="1" s="1"/>
  <c r="N31" i="1"/>
  <c r="L31" i="1" s="1"/>
  <c r="N30" i="1"/>
  <c r="L30" i="1" s="1"/>
  <c r="N29" i="1"/>
  <c r="L29" i="1" s="1"/>
  <c r="N28" i="1"/>
  <c r="L28" i="1" s="1"/>
  <c r="N27" i="1"/>
  <c r="L27" i="1" s="1"/>
  <c r="N26" i="1"/>
  <c r="L26" i="1" s="1"/>
  <c r="N25" i="1"/>
  <c r="L25" i="1" s="1"/>
  <c r="N23" i="1"/>
  <c r="L23" i="1" s="1"/>
  <c r="N22" i="1"/>
  <c r="L22" i="1" s="1"/>
  <c r="N21" i="1"/>
  <c r="L21" i="1" s="1"/>
  <c r="N20" i="1"/>
  <c r="L20" i="1" s="1"/>
  <c r="N19" i="1"/>
  <c r="L19" i="1" s="1"/>
  <c r="N18" i="1"/>
  <c r="L18" i="1" s="1"/>
  <c r="N17" i="1"/>
  <c r="L17" i="1" s="1"/>
  <c r="N16" i="1"/>
  <c r="L16" i="1" s="1"/>
  <c r="N14" i="1"/>
  <c r="L14" i="1" s="1"/>
  <c r="L13" i="1" s="1"/>
  <c r="L65" i="1"/>
  <c r="BL75" i="1"/>
  <c r="BL73" i="1"/>
  <c r="BL72" i="1" s="1"/>
  <c r="BL53" i="1"/>
  <c r="AZ82" i="1"/>
  <c r="AZ81" i="1" s="1"/>
  <c r="AZ80" i="1" s="1"/>
  <c r="AZ79" i="1"/>
  <c r="AZ78" i="1"/>
  <c r="AZ77" i="1"/>
  <c r="AZ76" i="1"/>
  <c r="AZ74" i="1"/>
  <c r="AZ73" i="1" s="1"/>
  <c r="AZ72" i="1" s="1"/>
  <c r="AZ71" i="1"/>
  <c r="AZ70" i="1"/>
  <c r="AZ69" i="1"/>
  <c r="AZ68" i="1"/>
  <c r="AZ67" i="1"/>
  <c r="AZ66" i="1"/>
  <c r="AZ65" i="1"/>
  <c r="AZ64" i="1"/>
  <c r="AZ62" i="1"/>
  <c r="AZ61" i="1"/>
  <c r="AZ60" i="1"/>
  <c r="AZ59" i="1"/>
  <c r="AZ58" i="1"/>
  <c r="AZ57" i="1"/>
  <c r="AZ56" i="1"/>
  <c r="AZ54" i="1"/>
  <c r="AZ53" i="1" s="1"/>
  <c r="AZ51" i="1"/>
  <c r="AZ50" i="1"/>
  <c r="AZ49" i="1"/>
  <c r="AZ48" i="1"/>
  <c r="AZ47" i="1"/>
  <c r="AZ46" i="1"/>
  <c r="AZ45" i="1"/>
  <c r="AZ44" i="1"/>
  <c r="AZ42" i="1"/>
  <c r="AZ41" i="1" s="1"/>
  <c r="AZ39" i="1"/>
  <c r="AZ38" i="1"/>
  <c r="AZ37" i="1"/>
  <c r="AZ36" i="1"/>
  <c r="AZ35" i="1"/>
  <c r="AZ34" i="1"/>
  <c r="AZ32" i="1"/>
  <c r="AZ31" i="1"/>
  <c r="AZ30" i="1"/>
  <c r="AZ29" i="1"/>
  <c r="AZ28" i="1"/>
  <c r="AZ27" i="1"/>
  <c r="AZ26" i="1"/>
  <c r="AZ25" i="1"/>
  <c r="AZ23" i="1"/>
  <c r="AZ22" i="1"/>
  <c r="AZ21" i="1"/>
  <c r="AZ20" i="1"/>
  <c r="AZ19" i="1"/>
  <c r="AZ18" i="1"/>
  <c r="AZ17" i="1"/>
  <c r="AZ16" i="1"/>
  <c r="AZ14" i="1"/>
  <c r="AZ13" i="1" s="1"/>
  <c r="AW82" i="1"/>
  <c r="AW81" i="1" s="1"/>
  <c r="AW80" i="1" s="1"/>
  <c r="AW79" i="1"/>
  <c r="AW78" i="1"/>
  <c r="AW77" i="1"/>
  <c r="AW76" i="1"/>
  <c r="AW74" i="1"/>
  <c r="AW73" i="1" s="1"/>
  <c r="AW72" i="1" s="1"/>
  <c r="AW71" i="1"/>
  <c r="AW70" i="1"/>
  <c r="AW69" i="1"/>
  <c r="AW68" i="1"/>
  <c r="AW67" i="1"/>
  <c r="AW66" i="1"/>
  <c r="AW65" i="1"/>
  <c r="AW64" i="1"/>
  <c r="AW62" i="1"/>
  <c r="AW61" i="1"/>
  <c r="AW60" i="1"/>
  <c r="AW59" i="1"/>
  <c r="AW58" i="1"/>
  <c r="AW57" i="1"/>
  <c r="AW56" i="1"/>
  <c r="AW54" i="1"/>
  <c r="AW53" i="1" s="1"/>
  <c r="AW51" i="1"/>
  <c r="AW50" i="1"/>
  <c r="AW49" i="1"/>
  <c r="AW48" i="1"/>
  <c r="AW47" i="1"/>
  <c r="AW46" i="1"/>
  <c r="AW45" i="1"/>
  <c r="AW44" i="1"/>
  <c r="AW42" i="1"/>
  <c r="AW41" i="1" s="1"/>
  <c r="AW39" i="1"/>
  <c r="AW38" i="1"/>
  <c r="AW37" i="1"/>
  <c r="AW36" i="1"/>
  <c r="AW35" i="1"/>
  <c r="AW34" i="1"/>
  <c r="AW32" i="1"/>
  <c r="AW31" i="1"/>
  <c r="AW30" i="1"/>
  <c r="AW29" i="1"/>
  <c r="AW28" i="1"/>
  <c r="AW27" i="1"/>
  <c r="AW26" i="1"/>
  <c r="AW25" i="1"/>
  <c r="AW23" i="1"/>
  <c r="AW22" i="1"/>
  <c r="AW21" i="1"/>
  <c r="AW20" i="1"/>
  <c r="AW19" i="1"/>
  <c r="AW18" i="1"/>
  <c r="AW14" i="1"/>
  <c r="AW13" i="1" s="1"/>
  <c r="AX17" i="1"/>
  <c r="AX16" i="1"/>
  <c r="R76" i="1"/>
  <c r="BD76" i="1" s="1"/>
  <c r="R56" i="1"/>
  <c r="BD56" i="1" s="1"/>
  <c r="R34" i="1"/>
  <c r="BD34" i="1" s="1"/>
  <c r="R16" i="1"/>
  <c r="S82" i="1"/>
  <c r="R82" i="1"/>
  <c r="S79" i="1"/>
  <c r="BE79" i="1" s="1"/>
  <c r="J247" i="19" s="1"/>
  <c r="R79" i="1"/>
  <c r="BD79" i="1" s="1"/>
  <c r="S78" i="1"/>
  <c r="BE78" i="1" s="1"/>
  <c r="J246" i="19" s="1"/>
  <c r="R78" i="1"/>
  <c r="BD78" i="1" s="1"/>
  <c r="S77" i="1"/>
  <c r="BE77" i="1" s="1"/>
  <c r="J245" i="19" s="1"/>
  <c r="R77" i="1"/>
  <c r="BD77" i="1" s="1"/>
  <c r="S76" i="1"/>
  <c r="BE76" i="1" s="1"/>
  <c r="J243" i="19" s="1"/>
  <c r="S74" i="1"/>
  <c r="R74" i="1"/>
  <c r="S71" i="1"/>
  <c r="BE71" i="1" s="1"/>
  <c r="J221" i="19" s="1"/>
  <c r="R71" i="1"/>
  <c r="BD71" i="1" s="1"/>
  <c r="S70" i="1"/>
  <c r="BE70" i="1" s="1"/>
  <c r="R70" i="1"/>
  <c r="BD70" i="1" s="1"/>
  <c r="S69" i="1"/>
  <c r="BE69" i="1" s="1"/>
  <c r="J219" i="19" s="1"/>
  <c r="R69" i="1"/>
  <c r="BD69" i="1" s="1"/>
  <c r="S68" i="1"/>
  <c r="BE68" i="1" s="1"/>
  <c r="J218" i="19" s="1"/>
  <c r="R68" i="1"/>
  <c r="BD68" i="1" s="1"/>
  <c r="S67" i="1"/>
  <c r="BE67" i="1" s="1"/>
  <c r="J217" i="19" s="1"/>
  <c r="R67" i="1"/>
  <c r="BD67" i="1" s="1"/>
  <c r="S66" i="1"/>
  <c r="BE66" i="1" s="1"/>
  <c r="J223" i="19" s="1"/>
  <c r="R66" i="1"/>
  <c r="BD66" i="1" s="1"/>
  <c r="S65" i="1"/>
  <c r="BE65" i="1" s="1"/>
  <c r="J222" i="19" s="1"/>
  <c r="R65" i="1"/>
  <c r="BD65" i="1" s="1"/>
  <c r="S64" i="1"/>
  <c r="BE64" i="1" s="1"/>
  <c r="J224" i="19" s="1"/>
  <c r="R64" i="1"/>
  <c r="BD64" i="1" s="1"/>
  <c r="S62" i="1"/>
  <c r="BE62" i="1" s="1"/>
  <c r="J177" i="19" s="1"/>
  <c r="R62" i="1"/>
  <c r="BD62" i="1" s="1"/>
  <c r="S61" i="1"/>
  <c r="BE61" i="1" s="1"/>
  <c r="J176" i="19" s="1"/>
  <c r="R61" i="1"/>
  <c r="BD61" i="1" s="1"/>
  <c r="S60" i="1"/>
  <c r="BE60" i="1" s="1"/>
  <c r="J175" i="19" s="1"/>
  <c r="R60" i="1"/>
  <c r="BD60" i="1" s="1"/>
  <c r="S59" i="1"/>
  <c r="BE59" i="1" s="1"/>
  <c r="J174" i="19" s="1"/>
  <c r="R59" i="1"/>
  <c r="BD59" i="1" s="1"/>
  <c r="S58" i="1"/>
  <c r="BE58" i="1" s="1"/>
  <c r="J173" i="19" s="1"/>
  <c r="R58" i="1"/>
  <c r="BD58" i="1" s="1"/>
  <c r="S57" i="1"/>
  <c r="BE57" i="1" s="1"/>
  <c r="J179" i="19" s="1"/>
  <c r="R57" i="1"/>
  <c r="BD57" i="1" s="1"/>
  <c r="S56" i="1"/>
  <c r="BE56" i="1" s="1"/>
  <c r="J178" i="19" s="1"/>
  <c r="S54" i="1"/>
  <c r="R54" i="1"/>
  <c r="S51" i="1"/>
  <c r="BE51" i="1" s="1"/>
  <c r="R51" i="1"/>
  <c r="BD51" i="1" s="1"/>
  <c r="S50" i="1"/>
  <c r="BE50" i="1" s="1"/>
  <c r="J154" i="19" s="1"/>
  <c r="R50" i="1"/>
  <c r="BD50" i="1" s="1"/>
  <c r="S49" i="1"/>
  <c r="BE49" i="1" s="1"/>
  <c r="J153" i="19" s="1"/>
  <c r="R49" i="1"/>
  <c r="BD49" i="1" s="1"/>
  <c r="S48" i="1"/>
  <c r="BE48" i="1" s="1"/>
  <c r="J152" i="19" s="1"/>
  <c r="R48" i="1"/>
  <c r="BD48" i="1" s="1"/>
  <c r="S47" i="1"/>
  <c r="BE47" i="1" s="1"/>
  <c r="J151" i="19" s="1"/>
  <c r="R47" i="1"/>
  <c r="BD47" i="1" s="1"/>
  <c r="S46" i="1"/>
  <c r="BE46" i="1" s="1"/>
  <c r="J157" i="19" s="1"/>
  <c r="R46" i="1"/>
  <c r="BD46" i="1" s="1"/>
  <c r="S45" i="1"/>
  <c r="BE45" i="1" s="1"/>
  <c r="J156" i="19" s="1"/>
  <c r="R45" i="1"/>
  <c r="BD45" i="1" s="1"/>
  <c r="S44" i="1"/>
  <c r="BE44" i="1" s="1"/>
  <c r="J158" i="19" s="1"/>
  <c r="R44" i="1"/>
  <c r="BD44" i="1" s="1"/>
  <c r="S42" i="1"/>
  <c r="R42" i="1"/>
  <c r="S39" i="1"/>
  <c r="BE39" i="1" s="1"/>
  <c r="J91" i="19" s="1"/>
  <c r="R39" i="1"/>
  <c r="BD39" i="1" s="1"/>
  <c r="S38" i="1"/>
  <c r="BE38" i="1" s="1"/>
  <c r="J90" i="19" s="1"/>
  <c r="R38" i="1"/>
  <c r="BD38" i="1" s="1"/>
  <c r="S37" i="1"/>
  <c r="BE37" i="1" s="1"/>
  <c r="J89" i="19" s="1"/>
  <c r="R37" i="1"/>
  <c r="BD37" i="1" s="1"/>
  <c r="S36" i="1"/>
  <c r="BE36" i="1" s="1"/>
  <c r="J88" i="19" s="1"/>
  <c r="R36" i="1"/>
  <c r="BD36" i="1" s="1"/>
  <c r="S35" i="1"/>
  <c r="BE35" i="1" s="1"/>
  <c r="J87" i="19" s="1"/>
  <c r="R35" i="1"/>
  <c r="BD35" i="1" s="1"/>
  <c r="S34" i="1"/>
  <c r="BE34" i="1" s="1"/>
  <c r="J93" i="19" s="1"/>
  <c r="S32" i="1"/>
  <c r="BE32" i="1" s="1"/>
  <c r="J67" i="19" s="1"/>
  <c r="R32" i="1"/>
  <c r="BD32" i="1" s="1"/>
  <c r="S31" i="1"/>
  <c r="BE31" i="1" s="1"/>
  <c r="R31" i="1"/>
  <c r="BD31" i="1" s="1"/>
  <c r="S30" i="1"/>
  <c r="BE30" i="1" s="1"/>
  <c r="J65" i="19" s="1"/>
  <c r="R30" i="1"/>
  <c r="BD30" i="1" s="1"/>
  <c r="S29" i="1"/>
  <c r="BE29" i="1" s="1"/>
  <c r="J64" i="19" s="1"/>
  <c r="R29" i="1"/>
  <c r="BD29" i="1" s="1"/>
  <c r="S28" i="1"/>
  <c r="BE28" i="1" s="1"/>
  <c r="J63" i="19" s="1"/>
  <c r="R28" i="1"/>
  <c r="BD28" i="1" s="1"/>
  <c r="S27" i="1"/>
  <c r="BE27" i="1" s="1"/>
  <c r="J69" i="19" s="1"/>
  <c r="R27" i="1"/>
  <c r="BD27" i="1" s="1"/>
  <c r="S26" i="1"/>
  <c r="BE26" i="1" s="1"/>
  <c r="J68" i="19" s="1"/>
  <c r="R26" i="1"/>
  <c r="BD26" i="1" s="1"/>
  <c r="S25" i="1"/>
  <c r="BE25" i="1" s="1"/>
  <c r="J70" i="19" s="1"/>
  <c r="R25" i="1"/>
  <c r="BD25" i="1" s="1"/>
  <c r="S23" i="1"/>
  <c r="BE23" i="1" s="1"/>
  <c r="R23" i="1"/>
  <c r="BD23" i="1" s="1"/>
  <c r="BJ23" i="1" s="1"/>
  <c r="S22" i="1"/>
  <c r="BE22" i="1" s="1"/>
  <c r="R22" i="1"/>
  <c r="BD22" i="1" s="1"/>
  <c r="BJ22" i="1" s="1"/>
  <c r="S21" i="1"/>
  <c r="BE21" i="1" s="1"/>
  <c r="R21" i="1"/>
  <c r="BD21" i="1" s="1"/>
  <c r="BJ21" i="1" s="1"/>
  <c r="S20" i="1"/>
  <c r="BE20" i="1" s="1"/>
  <c r="R20" i="1"/>
  <c r="BD20" i="1" s="1"/>
  <c r="BJ20" i="1" s="1"/>
  <c r="S19" i="1"/>
  <c r="BE19" i="1" s="1"/>
  <c r="R19" i="1"/>
  <c r="BD19" i="1" s="1"/>
  <c r="BJ19" i="1" s="1"/>
  <c r="S18" i="1"/>
  <c r="BE18" i="1" s="1"/>
  <c r="R18" i="1"/>
  <c r="BD18" i="1" s="1"/>
  <c r="BJ18" i="1" s="1"/>
  <c r="S17" i="1"/>
  <c r="BE17" i="1" s="1"/>
  <c r="R17" i="1"/>
  <c r="S16" i="1"/>
  <c r="BE16" i="1" s="1"/>
  <c r="S14" i="1"/>
  <c r="R14" i="1"/>
  <c r="AM40" i="1" l="1"/>
  <c r="BM40" i="1"/>
  <c r="BG75" i="1"/>
  <c r="BD17" i="1"/>
  <c r="BJ17" i="1" s="1"/>
  <c r="BH33" i="1"/>
  <c r="BG41" i="1"/>
  <c r="BH41" i="1"/>
  <c r="BG43" i="1"/>
  <c r="BF19" i="1"/>
  <c r="BF26" i="1"/>
  <c r="BF32" i="1"/>
  <c r="BF39" i="1"/>
  <c r="BF48" i="1"/>
  <c r="BF57" i="1"/>
  <c r="BF64" i="1"/>
  <c r="BF70" i="1"/>
  <c r="BF79" i="1"/>
  <c r="BH75" i="1"/>
  <c r="AI72" i="1"/>
  <c r="BG72" i="1" s="1"/>
  <c r="BG73" i="1"/>
  <c r="G89" i="19"/>
  <c r="F89" i="19" s="1"/>
  <c r="BJ37" i="1"/>
  <c r="R41" i="1"/>
  <c r="BD41" i="1" s="1"/>
  <c r="BD42" i="1"/>
  <c r="G157" i="19"/>
  <c r="F157" i="19" s="1"/>
  <c r="BJ46" i="1"/>
  <c r="G153" i="19"/>
  <c r="F153" i="19" s="1"/>
  <c r="BJ49" i="1"/>
  <c r="R53" i="1"/>
  <c r="BD53" i="1" s="1"/>
  <c r="BD54" i="1"/>
  <c r="G246" i="19"/>
  <c r="F246" i="19" s="1"/>
  <c r="BJ78" i="1"/>
  <c r="BD16" i="1"/>
  <c r="BJ16" i="1" s="1"/>
  <c r="AW17" i="1"/>
  <c r="BQ17" i="1"/>
  <c r="BF20" i="1"/>
  <c r="BF27" i="1"/>
  <c r="BF34" i="1"/>
  <c r="AH41" i="1"/>
  <c r="BF41" i="1" s="1"/>
  <c r="BF42" i="1"/>
  <c r="BF49" i="1"/>
  <c r="BF58" i="1"/>
  <c r="BF65" i="1"/>
  <c r="BF71" i="1"/>
  <c r="AH81" i="1"/>
  <c r="BF82" i="1"/>
  <c r="AJ72" i="1"/>
  <c r="BH72" i="1" s="1"/>
  <c r="BH73" i="1"/>
  <c r="AJ80" i="1"/>
  <c r="BH80" i="1" s="1"/>
  <c r="BH81" i="1"/>
  <c r="S13" i="1"/>
  <c r="BE13" i="1" s="1"/>
  <c r="BE14" i="1"/>
  <c r="G173" i="19"/>
  <c r="F173" i="19" s="1"/>
  <c r="BJ58" i="1"/>
  <c r="S81" i="1"/>
  <c r="BE82" i="1"/>
  <c r="J310" i="19" s="1"/>
  <c r="J309" i="19" s="1"/>
  <c r="J263" i="19" s="1"/>
  <c r="G223" i="19"/>
  <c r="F223" i="19" s="1"/>
  <c r="BJ66" i="1"/>
  <c r="AH13" i="1"/>
  <c r="BF13" i="1" s="1"/>
  <c r="BF14" i="1"/>
  <c r="BF21" i="1"/>
  <c r="BF28" i="1"/>
  <c r="BF35" i="1"/>
  <c r="BF44" i="1"/>
  <c r="BF50" i="1"/>
  <c r="BF59" i="1"/>
  <c r="BF66" i="1"/>
  <c r="AH73" i="1"/>
  <c r="BF74" i="1"/>
  <c r="BH43" i="1"/>
  <c r="G68" i="19"/>
  <c r="F68" i="19" s="1"/>
  <c r="BJ26" i="1"/>
  <c r="G176" i="19"/>
  <c r="F176" i="19" s="1"/>
  <c r="BJ61" i="1"/>
  <c r="BJ71" i="1"/>
  <c r="G221" i="19"/>
  <c r="F221" i="19" s="1"/>
  <c r="AI80" i="1"/>
  <c r="BG80" i="1" s="1"/>
  <c r="BG81" i="1"/>
  <c r="G65" i="19"/>
  <c r="F65" i="19" s="1"/>
  <c r="BJ30" i="1"/>
  <c r="S41" i="1"/>
  <c r="BE41" i="1" s="1"/>
  <c r="BE42" i="1"/>
  <c r="J150" i="19" s="1"/>
  <c r="G177" i="19"/>
  <c r="F177" i="19" s="1"/>
  <c r="BJ62" i="1"/>
  <c r="BJ35" i="1"/>
  <c r="G87" i="19"/>
  <c r="G90" i="19"/>
  <c r="F90" i="19" s="1"/>
  <c r="BJ38" i="1"/>
  <c r="G158" i="19"/>
  <c r="F158" i="19" s="1"/>
  <c r="BJ44" i="1"/>
  <c r="BJ47" i="1"/>
  <c r="G151" i="19"/>
  <c r="F151" i="19" s="1"/>
  <c r="G154" i="19"/>
  <c r="F154" i="19" s="1"/>
  <c r="BJ50" i="1"/>
  <c r="S73" i="1"/>
  <c r="BE74" i="1"/>
  <c r="BJ79" i="1"/>
  <c r="G247" i="19"/>
  <c r="F247" i="19" s="1"/>
  <c r="G178" i="19"/>
  <c r="F178" i="19" s="1"/>
  <c r="BJ56" i="1"/>
  <c r="BF16" i="1"/>
  <c r="BF22" i="1"/>
  <c r="BF29" i="1"/>
  <c r="BF36" i="1"/>
  <c r="BF45" i="1"/>
  <c r="BF51" i="1"/>
  <c r="BF60" i="1"/>
  <c r="BF67" i="1"/>
  <c r="BF76" i="1"/>
  <c r="BG13" i="1"/>
  <c r="G222" i="19"/>
  <c r="F222" i="19" s="1"/>
  <c r="BJ65" i="1"/>
  <c r="BJ27" i="1"/>
  <c r="G69" i="19"/>
  <c r="F69" i="19" s="1"/>
  <c r="BJ59" i="1"/>
  <c r="G174" i="19"/>
  <c r="F174" i="19" s="1"/>
  <c r="G93" i="19"/>
  <c r="F93" i="19" s="1"/>
  <c r="BJ34" i="1"/>
  <c r="G70" i="19"/>
  <c r="F70" i="19" s="1"/>
  <c r="BJ25" i="1"/>
  <c r="BJ31" i="1"/>
  <c r="G66" i="19"/>
  <c r="G179" i="19"/>
  <c r="F179" i="19" s="1"/>
  <c r="BJ57" i="1"/>
  <c r="G224" i="19"/>
  <c r="F224" i="19" s="1"/>
  <c r="BJ64" i="1"/>
  <c r="BJ67" i="1"/>
  <c r="G217" i="19"/>
  <c r="G220" i="19"/>
  <c r="BJ70" i="1"/>
  <c r="J240" i="19"/>
  <c r="J239" i="19" s="1"/>
  <c r="G243" i="19"/>
  <c r="BJ76" i="1"/>
  <c r="Q37" i="1"/>
  <c r="BC37" i="1" s="1"/>
  <c r="Q61" i="1"/>
  <c r="BC61" i="1" s="1"/>
  <c r="Q77" i="1"/>
  <c r="BC77" i="1" s="1"/>
  <c r="BF17" i="1"/>
  <c r="BF23" i="1"/>
  <c r="BF30" i="1"/>
  <c r="BF37" i="1"/>
  <c r="BF46" i="1"/>
  <c r="AH53" i="1"/>
  <c r="BF53" i="1" s="1"/>
  <c r="BF54" i="1"/>
  <c r="BF61" i="1"/>
  <c r="BF68" i="1"/>
  <c r="BF77" i="1"/>
  <c r="BH13" i="1"/>
  <c r="BG15" i="1"/>
  <c r="BG24" i="1"/>
  <c r="BG53" i="1"/>
  <c r="BG55" i="1"/>
  <c r="BG63" i="1"/>
  <c r="G64" i="19"/>
  <c r="F64" i="19" s="1"/>
  <c r="BJ29" i="1"/>
  <c r="G67" i="19"/>
  <c r="F67" i="19" s="1"/>
  <c r="BJ32" i="1"/>
  <c r="J155" i="19"/>
  <c r="BK51" i="1"/>
  <c r="G218" i="19"/>
  <c r="F218" i="19" s="1"/>
  <c r="BJ68" i="1"/>
  <c r="AW16" i="1"/>
  <c r="BQ16" i="1"/>
  <c r="S53" i="1"/>
  <c r="BE53" i="1" s="1"/>
  <c r="BE54" i="1"/>
  <c r="G219" i="19"/>
  <c r="F219" i="19" s="1"/>
  <c r="BJ69" i="1"/>
  <c r="R73" i="1"/>
  <c r="BD74" i="1"/>
  <c r="G63" i="19"/>
  <c r="BJ28" i="1"/>
  <c r="J86" i="19"/>
  <c r="J82" i="19" s="1"/>
  <c r="J71" i="19" s="1"/>
  <c r="G175" i="19"/>
  <c r="F175" i="19" s="1"/>
  <c r="BJ60" i="1"/>
  <c r="R13" i="1"/>
  <c r="BD13" i="1" s="1"/>
  <c r="BD14" i="1"/>
  <c r="J66" i="19"/>
  <c r="J62" i="19" s="1"/>
  <c r="BK31" i="1"/>
  <c r="G88" i="19"/>
  <c r="F88" i="19" s="1"/>
  <c r="BJ36" i="1"/>
  <c r="BJ39" i="1"/>
  <c r="G91" i="19"/>
  <c r="F91" i="19" s="1"/>
  <c r="G156" i="19"/>
  <c r="F156" i="19" s="1"/>
  <c r="BJ45" i="1"/>
  <c r="G152" i="19"/>
  <c r="F152" i="19" s="1"/>
  <c r="BJ48" i="1"/>
  <c r="BJ51" i="1"/>
  <c r="G155" i="19"/>
  <c r="BK70" i="1"/>
  <c r="J220" i="19"/>
  <c r="J215" i="19" s="1"/>
  <c r="BJ77" i="1"/>
  <c r="G245" i="19"/>
  <c r="F245" i="19" s="1"/>
  <c r="R81" i="1"/>
  <c r="BD82" i="1"/>
  <c r="BC22" i="1"/>
  <c r="BC31" i="1"/>
  <c r="BC69" i="1"/>
  <c r="BF18" i="1"/>
  <c r="BF25" i="1"/>
  <c r="BF31" i="1"/>
  <c r="BF38" i="1"/>
  <c r="BF47" i="1"/>
  <c r="BF56" i="1"/>
  <c r="BF62" i="1"/>
  <c r="BF69" i="1"/>
  <c r="BF78" i="1"/>
  <c r="BH15" i="1"/>
  <c r="BH24" i="1"/>
  <c r="BG33" i="1"/>
  <c r="Y40" i="1"/>
  <c r="AJ52" i="1"/>
  <c r="BH52" i="1" s="1"/>
  <c r="BH53" i="1"/>
  <c r="BH55" i="1"/>
  <c r="BH63" i="1"/>
  <c r="R24" i="1"/>
  <c r="BD24" i="1" s="1"/>
  <c r="G21" i="17" s="1"/>
  <c r="S33" i="1"/>
  <c r="BE33" i="1" s="1"/>
  <c r="J24" i="17" s="1"/>
  <c r="J22" i="17" s="1"/>
  <c r="S75" i="1"/>
  <c r="BE75" i="1" s="1"/>
  <c r="J43" i="17" s="1"/>
  <c r="J42" i="17" s="1"/>
  <c r="S55" i="1"/>
  <c r="AZ33" i="1"/>
  <c r="AV12" i="1"/>
  <c r="AS40" i="1"/>
  <c r="S15" i="1"/>
  <c r="BE15" i="1" s="1"/>
  <c r="T15" i="1"/>
  <c r="T12" i="1" s="1"/>
  <c r="T24" i="1"/>
  <c r="T33" i="1"/>
  <c r="T55" i="1"/>
  <c r="T52" i="1" s="1"/>
  <c r="T75" i="1"/>
  <c r="W43" i="1"/>
  <c r="W40" i="1" s="1"/>
  <c r="W63" i="1"/>
  <c r="AK43" i="1"/>
  <c r="AK40" i="1" s="1"/>
  <c r="AQ43" i="1"/>
  <c r="AQ40" i="1" s="1"/>
  <c r="AQ63" i="1"/>
  <c r="S24" i="1"/>
  <c r="BE24" i="1" s="1"/>
  <c r="J21" i="17" s="1"/>
  <c r="Q25" i="1"/>
  <c r="BC25" i="1" s="1"/>
  <c r="R55" i="1"/>
  <c r="Q42" i="1"/>
  <c r="W15" i="1"/>
  <c r="W12" i="1" s="1"/>
  <c r="W24" i="1"/>
  <c r="W33" i="1"/>
  <c r="W55" i="1"/>
  <c r="W52" i="1" s="1"/>
  <c r="W75" i="1"/>
  <c r="AK55" i="1"/>
  <c r="AK52" i="1" s="1"/>
  <c r="AK75" i="1"/>
  <c r="Y12" i="1"/>
  <c r="AM12" i="1"/>
  <c r="AS12" i="1"/>
  <c r="AW75" i="1"/>
  <c r="AN43" i="1"/>
  <c r="AN40" i="1" s="1"/>
  <c r="AN63" i="1"/>
  <c r="AT63" i="1"/>
  <c r="R33" i="1"/>
  <c r="BD33" i="1" s="1"/>
  <c r="G24" i="17" s="1"/>
  <c r="R43" i="1"/>
  <c r="BD43" i="1" s="1"/>
  <c r="BJ43" i="1" s="1"/>
  <c r="R63" i="1"/>
  <c r="BD63" i="1" s="1"/>
  <c r="R75" i="1"/>
  <c r="BD75" i="1" s="1"/>
  <c r="AW33" i="1"/>
  <c r="AW55" i="1"/>
  <c r="AW52" i="1" s="1"/>
  <c r="S43" i="1"/>
  <c r="S63" i="1"/>
  <c r="BE63" i="1" s="1"/>
  <c r="J39" i="17" s="1"/>
  <c r="R15" i="1"/>
  <c r="T43" i="1"/>
  <c r="T40" i="1" s="1"/>
  <c r="T63" i="1"/>
  <c r="AN15" i="1"/>
  <c r="AN12" i="1" s="1"/>
  <c r="AN24" i="1"/>
  <c r="AN33" i="1"/>
  <c r="AN55" i="1"/>
  <c r="AN52" i="1" s="1"/>
  <c r="AN75" i="1"/>
  <c r="AT24" i="1"/>
  <c r="AT33" i="1"/>
  <c r="AT55" i="1"/>
  <c r="AT52" i="1" s="1"/>
  <c r="AT75" i="1"/>
  <c r="V12" i="1"/>
  <c r="BM52" i="1"/>
  <c r="BM11" i="1" s="1"/>
  <c r="AP40" i="1"/>
  <c r="X12" i="1"/>
  <c r="O52" i="1"/>
  <c r="X40" i="1"/>
  <c r="AL40" i="1"/>
  <c r="AX40" i="1"/>
  <c r="BL52" i="1"/>
  <c r="V40" i="1"/>
  <c r="AV40" i="1"/>
  <c r="BB40" i="1"/>
  <c r="BB11" i="1" s="1"/>
  <c r="BP40" i="1"/>
  <c r="BP11" i="1" s="1"/>
  <c r="BQ53" i="1"/>
  <c r="BQ55" i="1"/>
  <c r="BQ63" i="1"/>
  <c r="M12" i="1"/>
  <c r="BQ41" i="1"/>
  <c r="O12" i="1"/>
  <c r="BQ24" i="1"/>
  <c r="O40" i="1"/>
  <c r="BQ43" i="1"/>
  <c r="M72" i="1"/>
  <c r="BQ73" i="1"/>
  <c r="BQ75" i="1"/>
  <c r="U12" i="1"/>
  <c r="AO12" i="1"/>
  <c r="U40" i="1"/>
  <c r="AO40" i="1"/>
  <c r="M80" i="1"/>
  <c r="L15" i="1"/>
  <c r="L12" i="1" s="1"/>
  <c r="L55" i="1"/>
  <c r="L52" i="1" s="1"/>
  <c r="L75" i="1"/>
  <c r="AH24" i="1"/>
  <c r="AH75" i="1"/>
  <c r="AK63" i="1"/>
  <c r="AQ55" i="1"/>
  <c r="AQ52" i="1" s="1"/>
  <c r="AR12" i="1"/>
  <c r="N33" i="1"/>
  <c r="N41" i="1"/>
  <c r="AR40" i="1"/>
  <c r="V52" i="1"/>
  <c r="AR52" i="1"/>
  <c r="N81" i="1"/>
  <c r="N80" i="1" s="1"/>
  <c r="AT15" i="1"/>
  <c r="AT12" i="1" s="1"/>
  <c r="AT43" i="1"/>
  <c r="AT40" i="1" s="1"/>
  <c r="N13" i="1"/>
  <c r="AX15" i="1"/>
  <c r="AX12" i="1" s="1"/>
  <c r="AJ40" i="1"/>
  <c r="AW63" i="1"/>
  <c r="AZ63" i="1"/>
  <c r="L33" i="1"/>
  <c r="AK33" i="1"/>
  <c r="AQ15" i="1"/>
  <c r="AQ12" i="1" s="1"/>
  <c r="AQ24" i="1"/>
  <c r="AQ33" i="1"/>
  <c r="AQ75" i="1"/>
  <c r="AJ12" i="1"/>
  <c r="P40" i="1"/>
  <c r="AW24" i="1"/>
  <c r="AW43" i="1"/>
  <c r="AW40" i="1" s="1"/>
  <c r="AZ15" i="1"/>
  <c r="AZ12" i="1" s="1"/>
  <c r="AZ55" i="1"/>
  <c r="AZ52" i="1" s="1"/>
  <c r="AZ75" i="1"/>
  <c r="AK15" i="1"/>
  <c r="AK12" i="1" s="1"/>
  <c r="P12" i="1"/>
  <c r="AL12" i="1"/>
  <c r="AP12" i="1"/>
  <c r="BL40" i="1"/>
  <c r="BL12" i="1"/>
  <c r="M40" i="1"/>
  <c r="AM52" i="1"/>
  <c r="AU40" i="1"/>
  <c r="BO12" i="1"/>
  <c r="BO40" i="1"/>
  <c r="AZ43" i="1"/>
  <c r="AZ40" i="1" s="1"/>
  <c r="BA40" i="1"/>
  <c r="AZ24" i="1"/>
  <c r="BA12" i="1"/>
  <c r="AY40" i="1"/>
  <c r="AU12" i="1"/>
  <c r="AK24" i="1"/>
  <c r="AH63" i="1"/>
  <c r="AI40" i="1"/>
  <c r="AH33" i="1"/>
  <c r="AH55" i="1"/>
  <c r="AH43" i="1"/>
  <c r="AH15" i="1"/>
  <c r="AI52" i="1"/>
  <c r="AI12" i="1"/>
  <c r="M52" i="1"/>
  <c r="Q54" i="1"/>
  <c r="N75" i="1"/>
  <c r="N55" i="1"/>
  <c r="L43" i="1"/>
  <c r="L40" i="1" s="1"/>
  <c r="N15" i="1"/>
  <c r="N73" i="1"/>
  <c r="N72" i="1" s="1"/>
  <c r="L63" i="1"/>
  <c r="N63" i="1"/>
  <c r="N53" i="1"/>
  <c r="N43" i="1"/>
  <c r="L24" i="1"/>
  <c r="N24" i="1"/>
  <c r="BA52" i="1"/>
  <c r="AY52" i="1"/>
  <c r="Q78" i="1"/>
  <c r="BC78" i="1" s="1"/>
  <c r="Q18" i="1"/>
  <c r="BC18" i="1" s="1"/>
  <c r="Q36" i="1"/>
  <c r="BC36" i="1" s="1"/>
  <c r="Q46" i="1"/>
  <c r="BC46" i="1" s="1"/>
  <c r="Q50" i="1"/>
  <c r="BC50" i="1" s="1"/>
  <c r="Q57" i="1"/>
  <c r="BC57" i="1" s="1"/>
  <c r="BI57" i="1" s="1"/>
  <c r="Q66" i="1"/>
  <c r="BC66" i="1" s="1"/>
  <c r="Q70" i="1"/>
  <c r="BC70" i="1" s="1"/>
  <c r="Q14" i="1"/>
  <c r="Q23" i="1"/>
  <c r="BC23" i="1" s="1"/>
  <c r="Q44" i="1"/>
  <c r="BC44" i="1" s="1"/>
  <c r="Q48" i="1"/>
  <c r="BC48" i="1" s="1"/>
  <c r="Q68" i="1"/>
  <c r="BC68" i="1" s="1"/>
  <c r="Q74" i="1"/>
  <c r="Q17" i="1"/>
  <c r="Q21" i="1"/>
  <c r="BC21" i="1" s="1"/>
  <c r="Q38" i="1"/>
  <c r="BC38" i="1" s="1"/>
  <c r="Q49" i="1"/>
  <c r="BC49" i="1" s="1"/>
  <c r="Q16" i="1"/>
  <c r="Q20" i="1"/>
  <c r="BC20" i="1" s="1"/>
  <c r="Q29" i="1"/>
  <c r="BC29" i="1" s="1"/>
  <c r="Q34" i="1"/>
  <c r="BC34" i="1" s="1"/>
  <c r="Q65" i="1"/>
  <c r="BC65" i="1" s="1"/>
  <c r="Q76" i="1"/>
  <c r="BC76" i="1" s="1"/>
  <c r="Q82" i="1"/>
  <c r="Q28" i="1"/>
  <c r="BC28" i="1" s="1"/>
  <c r="Q32" i="1"/>
  <c r="BC32" i="1" s="1"/>
  <c r="BI32" i="1" s="1"/>
  <c r="Q26" i="1"/>
  <c r="BC26" i="1" s="1"/>
  <c r="Q30" i="1"/>
  <c r="BC30" i="1" s="1"/>
  <c r="Q45" i="1"/>
  <c r="BC45" i="1" s="1"/>
  <c r="Q56" i="1"/>
  <c r="BC56" i="1" s="1"/>
  <c r="Q58" i="1"/>
  <c r="BC58" i="1" s="1"/>
  <c r="Q62" i="1"/>
  <c r="BC62" i="1" s="1"/>
  <c r="Q19" i="1"/>
  <c r="BC19" i="1" s="1"/>
  <c r="Q39" i="1"/>
  <c r="BC39" i="1" s="1"/>
  <c r="Q47" i="1"/>
  <c r="BC47" i="1" s="1"/>
  <c r="Q59" i="1"/>
  <c r="BC59" i="1" s="1"/>
  <c r="Q67" i="1"/>
  <c r="BC67" i="1" s="1"/>
  <c r="Q71" i="1"/>
  <c r="BC71" i="1" s="1"/>
  <c r="Q79" i="1"/>
  <c r="BC79" i="1" s="1"/>
  <c r="BI79" i="1" s="1"/>
  <c r="Q60" i="1"/>
  <c r="BC60" i="1" s="1"/>
  <c r="Q64" i="1"/>
  <c r="BC64" i="1" s="1"/>
  <c r="Q27" i="1"/>
  <c r="BC27" i="1" s="1"/>
  <c r="Q35" i="1"/>
  <c r="BC35" i="1" s="1"/>
  <c r="Q51" i="1"/>
  <c r="BC51" i="1" s="1"/>
  <c r="BJ41" i="1" l="1"/>
  <c r="BI37" i="1"/>
  <c r="BI19" i="1"/>
  <c r="BI26" i="1"/>
  <c r="BC17" i="1"/>
  <c r="BI69" i="1"/>
  <c r="BI64" i="1"/>
  <c r="BI48" i="1"/>
  <c r="AS11" i="1"/>
  <c r="AW15" i="1"/>
  <c r="AW12" i="1" s="1"/>
  <c r="AW11" i="1" s="1"/>
  <c r="BI70" i="1"/>
  <c r="P11" i="1"/>
  <c r="BI76" i="1"/>
  <c r="BQ72" i="1"/>
  <c r="BF24" i="1"/>
  <c r="AV11" i="1"/>
  <c r="X11" i="1"/>
  <c r="BI31" i="1"/>
  <c r="BJ13" i="1"/>
  <c r="J138" i="19"/>
  <c r="J137" i="19" s="1"/>
  <c r="BI20" i="1"/>
  <c r="BI62" i="1"/>
  <c r="BI60" i="1"/>
  <c r="BI39" i="1"/>
  <c r="BI44" i="1"/>
  <c r="BQ15" i="1"/>
  <c r="BQ12" i="1" s="1"/>
  <c r="BJ53" i="1"/>
  <c r="BI66" i="1"/>
  <c r="BI21" i="1"/>
  <c r="BI71" i="1"/>
  <c r="BI34" i="1"/>
  <c r="BI67" i="1"/>
  <c r="BI22" i="1"/>
  <c r="BI46" i="1"/>
  <c r="F220" i="19"/>
  <c r="BI51" i="1"/>
  <c r="BC16" i="1"/>
  <c r="BI16" i="1" s="1"/>
  <c r="BI68" i="1"/>
  <c r="BI78" i="1"/>
  <c r="BI25" i="1"/>
  <c r="F155" i="19"/>
  <c r="F66" i="19"/>
  <c r="Q53" i="1"/>
  <c r="BC53" i="1" s="1"/>
  <c r="BI53" i="1" s="1"/>
  <c r="BC54" i="1"/>
  <c r="BI54" i="1" s="1"/>
  <c r="S72" i="1"/>
  <c r="BE72" i="1" s="1"/>
  <c r="J40" i="17" s="1"/>
  <c r="BE73" i="1"/>
  <c r="BK73" i="1" s="1"/>
  <c r="BF33" i="1"/>
  <c r="Y11" i="1"/>
  <c r="F21" i="17"/>
  <c r="BJ33" i="1"/>
  <c r="G227" i="19"/>
  <c r="BJ74" i="1"/>
  <c r="BI77" i="1"/>
  <c r="F217" i="19"/>
  <c r="G215" i="19"/>
  <c r="F215" i="19" s="1"/>
  <c r="BI59" i="1"/>
  <c r="S80" i="1"/>
  <c r="BE80" i="1" s="1"/>
  <c r="J50" i="17" s="1"/>
  <c r="J45" i="17" s="1"/>
  <c r="BE81" i="1"/>
  <c r="BI65" i="1"/>
  <c r="BI27" i="1"/>
  <c r="Q13" i="1"/>
  <c r="BC13" i="1" s="1"/>
  <c r="BI13" i="1" s="1"/>
  <c r="BC14" i="1"/>
  <c r="BI14" i="1" s="1"/>
  <c r="BI36" i="1"/>
  <c r="BG12" i="1"/>
  <c r="BG40" i="1"/>
  <c r="BH40" i="1"/>
  <c r="BK63" i="1"/>
  <c r="BK24" i="1"/>
  <c r="BI47" i="1"/>
  <c r="R72" i="1"/>
  <c r="BD72" i="1" s="1"/>
  <c r="G40" i="17" s="1"/>
  <c r="BD73" i="1"/>
  <c r="BJ73" i="1" s="1"/>
  <c r="BI30" i="1"/>
  <c r="BI45" i="1"/>
  <c r="BI50" i="1"/>
  <c r="BI58" i="1"/>
  <c r="G172" i="19"/>
  <c r="G170" i="19" s="1"/>
  <c r="BJ54" i="1"/>
  <c r="G150" i="19"/>
  <c r="BJ42" i="1"/>
  <c r="AH40" i="1"/>
  <c r="BF40" i="1" s="1"/>
  <c r="BF43" i="1"/>
  <c r="R52" i="1"/>
  <c r="BD52" i="1" s="1"/>
  <c r="G33" i="17" s="1"/>
  <c r="BD55" i="1"/>
  <c r="BJ55" i="1" s="1"/>
  <c r="G22" i="17"/>
  <c r="F22" i="17" s="1"/>
  <c r="F24" i="17"/>
  <c r="R80" i="1"/>
  <c r="BD80" i="1" s="1"/>
  <c r="BJ80" i="1" s="1"/>
  <c r="BD81" i="1"/>
  <c r="BJ81" i="1" s="1"/>
  <c r="AH52" i="1"/>
  <c r="BF52" i="1" s="1"/>
  <c r="BF55" i="1"/>
  <c r="BI18" i="1"/>
  <c r="G53" i="19"/>
  <c r="BJ14" i="1"/>
  <c r="BI28" i="1"/>
  <c r="Q73" i="1"/>
  <c r="BC74" i="1"/>
  <c r="BI74" i="1" s="1"/>
  <c r="BG52" i="1"/>
  <c r="BF63" i="1"/>
  <c r="R40" i="1"/>
  <c r="BD40" i="1" s="1"/>
  <c r="G29" i="17" s="1"/>
  <c r="BJ75" i="1"/>
  <c r="G43" i="17"/>
  <c r="BI38" i="1"/>
  <c r="BI61" i="1"/>
  <c r="BI23" i="1"/>
  <c r="F243" i="19"/>
  <c r="G240" i="19"/>
  <c r="G86" i="19"/>
  <c r="F87" i="19"/>
  <c r="BI49" i="1"/>
  <c r="BI56" i="1"/>
  <c r="Q81" i="1"/>
  <c r="BC82" i="1"/>
  <c r="BI82" i="1" s="1"/>
  <c r="AH12" i="1"/>
  <c r="BF12" i="1" s="1"/>
  <c r="BF15" i="1"/>
  <c r="BF75" i="1"/>
  <c r="S12" i="1"/>
  <c r="BE12" i="1" s="1"/>
  <c r="J16" i="17" s="1"/>
  <c r="V11" i="1"/>
  <c r="R12" i="1"/>
  <c r="BD12" i="1" s="1"/>
  <c r="G16" i="17" s="1"/>
  <c r="BD15" i="1"/>
  <c r="BJ15" i="1" s="1"/>
  <c r="BJ63" i="1"/>
  <c r="G39" i="17"/>
  <c r="F39" i="17" s="1"/>
  <c r="Q41" i="1"/>
  <c r="BC41" i="1" s="1"/>
  <c r="BI41" i="1" s="1"/>
  <c r="BC42" i="1"/>
  <c r="BI42" i="1" s="1"/>
  <c r="S52" i="1"/>
  <c r="BE52" i="1" s="1"/>
  <c r="J33" i="17" s="1"/>
  <c r="J32" i="17" s="1"/>
  <c r="BE55" i="1"/>
  <c r="BK53" i="1"/>
  <c r="G310" i="19"/>
  <c r="BJ82" i="1"/>
  <c r="BJ24" i="1"/>
  <c r="BI17" i="1"/>
  <c r="BI29" i="1"/>
  <c r="BI35" i="1"/>
  <c r="AJ11" i="1"/>
  <c r="BH12" i="1"/>
  <c r="BK54" i="1"/>
  <c r="J172" i="19"/>
  <c r="J170" i="19" s="1"/>
  <c r="J169" i="19" s="1"/>
  <c r="BK74" i="1"/>
  <c r="J227" i="19"/>
  <c r="J225" i="19" s="1"/>
  <c r="AH72" i="1"/>
  <c r="BF72" i="1" s="1"/>
  <c r="BF73" i="1"/>
  <c r="AH80" i="1"/>
  <c r="BF80" i="1" s="1"/>
  <c r="BF81" i="1"/>
  <c r="S40" i="1"/>
  <c r="BE40" i="1" s="1"/>
  <c r="J29" i="17" s="1"/>
  <c r="J28" i="17" s="1"/>
  <c r="BE43" i="1"/>
  <c r="BK43" i="1" s="1"/>
  <c r="F63" i="19"/>
  <c r="G62" i="19"/>
  <c r="F62" i="19" s="1"/>
  <c r="AL11" i="1"/>
  <c r="O11" i="1"/>
  <c r="BL11" i="1"/>
  <c r="W11" i="1"/>
  <c r="AO11" i="1"/>
  <c r="AP11" i="1"/>
  <c r="AM11" i="1"/>
  <c r="Q24" i="1"/>
  <c r="BC24" i="1" s="1"/>
  <c r="AY11" i="1"/>
  <c r="Q75" i="1"/>
  <c r="BC75" i="1" s="1"/>
  <c r="AU11" i="1"/>
  <c r="AR11" i="1"/>
  <c r="U11" i="1"/>
  <c r="AX11" i="1"/>
  <c r="T11" i="1"/>
  <c r="AN11" i="1"/>
  <c r="AT11" i="1"/>
  <c r="N40" i="1"/>
  <c r="N12" i="1"/>
  <c r="BA11" i="1"/>
  <c r="BO11" i="1"/>
  <c r="M11" i="1"/>
  <c r="BQ52" i="1"/>
  <c r="BQ40" i="1"/>
  <c r="AK11" i="1"/>
  <c r="Q43" i="1"/>
  <c r="Q15" i="1"/>
  <c r="Q33" i="1"/>
  <c r="BC33" i="1" s="1"/>
  <c r="Q63" i="1"/>
  <c r="BC63" i="1" s="1"/>
  <c r="Q55" i="1"/>
  <c r="AI11" i="1"/>
  <c r="AQ11" i="1"/>
  <c r="N52" i="1"/>
  <c r="AZ11" i="1"/>
  <c r="L11" i="1"/>
  <c r="BQ11" i="1" l="1"/>
  <c r="BI24" i="1"/>
  <c r="J15" i="17"/>
  <c r="BK52" i="1"/>
  <c r="BJ12" i="1"/>
  <c r="AH11" i="1"/>
  <c r="BF11" i="1" s="1"/>
  <c r="BI63" i="1"/>
  <c r="S11" i="1"/>
  <c r="BE11" i="1" s="1"/>
  <c r="J14" i="19"/>
  <c r="BK72" i="1"/>
  <c r="R11" i="1"/>
  <c r="BD11" i="1" s="1"/>
  <c r="BK40" i="1"/>
  <c r="F29" i="17"/>
  <c r="G28" i="17"/>
  <c r="F28" i="17" s="1"/>
  <c r="BJ40" i="1"/>
  <c r="F53" i="19"/>
  <c r="G52" i="19"/>
  <c r="Q52" i="1"/>
  <c r="BC52" i="1" s="1"/>
  <c r="BI52" i="1" s="1"/>
  <c r="BC55" i="1"/>
  <c r="F16" i="17"/>
  <c r="BJ52" i="1"/>
  <c r="BI33" i="1"/>
  <c r="BH11" i="1"/>
  <c r="BI55" i="1"/>
  <c r="F150" i="19"/>
  <c r="G138" i="19"/>
  <c r="G82" i="19"/>
  <c r="F86" i="19"/>
  <c r="F227" i="19"/>
  <c r="G225" i="19"/>
  <c r="F225" i="19" s="1"/>
  <c r="Q80" i="1"/>
  <c r="BC80" i="1" s="1"/>
  <c r="BC81" i="1"/>
  <c r="BI81" i="1" s="1"/>
  <c r="F43" i="17"/>
  <c r="G42" i="17"/>
  <c r="F42" i="17" s="1"/>
  <c r="Q72" i="1"/>
  <c r="BC72" i="1" s="1"/>
  <c r="BI72" i="1" s="1"/>
  <c r="BC73" i="1"/>
  <c r="BI73" i="1" s="1"/>
  <c r="BG11" i="1"/>
  <c r="Q12" i="1"/>
  <c r="BC12" i="1" s="1"/>
  <c r="BI12" i="1" s="1"/>
  <c r="BC15" i="1"/>
  <c r="BI15" i="1" s="1"/>
  <c r="F310" i="19"/>
  <c r="G309" i="19"/>
  <c r="BI75" i="1"/>
  <c r="G239" i="19"/>
  <c r="F239" i="19" s="1"/>
  <c r="F240" i="19"/>
  <c r="F33" i="17"/>
  <c r="G32" i="17"/>
  <c r="F32" i="17" s="1"/>
  <c r="G169" i="19"/>
  <c r="F169" i="19" s="1"/>
  <c r="F170" i="19"/>
  <c r="BJ72" i="1"/>
  <c r="F40" i="17"/>
  <c r="Q40" i="1"/>
  <c r="BC40" i="1" s="1"/>
  <c r="BI40" i="1" s="1"/>
  <c r="BC43" i="1"/>
  <c r="BI43" i="1" s="1"/>
  <c r="N11" i="1"/>
  <c r="A3" i="12"/>
  <c r="A3" i="17"/>
  <c r="BJ11" i="1" l="1"/>
  <c r="G263" i="19"/>
  <c r="F263" i="19" s="1"/>
  <c r="F309" i="19"/>
  <c r="G71" i="19"/>
  <c r="F71" i="19" s="1"/>
  <c r="F82" i="19"/>
  <c r="F52" i="19"/>
  <c r="F15" i="19" s="1"/>
  <c r="G15" i="19"/>
  <c r="G137" i="19"/>
  <c r="F137" i="19" s="1"/>
  <c r="F138" i="19"/>
  <c r="BI80" i="1"/>
  <c r="G50" i="17"/>
  <c r="Q11" i="1"/>
  <c r="BK11" i="1"/>
  <c r="C135" i="17"/>
  <c r="C134" i="17"/>
  <c r="C133" i="17"/>
  <c r="C132" i="17"/>
  <c r="C131" i="17"/>
  <c r="N130" i="17"/>
  <c r="M130" i="17"/>
  <c r="L130" i="17"/>
  <c r="K130" i="17"/>
  <c r="J130" i="17"/>
  <c r="I130" i="17"/>
  <c r="H130" i="17"/>
  <c r="G130" i="17"/>
  <c r="F130" i="17" s="1"/>
  <c r="E130" i="17"/>
  <c r="D130" i="17"/>
  <c r="C129" i="17"/>
  <c r="C128" i="17"/>
  <c r="N127" i="17"/>
  <c r="M127" i="17"/>
  <c r="L127" i="17"/>
  <c r="K127" i="17"/>
  <c r="J127" i="17"/>
  <c r="I127" i="17"/>
  <c r="H127" i="17"/>
  <c r="G127" i="17"/>
  <c r="F127" i="17" s="1"/>
  <c r="E127" i="17"/>
  <c r="D127" i="17"/>
  <c r="C126" i="17"/>
  <c r="C125" i="17"/>
  <c r="C124" i="17"/>
  <c r="C123" i="17"/>
  <c r="C122" i="17"/>
  <c r="N121" i="17"/>
  <c r="M121" i="17"/>
  <c r="L121" i="17"/>
  <c r="K121" i="17"/>
  <c r="J121" i="17"/>
  <c r="I121" i="17"/>
  <c r="H121" i="17"/>
  <c r="G121" i="17"/>
  <c r="E121" i="17"/>
  <c r="D121" i="17"/>
  <c r="C120" i="17"/>
  <c r="C119" i="17"/>
  <c r="C118" i="17"/>
  <c r="C117" i="17"/>
  <c r="C116" i="17"/>
  <c r="C115" i="17"/>
  <c r="N114" i="17"/>
  <c r="M114" i="17"/>
  <c r="L114" i="17"/>
  <c r="K114" i="17"/>
  <c r="J114" i="17"/>
  <c r="I114" i="17"/>
  <c r="H114" i="17"/>
  <c r="G114" i="17"/>
  <c r="E114" i="17"/>
  <c r="D114" i="17"/>
  <c r="C113" i="17"/>
  <c r="C112" i="17"/>
  <c r="C111" i="17"/>
  <c r="C110" i="17"/>
  <c r="C109" i="17"/>
  <c r="C108" i="17"/>
  <c r="C107" i="17"/>
  <c r="N106" i="17"/>
  <c r="M106" i="17"/>
  <c r="L106" i="17"/>
  <c r="K106" i="17"/>
  <c r="J106" i="17"/>
  <c r="I106" i="17"/>
  <c r="H106" i="17"/>
  <c r="G106" i="17"/>
  <c r="F106" i="17" s="1"/>
  <c r="E106" i="17"/>
  <c r="D106" i="17"/>
  <c r="C105" i="17"/>
  <c r="C104" i="17"/>
  <c r="N103" i="17"/>
  <c r="M103" i="17"/>
  <c r="L103" i="17"/>
  <c r="K103" i="17"/>
  <c r="J103" i="17"/>
  <c r="I103" i="17"/>
  <c r="H103" i="17"/>
  <c r="G103" i="17"/>
  <c r="F103" i="17" s="1"/>
  <c r="E103" i="17"/>
  <c r="D103" i="17"/>
  <c r="C102" i="17"/>
  <c r="C101" i="17"/>
  <c r="N100" i="17"/>
  <c r="M100" i="17"/>
  <c r="L100" i="17"/>
  <c r="K100" i="17"/>
  <c r="J100" i="17"/>
  <c r="I100" i="17"/>
  <c r="H100" i="17"/>
  <c r="G100" i="17"/>
  <c r="F100" i="17" s="1"/>
  <c r="E100" i="17"/>
  <c r="D100" i="17"/>
  <c r="C99" i="17"/>
  <c r="N98" i="17"/>
  <c r="M98" i="17"/>
  <c r="L98" i="17"/>
  <c r="K98" i="17"/>
  <c r="J98" i="17"/>
  <c r="I98" i="17"/>
  <c r="H98" i="17"/>
  <c r="G98" i="17"/>
  <c r="E98" i="17"/>
  <c r="D98" i="17"/>
  <c r="C98" i="17"/>
  <c r="C97" i="17"/>
  <c r="C96" i="17"/>
  <c r="C95" i="17"/>
  <c r="C94" i="17"/>
  <c r="C93" i="17"/>
  <c r="C92" i="17"/>
  <c r="C91" i="17"/>
  <c r="C90" i="17"/>
  <c r="C89" i="17"/>
  <c r="N88" i="17"/>
  <c r="M88" i="17"/>
  <c r="L88" i="17"/>
  <c r="K88" i="17"/>
  <c r="J88" i="17"/>
  <c r="I88" i="17"/>
  <c r="H88" i="17"/>
  <c r="G88" i="17"/>
  <c r="E88" i="17"/>
  <c r="D88" i="17"/>
  <c r="C87" i="17"/>
  <c r="C86" i="17"/>
  <c r="C85" i="17"/>
  <c r="C84" i="17"/>
  <c r="C83" i="17"/>
  <c r="C82" i="17"/>
  <c r="C81" i="17"/>
  <c r="C80" i="17"/>
  <c r="C79" i="17"/>
  <c r="C78" i="17"/>
  <c r="N76" i="17"/>
  <c r="M76" i="17"/>
  <c r="L76" i="17"/>
  <c r="K76" i="17"/>
  <c r="I76" i="17"/>
  <c r="H76" i="17"/>
  <c r="E76" i="17"/>
  <c r="D76" i="17"/>
  <c r="C75" i="17"/>
  <c r="C74" i="17"/>
  <c r="C73" i="17"/>
  <c r="N72" i="17"/>
  <c r="M72" i="17"/>
  <c r="L72" i="17"/>
  <c r="K72" i="17"/>
  <c r="J72" i="17"/>
  <c r="I72" i="17"/>
  <c r="H72" i="17"/>
  <c r="G72" i="17"/>
  <c r="F72" i="17" s="1"/>
  <c r="E72" i="17"/>
  <c r="E71" i="17" s="1"/>
  <c r="D72" i="17"/>
  <c r="F76" i="17" l="1"/>
  <c r="F88" i="17"/>
  <c r="F98" i="17"/>
  <c r="F114" i="17"/>
  <c r="F121" i="17"/>
  <c r="C127" i="17"/>
  <c r="F14" i="19"/>
  <c r="BC11" i="1"/>
  <c r="BI11" i="1" s="1"/>
  <c r="F50" i="17"/>
  <c r="G45" i="17"/>
  <c r="G14" i="19"/>
  <c r="M71" i="17"/>
  <c r="C100" i="17"/>
  <c r="K71" i="17"/>
  <c r="C72" i="17"/>
  <c r="G71" i="17"/>
  <c r="C130" i="17"/>
  <c r="I71" i="17"/>
  <c r="C103" i="17"/>
  <c r="C121" i="17"/>
  <c r="C88" i="17"/>
  <c r="J71" i="17"/>
  <c r="N71" i="17"/>
  <c r="C114" i="17"/>
  <c r="E14" i="17"/>
  <c r="K14" i="17"/>
  <c r="D71" i="17"/>
  <c r="H71" i="17"/>
  <c r="L71" i="17"/>
  <c r="C76" i="17"/>
  <c r="C106" i="17"/>
  <c r="F45" i="17" l="1"/>
  <c r="F15" i="17" s="1"/>
  <c r="G15" i="17"/>
  <c r="G14" i="17" s="1"/>
  <c r="F71" i="17"/>
  <c r="C71" i="17"/>
  <c r="C14" i="17" s="1"/>
  <c r="I14" i="17"/>
  <c r="H14" i="17"/>
  <c r="N14" i="17"/>
  <c r="J14" i="17"/>
  <c r="M14" i="17"/>
  <c r="L14" i="17"/>
  <c r="D14" i="17"/>
  <c r="F14" i="17" l="1"/>
  <c r="BU27" i="12"/>
  <c r="BS27" i="12" l="1"/>
  <c r="AO114" i="1" l="1"/>
  <c r="BR11" i="12" l="1"/>
  <c r="BY18" i="18" l="1"/>
  <c r="BY15" i="18" s="1"/>
  <c r="BY14" i="18" s="1"/>
  <c r="BV19" i="18"/>
  <c r="BV18" i="18" s="1"/>
  <c r="BV15" i="18" s="1"/>
  <c r="BV14" i="18" s="1"/>
</calcChain>
</file>

<file path=xl/comments1.xml><?xml version="1.0" encoding="utf-8"?>
<comments xmlns="http://schemas.openxmlformats.org/spreadsheetml/2006/main">
  <authors>
    <author>Author</author>
  </authors>
  <commentList>
    <comment ref="G13" authorId="0" shapeId="0">
      <text>
        <r>
          <rPr>
            <b/>
            <sz val="9"/>
            <color indexed="81"/>
            <rFont val="Tahoma"/>
            <family val="2"/>
          </rPr>
          <t>Author:</t>
        </r>
        <r>
          <rPr>
            <sz val="9"/>
            <color indexed="81"/>
            <rFont val="Tahoma"/>
            <family val="2"/>
          </rPr>
          <t xml:space="preserve">
02 huyện NTM là Tam Đường và Than Uyên </t>
        </r>
      </text>
    </comment>
    <comment ref="H13" authorId="0" shapeId="0">
      <text>
        <r>
          <rPr>
            <b/>
            <sz val="9"/>
            <color indexed="81"/>
            <rFont val="Tahoma"/>
            <family val="2"/>
          </rPr>
          <t>Author:</t>
        </r>
        <r>
          <rPr>
            <sz val="9"/>
            <color indexed="81"/>
            <rFont val="Tahoma"/>
            <family val="2"/>
          </rPr>
          <t xml:space="preserve">
02 huyện NTM là Tam Đường và Than Uyên </t>
        </r>
      </text>
    </comment>
  </commentList>
</comments>
</file>

<file path=xl/comments2.xml><?xml version="1.0" encoding="utf-8"?>
<comments xmlns="http://schemas.openxmlformats.org/spreadsheetml/2006/main">
  <authors>
    <author>Author</author>
  </authors>
  <commentList>
    <comment ref="V41" authorId="0" shapeId="0">
      <text>
        <r>
          <rPr>
            <b/>
            <sz val="9"/>
            <color indexed="81"/>
            <rFont val="Tahoma"/>
            <family val="2"/>
          </rPr>
          <t xml:space="preserve">Nộp trả 16.350 trđ
</t>
        </r>
        <r>
          <rPr>
            <sz val="9"/>
            <color indexed="81"/>
            <rFont val="Tahoma"/>
            <family val="2"/>
          </rPr>
          <t xml:space="preserve">
</t>
        </r>
      </text>
    </comment>
    <comment ref="V43" authorId="0" shapeId="0">
      <text>
        <r>
          <rPr>
            <b/>
            <sz val="9"/>
            <color indexed="81"/>
            <rFont val="Tahoma"/>
            <family val="2"/>
          </rPr>
          <t>còn phải nộp 1.796</t>
        </r>
        <r>
          <rPr>
            <sz val="9"/>
            <color indexed="81"/>
            <rFont val="Tahoma"/>
            <family val="2"/>
          </rPr>
          <t xml:space="preserve">
</t>
        </r>
      </text>
    </comment>
    <comment ref="V44" authorId="0" shapeId="0">
      <text>
        <r>
          <rPr>
            <b/>
            <sz val="9"/>
            <color indexed="81"/>
            <rFont val="Tahoma"/>
            <family val="2"/>
          </rPr>
          <t>Nọp trả 3.816</t>
        </r>
        <r>
          <rPr>
            <sz val="9"/>
            <color indexed="81"/>
            <rFont val="Tahoma"/>
            <family val="2"/>
          </rPr>
          <t xml:space="preserve">
</t>
        </r>
      </text>
    </comment>
    <comment ref="V46" authorId="0" shapeId="0">
      <text>
        <r>
          <rPr>
            <b/>
            <sz val="9"/>
            <color indexed="81"/>
            <rFont val="Tahoma"/>
            <family val="2"/>
          </rPr>
          <t>Nộp trả 655 trđ</t>
        </r>
        <r>
          <rPr>
            <sz val="9"/>
            <color indexed="81"/>
            <rFont val="Tahoma"/>
            <family val="2"/>
          </rPr>
          <t xml:space="preserve">
</t>
        </r>
      </text>
    </comment>
    <comment ref="V51" authorId="0" shapeId="0">
      <text>
        <r>
          <rPr>
            <b/>
            <sz val="9"/>
            <color indexed="81"/>
            <rFont val="Tahoma"/>
            <family val="2"/>
          </rPr>
          <t>Nộp trả 6,733 trđ</t>
        </r>
        <r>
          <rPr>
            <sz val="9"/>
            <color indexed="81"/>
            <rFont val="Tahoma"/>
            <family val="2"/>
          </rPr>
          <t xml:space="preserve">
</t>
        </r>
      </text>
    </comment>
    <comment ref="V54" authorId="0" shapeId="0">
      <text>
        <r>
          <rPr>
            <b/>
            <sz val="9"/>
            <color indexed="81"/>
            <rFont val="Tahoma"/>
            <family val="2"/>
          </rPr>
          <t xml:space="preserve">tại Báo cáo kiểm toán
</t>
        </r>
        <r>
          <rPr>
            <sz val="9"/>
            <color indexed="81"/>
            <rFont val="Tahoma"/>
            <family val="2"/>
          </rPr>
          <t xml:space="preserve">
</t>
        </r>
      </text>
    </comment>
    <comment ref="V55" authorId="0" shapeId="0">
      <text>
        <r>
          <rPr>
            <b/>
            <sz val="9"/>
            <color indexed="81"/>
            <rFont val="Tahoma"/>
            <family val="2"/>
          </rPr>
          <t>Nộp trả 187,518 trđ</t>
        </r>
        <r>
          <rPr>
            <sz val="9"/>
            <color indexed="81"/>
            <rFont val="Tahoma"/>
            <family val="2"/>
          </rPr>
          <t xml:space="preserve">
</t>
        </r>
      </text>
    </comment>
    <comment ref="V59" authorId="0" shapeId="0">
      <text>
        <r>
          <rPr>
            <b/>
            <sz val="9"/>
            <color indexed="81"/>
            <rFont val="Tahoma"/>
            <family val="2"/>
          </rPr>
          <t>Nộp trả 2.201</t>
        </r>
        <r>
          <rPr>
            <sz val="9"/>
            <color indexed="81"/>
            <rFont val="Tahoma"/>
            <family val="2"/>
          </rPr>
          <t xml:space="preserve">
</t>
        </r>
      </text>
    </comment>
    <comment ref="V60" authorId="0" shapeId="0">
      <text>
        <r>
          <rPr>
            <b/>
            <sz val="9"/>
            <color indexed="81"/>
            <rFont val="Tahoma"/>
            <family val="2"/>
          </rPr>
          <t>Nộp trả 266 trđ</t>
        </r>
        <r>
          <rPr>
            <sz val="9"/>
            <color indexed="81"/>
            <rFont val="Tahoma"/>
            <family val="2"/>
          </rPr>
          <t xml:space="preserve">
</t>
        </r>
      </text>
    </comment>
    <comment ref="CK72" authorId="0" shapeId="0">
      <text>
        <r>
          <rPr>
            <b/>
            <sz val="9"/>
            <color indexed="81"/>
            <rFont val="Tahoma"/>
            <family val="2"/>
          </rPr>
          <t xml:space="preserve">Bố trí bằng nhu cầu năm 2024 </t>
        </r>
        <r>
          <rPr>
            <sz val="9"/>
            <color indexed="81"/>
            <rFont val="Tahoma"/>
            <family val="2"/>
          </rPr>
          <t xml:space="preserve">
</t>
        </r>
      </text>
    </comment>
    <comment ref="V96" authorId="0" shapeId="0">
      <text>
        <r>
          <rPr>
            <b/>
            <sz val="9"/>
            <color indexed="81"/>
            <rFont val="Tahoma"/>
            <family val="2"/>
          </rPr>
          <t>hủy dự toán 3,620720</t>
        </r>
        <r>
          <rPr>
            <sz val="9"/>
            <color indexed="81"/>
            <rFont val="Tahoma"/>
            <family val="2"/>
          </rPr>
          <t xml:space="preserve">
</t>
        </r>
      </text>
    </comment>
    <comment ref="V121" authorId="0" shapeId="0">
      <text>
        <r>
          <rPr>
            <sz val="9"/>
            <color indexed="81"/>
            <rFont val="Tahoma"/>
            <family val="2"/>
          </rPr>
          <t xml:space="preserve">hủy 3.522 trđ
</t>
        </r>
      </text>
    </comment>
    <comment ref="V148" authorId="0" shapeId="0">
      <text>
        <r>
          <rPr>
            <b/>
            <sz val="9"/>
            <color indexed="81"/>
            <rFont val="Tahoma"/>
            <family val="2"/>
          </rPr>
          <t xml:space="preserve">Nộp trả 1,272 trđ
</t>
        </r>
        <r>
          <rPr>
            <sz val="9"/>
            <color indexed="81"/>
            <rFont val="Tahoma"/>
            <family val="2"/>
          </rPr>
          <t xml:space="preserve">
</t>
        </r>
      </text>
    </comment>
  </commentList>
</comments>
</file>

<file path=xl/sharedStrings.xml><?xml version="1.0" encoding="utf-8"?>
<sst xmlns="http://schemas.openxmlformats.org/spreadsheetml/2006/main" count="1846" uniqueCount="754">
  <si>
    <t>TT</t>
  </si>
  <si>
    <t>Danh mục dự án</t>
  </si>
  <si>
    <t>Năng lực thiết kế</t>
  </si>
  <si>
    <t>Thời gian KC-HT</t>
  </si>
  <si>
    <t>Quyết định đầu tư</t>
  </si>
  <si>
    <t>Ghi chú</t>
  </si>
  <si>
    <t>Số quyết định ngày, tháng, năm ban hành</t>
  </si>
  <si>
    <t xml:space="preserve">TMĐT </t>
  </si>
  <si>
    <t>Tổng số (tất cả các nguồn vốn)</t>
  </si>
  <si>
    <t>Trong đó:</t>
  </si>
  <si>
    <t>NSTW</t>
  </si>
  <si>
    <t>NSĐP</t>
  </si>
  <si>
    <t>Nguồn vốn huy động</t>
  </si>
  <si>
    <t>TỔNG SỐ</t>
  </si>
  <si>
    <t>A</t>
  </si>
  <si>
    <t>1</t>
  </si>
  <si>
    <t>2</t>
  </si>
  <si>
    <t>B</t>
  </si>
  <si>
    <t>C</t>
  </si>
  <si>
    <t>ĐVT: Triệu đồng</t>
  </si>
  <si>
    <t>Năm 2022</t>
  </si>
  <si>
    <t xml:space="preserve">Địa điểm XD </t>
  </si>
  <si>
    <t>Năm 2023</t>
  </si>
  <si>
    <t>I</t>
  </si>
  <si>
    <t>Thành phố Lai Châu</t>
  </si>
  <si>
    <t>II</t>
  </si>
  <si>
    <t>III</t>
  </si>
  <si>
    <t>IV</t>
  </si>
  <si>
    <t>V</t>
  </si>
  <si>
    <t>VI</t>
  </si>
  <si>
    <t>VII</t>
  </si>
  <si>
    <t>VIII</t>
  </si>
  <si>
    <t>IX</t>
  </si>
  <si>
    <t>I.1</t>
  </si>
  <si>
    <t>3</t>
  </si>
  <si>
    <t>4</t>
  </si>
  <si>
    <t>5</t>
  </si>
  <si>
    <t>Huyện Than Uyên</t>
  </si>
  <si>
    <t>Huyện Tân Uyên</t>
  </si>
  <si>
    <t>6</t>
  </si>
  <si>
    <t>7</t>
  </si>
  <si>
    <t>8</t>
  </si>
  <si>
    <t>9</t>
  </si>
  <si>
    <t>10</t>
  </si>
  <si>
    <t>11</t>
  </si>
  <si>
    <t>12</t>
  </si>
  <si>
    <t>13</t>
  </si>
  <si>
    <t>14</t>
  </si>
  <si>
    <t>15</t>
  </si>
  <si>
    <t>16</t>
  </si>
  <si>
    <t>17</t>
  </si>
  <si>
    <t>18</t>
  </si>
  <si>
    <t>20</t>
  </si>
  <si>
    <t>21</t>
  </si>
  <si>
    <t>22</t>
  </si>
  <si>
    <t>23</t>
  </si>
  <si>
    <t>24</t>
  </si>
  <si>
    <t>25</t>
  </si>
  <si>
    <t>26</t>
  </si>
  <si>
    <t>27</t>
  </si>
  <si>
    <t>28</t>
  </si>
  <si>
    <t>30</t>
  </si>
  <si>
    <t>31</t>
  </si>
  <si>
    <t>32</t>
  </si>
  <si>
    <t>34</t>
  </si>
  <si>
    <t>35</t>
  </si>
  <si>
    <t>36</t>
  </si>
  <si>
    <t>Huyện Tam Đường</t>
  </si>
  <si>
    <t>Huyện Phong Thổ</t>
  </si>
  <si>
    <t>Huyện Sìn Hồ</t>
  </si>
  <si>
    <t>Huyện Nậm Nhùn</t>
  </si>
  <si>
    <t>Cấp tỉnh thực hiện</t>
  </si>
  <si>
    <t>Ban QLDA đầu tư xây dựng các công trình NN&amp;PTNT</t>
  </si>
  <si>
    <t>Cấp huyện thực hiện</t>
  </si>
  <si>
    <t>Huyện Mường Tè</t>
  </si>
  <si>
    <t>Ban QLDA đầu tư xây dựng các công trình Dân dụng và Công nghiệp</t>
  </si>
  <si>
    <t>STT</t>
  </si>
  <si>
    <t>Chương trình MTQG giảm nghèo bền vững</t>
  </si>
  <si>
    <t>Sở Lao động - Thương binh và Xã hội</t>
  </si>
  <si>
    <t>Tổng cộng 3 chương trình</t>
  </si>
  <si>
    <t>Chương trình MTQG phát triển kinh tế - xã hội vùng đồng bào dân tộc thiểu số và miền núi</t>
  </si>
  <si>
    <t xml:space="preserve">Trong đó: </t>
  </si>
  <si>
    <t>Tổng số</t>
  </si>
  <si>
    <t>Sở Thông tin và Truyền thông</t>
  </si>
  <si>
    <t>Tổng cộng</t>
  </si>
  <si>
    <t>-</t>
  </si>
  <si>
    <t>Dự án thành phần/ nội dung hoạt động</t>
  </si>
  <si>
    <t>Dự án 1: Giải quyết tình trạng thiếu đất ở, nhà ở, đất sản xuất,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</si>
  <si>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</si>
  <si>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</si>
  <si>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</si>
  <si>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</si>
  <si>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</si>
  <si>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</si>
  <si>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</si>
  <si>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</si>
  <si>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</si>
  <si>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Dự án 5: Phát triển giáo dục đào tạo nâng cao chất lượng nguồn nhân lực</t>
  </si>
  <si>
    <t>Bồi dưỡng kiến thức dân tộc</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</si>
  <si>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</si>
  <si>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</si>
  <si>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</si>
  <si>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</si>
  <si>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X</t>
  </si>
  <si>
    <t>Dự án 10: Truyền thông, tuyên truyền, vận động trong vùng đồng bào dân tộc thiểu số và miền núi. Kiểm tra, giám sát đánh giá việc tổ chức thực hiện Chương trình</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</si>
  <si>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</si>
  <si>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</si>
  <si>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</si>
  <si>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Dự án 1: Hỗ trợ đầu tư phát triển hạ tầng kinh tế - xã hội các huyện nghèo, các xã đặc biệt khó khăn vùng bãi ngang, ven biển và hải đảo</t>
  </si>
  <si>
    <t>Dự án 2: Đa dạng hóa sinh kế, phát triển mô hình giảm nghèo</t>
  </si>
  <si>
    <t>Dự án 3: Hỗ trợ phát triển sản xuất, cải thiện dinh dưỡng</t>
  </si>
  <si>
    <t>Dự án 4: Phát triển giáo dục nghề nghiệp, việc làm bền vững</t>
  </si>
  <si>
    <t>Dự án 5: Hỗ trợ nhà ở cho hộ nghèo, hộ cận nghèo trên địa bàn các huyện nghèo</t>
  </si>
  <si>
    <t>Dự án 6: Truyền thông và giảm nghèo về thông tin</t>
  </si>
  <si>
    <t>Dự án 7: Nâng cao năng lực và giám sát, đánh giá Chương trình</t>
  </si>
  <si>
    <t>Nội dung thành phần số 01: Nâng cao hiệu quả quản lý và thực hiện xây dựng nông thôn mới theo quy hoạch nhằm nâng cao đời sống kinh tế - xã hội nông thôn gắn với quá trình đô thị hoá</t>
  </si>
  <si>
    <t>Nội dung thành phần số 02: Phát triển hạ tầng kinh tế - xã hội, cơ bản đồng bộ, hiện đại, đảm bảo kết nối nông thôn - đô thị và kết nối các vùng miền</t>
  </si>
  <si>
    <t>Nội dung thành phần số 03: Tiếp tục thực hiện có hiệu quả cơ cấu lại ngành NN, PTKTNT; triển khai mạnh mẽ Chương trình mỗi xã một sản phẩm (OCOP)…</t>
  </si>
  <si>
    <t>Nội dung thành phần số 04: Giảm nghèo bền vững, đặc biệt là vùng đồng bào dân tộc thiểu số, miền núi, vùng bãi ngang ven biển và hải đảo</t>
  </si>
  <si>
    <t>Nội dung thành phần số 05: Nâng cao chất lượng giáo dục, y tế và chăm sóc sức khỏe người dân nông thôn</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</si>
  <si>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</si>
  <si>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thành phần số 07: Nâng cao chất lượng môi trường; xây dựng cảnh quan nông thôn sáng - xanh - sạch - đẹp, an toàn; giữ gìn và khôi phục cảnh quan truyền thống của nông thôn Việt Nam</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</si>
  <si>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</si>
  <si>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thành phần số 09: Nâng cao chất lượng, phát huy vai trò của Mặt trận Tổ quốc Việt Nam và các tổ chức chính trị - xã hội trong xây dựng NTM</t>
  </si>
  <si>
    <t>Nội dung thành phần số 10: Giữ vững quốc phòng, an ninh và trật tự xã hội nông thôn</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</si>
  <si>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</si>
  <si>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</si>
  <si>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Tổng cộng các nguồn vốn</t>
  </si>
  <si>
    <t>NSĐP
(NS tỉnh)</t>
  </si>
  <si>
    <t>NSĐP
(NS huyện)</t>
  </si>
  <si>
    <t>NSĐP (NS tỉnh)</t>
  </si>
  <si>
    <t>NSĐP (NS huyện)</t>
  </si>
  <si>
    <t>NSTW chưa phân bổ chi tiết</t>
  </si>
  <si>
    <t>Chương trình MTQG xây dựng nông thôn mới</t>
  </si>
  <si>
    <t>Tình hình thực hiện vốn đầu tư đến hết năm 2023</t>
  </si>
  <si>
    <t>Lũy kế giải ngân đến hết 31/01/2024</t>
  </si>
  <si>
    <t>Giải ngân vốn kéo dài năm 2022 sang năm 2024 đến 30/6/2024</t>
  </si>
  <si>
    <t>Giải ngân vốn kéo dài năm 2023 sang năm 2024 đến 30/6/2024</t>
  </si>
  <si>
    <t xml:space="preserve">Kế hoạch vốn đầu tư 2024 </t>
  </si>
  <si>
    <t xml:space="preserve">Tổng kế hoạch vốn đầu tư đã bố trí đến hết năm 2023 </t>
  </si>
  <si>
    <t>Tình hình thực hiện kế hoạch vốn đầu tư năm 2024</t>
  </si>
  <si>
    <t>Dự kiến số vốn không còn nhu cầu giải ngân đến hết năm 2025</t>
  </si>
  <si>
    <t>37</t>
  </si>
  <si>
    <t>38</t>
  </si>
  <si>
    <t>39</t>
  </si>
  <si>
    <t>41</t>
  </si>
  <si>
    <t>42</t>
  </si>
  <si>
    <t>43</t>
  </si>
  <si>
    <t>45</t>
  </si>
  <si>
    <t>46</t>
  </si>
  <si>
    <t>47</t>
  </si>
  <si>
    <t>48</t>
  </si>
  <si>
    <t>49</t>
  </si>
  <si>
    <t>50</t>
  </si>
  <si>
    <t>Lũy kế giải ngân kế hoạch vốn các năm 2021, 2022, 2023 đến hết 31/01/2024</t>
  </si>
  <si>
    <t>Kế hoạch vốn kéo dài năm 2022 sang năm 2024</t>
  </si>
  <si>
    <t>Kế hoạch vốn kéo dài năm 2023 sang năm 2024</t>
  </si>
  <si>
    <t>Kế hoạch vốn năm 2024</t>
  </si>
  <si>
    <t>Giải ngân kế hoạch vốn năm 2024 đến 30/6/2024</t>
  </si>
  <si>
    <t>Sở ……………..</t>
  </si>
  <si>
    <t>………………..</t>
  </si>
  <si>
    <t>Huyện ………….</t>
  </si>
  <si>
    <t>Nội dung …………</t>
  </si>
  <si>
    <t>Nội dung hỗ trợ ………</t>
  </si>
  <si>
    <t>Dự án …………</t>
  </si>
  <si>
    <t>Dự án ……………</t>
  </si>
  <si>
    <t>Tiểu dự án …………….</t>
  </si>
  <si>
    <t>Huyện ……………</t>
  </si>
  <si>
    <t xml:space="preserve">Tổng kế hoạch vốn sự nghiệp các năm 2021, 2022, 2023 </t>
  </si>
  <si>
    <t>NSWT phân bổ chi tiết</t>
  </si>
  <si>
    <t>Tình hình thực hiện kế hoạch vốn sự nghiệp năm 2024</t>
  </si>
  <si>
    <t>Tổng vốn sự nghiệp dự kiến không thể giải ngân do không còn đối tượng hỗ trợ đến hết năm 2025</t>
  </si>
  <si>
    <t>Kế hoạch vốn sự nghiệp giai đoạn 2021-2025 được cấp có thẩm quyền giao, thông báo</t>
  </si>
  <si>
    <t>Tình hình thực hiện vốn sự nghiệp giai đoạn 2021 - 2023</t>
  </si>
  <si>
    <t>Dự kiến kế hoạch vốn năm 2025</t>
  </si>
  <si>
    <t>Hỗ trợ ………</t>
  </si>
  <si>
    <t>Nội dung</t>
  </si>
  <si>
    <t>Chỉ tiêu</t>
  </si>
  <si>
    <t>ĐVT</t>
  </si>
  <si>
    <t>Các Quyết định của Thủ tướng Chính phủ về phê duyệt CTMTQG</t>
  </si>
  <si>
    <t>Nghị quyết 05-NQ/ĐH Đại hội ĐHĐB tỉnh Lai Châu</t>
  </si>
  <si>
    <t>Quyết định số 45/2020/QĐ-UBND ngày 15/12/2020</t>
  </si>
  <si>
    <r>
      <t xml:space="preserve">Số 263/QĐ-TTg </t>
    </r>
    <r>
      <rPr>
        <sz val="11"/>
        <rFont val="Times New Roman"/>
        <family val="1"/>
      </rPr>
      <t>(Nông thôn mới)</t>
    </r>
  </si>
  <si>
    <r>
      <t>Số 90/QĐ-TTg</t>
    </r>
    <r>
      <rPr>
        <sz val="11"/>
        <rFont val="Times New Roman"/>
        <family val="1"/>
      </rPr>
      <t xml:space="preserve"> (Giảm nghèo)</t>
    </r>
  </si>
  <si>
    <r>
      <t xml:space="preserve">Số 1719/QĐ-TTg </t>
    </r>
    <r>
      <rPr>
        <sz val="11"/>
        <rFont val="Times New Roman"/>
        <family val="1"/>
      </rPr>
      <t>(Dân tộc và miền núi)</t>
    </r>
  </si>
  <si>
    <t>CHỈ TIÊU VỀ KINH TẾ XÃ HỘI</t>
  </si>
  <si>
    <t>Phấn đấu thu nhập bình quân của người dân tộc thiểu số</t>
  </si>
  <si>
    <t>Triệu đồng/người/năm</t>
  </si>
  <si>
    <t>&gt; 2 lần năm 2020</t>
  </si>
  <si>
    <t>Phấn đấu thu nhập bình quân của người dân nông thôn</t>
  </si>
  <si>
    <t>&gt;1,5 lần năm 2020</t>
  </si>
  <si>
    <t>Tỷ lệ xã đạt chuẩn nông thôn mới</t>
  </si>
  <si>
    <t>%</t>
  </si>
  <si>
    <t>Tiêu chí/xã</t>
  </si>
  <si>
    <t>%/năm</t>
  </si>
  <si>
    <t>1-1,5%/năm</t>
  </si>
  <si>
    <t>3%/năm</t>
  </si>
  <si>
    <t>4-5%/năm</t>
  </si>
  <si>
    <t>Tỷ lệ xã ra khỏi địa bàn đặc biệt khó khăn</t>
  </si>
  <si>
    <t xml:space="preserve">Tỷ lệ số hộ dân tộc thiểu số đang cư trú tại các khu vực xa xôi, hẻo lánh, nơi có nguy cơ xảy ra lũ ống, lũ quét, sạt lở được Quy hoạch, sắp xếp, di dời, bố trí </t>
  </si>
  <si>
    <t>Tỷ lệ học sinh học mẫu giáo 5 tuổi đến trường</t>
  </si>
  <si>
    <t xml:space="preserve">Tỷ lệ học sinh trong độ tuổi học tiểu học đến trường </t>
  </si>
  <si>
    <t xml:space="preserve">Tỷ lệ học sinh trong độ tuổi học trung học cơ sở đến trường </t>
  </si>
  <si>
    <t xml:space="preserve">Tỷ lệ học sinh trong độ tuổi học trung học phổ thông đến trường </t>
  </si>
  <si>
    <t>Tỷ lệ người từ 15 tuổi trở lên đọc thông, viết thạo tiếng phổ thông</t>
  </si>
  <si>
    <t>Tỷ lệ đồng bào dân tộc thiểu số tham gia bảo hiểm y tế</t>
  </si>
  <si>
    <t>&gt;80</t>
  </si>
  <si>
    <t>&lt;15</t>
  </si>
  <si>
    <t>GIẢI QUYẾT MỨC ĐỘ THIẾU HỤT CÁC DỊCH VỤ XÃ HỘI CƠ BẢN</t>
  </si>
  <si>
    <t xml:space="preserve">Tỷ lệ trẻ em thuộc hộ nghèo, hộ cận nghèo đi học đúng độ tuổi </t>
  </si>
  <si>
    <t>Tỷ lệ người lao động thuộc hộ nghèo, hộ cận nghèo, hộ mới thoát nghèo và tỷ lệ người lao động thuộc huyện nghèo qua đào tạo</t>
  </si>
  <si>
    <t>Tỷ lệ hộ nghèo, hộ cận nghèo sử dụng nhà tiêu hợp vệ sinh.</t>
  </si>
  <si>
    <t>Tỷ lệ hộ nghèo, hộ cận nghèo có nhu cầu được tiếp cận sử dụng các dịch vụ viễn thông, internet</t>
  </si>
  <si>
    <t>Tỷ lệ các hộ gia đình sinh sống địa bàn huyện nghèo được tiếp cận thông tin về giảm nghèo bền vững thông qua các hình thức xuất bản phẩm, sản phẩm truyền thông.</t>
  </si>
  <si>
    <t>CHỈ TIÊU VỀ CƠ SỞ HẠ TẦNG</t>
  </si>
  <si>
    <t>Tỷ lệ xã có đường ô tô đến trung tâm xã được rải nhựa hoặc bê tông</t>
  </si>
  <si>
    <t>Tỷ lệ thôn, bản có có đường xe máy hoặc ô tô đến trung tâm được cứng hóa</t>
  </si>
  <si>
    <t>Tỷ lệ hộ dân được sử dụng điện lưới quốc gia và các nguồn điện khác</t>
  </si>
  <si>
    <t>Tỷ lệ trạm y tế được xây dựng kiên cố</t>
  </si>
  <si>
    <t>Tỷ lệ trường, lớp học được xây dựng kiên cố</t>
  </si>
  <si>
    <t>Tỷ lệ đồng bào dân tộc thiểu số được xem truyền hình và nghe đài phát thanh</t>
  </si>
  <si>
    <t>Mục tiêu Nghị quyết số 10-NQ/TU</t>
  </si>
  <si>
    <t>Kế hoạch hàng năm</t>
  </si>
  <si>
    <t>Kết quả thực hiện</t>
  </si>
  <si>
    <t>Đến 30/6/2024</t>
  </si>
  <si>
    <t>KH năm 2021</t>
  </si>
  <si>
    <t>KH năm 2022</t>
  </si>
  <si>
    <t>KH năm 2023</t>
  </si>
  <si>
    <t>KH năm 2024</t>
  </si>
  <si>
    <t>Năm 2021</t>
  </si>
  <si>
    <t>Năm 2020</t>
  </si>
  <si>
    <t>Công nhận xã đạt chuẩn nông thôn mới nâng cao</t>
  </si>
  <si>
    <t>Xã</t>
  </si>
  <si>
    <t>Bình quân tiêu chí trên xã</t>
  </si>
  <si>
    <t>Số xã đạt dưới 15 tiêu chí</t>
  </si>
  <si>
    <t>Tỷ lệ hộ nghèo giảm bình quân</t>
  </si>
  <si>
    <t>&gt;4%/năm</t>
  </si>
  <si>
    <t>Giảm số hộ nghèo so với đầu kỳ</t>
  </si>
  <si>
    <t>Đến năm 2025 giảm 1/2</t>
  </si>
  <si>
    <t xml:space="preserve">Phấn đấu có 1 huyện thoát khỏi tỉnh trạng nghèo, đặc biệt khó khăn </t>
  </si>
  <si>
    <t>Huyện</t>
  </si>
  <si>
    <t>&gt;94,5</t>
  </si>
  <si>
    <t>Tỷ lệ hộ nghèo ở các huyện nghèo giảm</t>
  </si>
  <si>
    <t>Tỷ lệ phụ nữ DTTS có thai được khám thai định kỳ, sinh con ở cơ sở y tế hoặc có sự trợ giúp của cán bộ y tế</t>
  </si>
  <si>
    <t>Giảm tỷ lệ suy dinh dưỡng trẻ em người DTTS dưới 5 tuổi thể nhẹ cân</t>
  </si>
  <si>
    <t>Tỷ lệ lao động người DTTS trong độ tuổi được đào tạo nghề</t>
  </si>
  <si>
    <t>Tỷ lệ bản có nhà sinh hoạt cộng đồng</t>
  </si>
  <si>
    <t>Tỷ lệ bản có đội văn hóa, văn nghệ (câu lạc bộ) truyền thống hoạt động thường xuyên, có chất lượng</t>
  </si>
  <si>
    <t>Tỷ lệ người lao động thuộc hộ nghèo, hộ cận nghèo, hộ mới thoát nghèo có nhu cầu được hỗ trợ kết nối, tư vấn, định hướng nghề nghiệp, cung cấp thông tin thị trường lao động, hỗ trợ tìm việc làm</t>
  </si>
  <si>
    <t>Tỷ lệ người thuộc hộ nghèo, hộ cận nghèo được hỗ trợ tham gia bảo hiểm y tế</t>
  </si>
  <si>
    <t>Tỷ lệ dân số nông thôn được sử dụng nước hợp vệ sinh</t>
  </si>
  <si>
    <t>Dự kiến KH năm 2025</t>
  </si>
  <si>
    <r>
      <t xml:space="preserve">Đánh giá kết quả thực hiện
</t>
    </r>
    <r>
      <rPr>
        <b/>
        <i/>
        <sz val="11"/>
        <rFont val="Times New Roman"/>
        <family val="1"/>
      </rPr>
      <t>(Nêu nguyên ngân, lý do đối với các mục tiêu "chưa đạt" và dự kiến đến hết năm 2025 "khó đạt")</t>
    </r>
  </si>
  <si>
    <t>Phụ lục IV</t>
  </si>
  <si>
    <t xml:space="preserve">Chương trình   </t>
  </si>
  <si>
    <t>Đơn vị tính</t>
  </si>
  <si>
    <t>Thực hiện mục tiêu, nhiệm vụ giai đoạn 2021-2025</t>
  </si>
  <si>
    <t xml:space="preserve">6 tháng đầu năm </t>
  </si>
  <si>
    <t>CHƯƠNG TRÌNH MỤC TIÊU QUỐC GIA PHÁT TRIỂN KINH TẾ XÃ HỘI VÙNG ĐỒNG BÀO DÂN TỘC THIỂU SỐ VÀ MIỀN NÚI</t>
  </si>
  <si>
    <t>MỤC TIÊU THEO NGHỊ QUYẾT SỐ 120/2020/QH14 CỦA QUỐC HỘI</t>
  </si>
  <si>
    <t>Thu nhập bình quân của người đồng bào dân tộc thiểu số và miền núi</t>
  </si>
  <si>
    <t>Thu nhập bình quân của người dân tộc thiểu số đầu năm báo cáo</t>
  </si>
  <si>
    <t>VNĐ/người</t>
  </si>
  <si>
    <t>Thu nhập bình quân của người dân tộc thiểu số cuối năm báo cáo</t>
  </si>
  <si>
    <t xml:space="preserve">c) </t>
  </si>
  <si>
    <t>Tỷ lệ tăng thu nhập so với với đầu kỳ báo cáo</t>
  </si>
  <si>
    <t>d)</t>
  </si>
  <si>
    <t>MỤC TIÊU THEO QUYẾT ĐỊNH SỐ 1719/QĐ-TTG NGÀY 14/10/2021 CỦA THỦ TƯỚNG CHÍNH PHỦ</t>
  </si>
  <si>
    <t xml:space="preserve">Tỷ lệ tăng thu nhập bình quân của người dân vùng đồng bào dân tộc thiểu số </t>
  </si>
  <si>
    <t>Lần</t>
  </si>
  <si>
    <t>Mục tiêu, chỉ tiêu về hạ tầng giao thông</t>
  </si>
  <si>
    <t>Mục tiêu, chỉ tiêu về nước sạch</t>
  </si>
  <si>
    <t>Tỷ lệ đồng bào dân tộc thiểu số được sử dụng nước sinh hoạt hợp vệ sinh</t>
  </si>
  <si>
    <t>Số công trình nước sinh hoạt tập trung được xây dựng</t>
  </si>
  <si>
    <t>Công trình</t>
  </si>
  <si>
    <t>Số hộ được giải quyết nước sinh hoạt</t>
  </si>
  <si>
    <t>Hộ</t>
  </si>
  <si>
    <t>Số hộ được hỗ trợ nước sinh hoạt phân tán</t>
  </si>
  <si>
    <t>đ)</t>
  </si>
  <si>
    <t>Số hộ được tiếp cận công trình nước sinh hoạt tập trung</t>
  </si>
  <si>
    <t>Mục tiêu, chỉ tiêu về thông tin, truyền thông</t>
  </si>
  <si>
    <t>Số cán bộ trong hệ thống chính trị ở cơ sở được hỗ trợ ứng dụng công nghệ thông tin</t>
  </si>
  <si>
    <t>Người</t>
  </si>
  <si>
    <t>Mục tiêu, chỉ tiêu về sắp xếp, ổn định dân cư</t>
  </si>
  <si>
    <t>Tỷ lệ hộ di cư không theo quy hoạch được sắp xếp, bố trí ổn định dân cư</t>
  </si>
  <si>
    <t>Tỷ lệ số hộ dân tộc thiểu số đang cư trú tại các khu vực xa xôi, hẻo lánh, nơi có nguy cơ xảy ra lũ ống, lũ quét, sạt lở được quy hoạch, sắp xếp, di dời, bố trí ổn định nơi cư trú.</t>
  </si>
  <si>
    <t xml:space="preserve">Số hộ được sắp xếp, ổn định dân cư </t>
  </si>
  <si>
    <t>Mục tiêu, chỉ tiêu về giải quyết cơ bản tình trạng thiếu đất ở, đất sản xuất cho đồng bào:</t>
  </si>
  <si>
    <t>Số hộ đã được hỗ trợ đất ở</t>
  </si>
  <si>
    <t>Số hội được hỗ trợ nhà ở</t>
  </si>
  <si>
    <t>Số hộ được hỗ trợ đất sản xuất</t>
  </si>
  <si>
    <t xml:space="preserve">Số hội được giải quyết sinh kế </t>
  </si>
  <si>
    <t>Mục tiêu, chỉ tiêu về giáo dục, đào tạo</t>
  </si>
  <si>
    <t>Tỷ lệ học sinh học mẫu giáo 5 tuổi đến trường.</t>
  </si>
  <si>
    <t>Tỷ lệ học sinh trong độ tuổi học tiểu học đến trường</t>
  </si>
  <si>
    <t>Tỷ lệ học sinh học trung học cơ sở</t>
  </si>
  <si>
    <t xml:space="preserve">Tỷ lệ học sinh học học trung học phổ thông </t>
  </si>
  <si>
    <t>Số trường Phổ thông Dân tộc nội trú được xây dựng, tăng cường cơ sở vật chất, thiết bị, đồ dùng dạy học</t>
  </si>
  <si>
    <t>Trường</t>
  </si>
  <si>
    <t>e)</t>
  </si>
  <si>
    <t>Số trường Phổ thông Dân tộc bán trú được xây dựng, tăng cường cơ sở vật chất, thiết bị, đồ dùng dạy học</t>
  </si>
  <si>
    <t>g)</t>
  </si>
  <si>
    <t>h)</t>
  </si>
  <si>
    <t>Số trường Trung học Phổ thông dân tộc nội trú khu vực được xây dựng, tăng cường cơ sở vật chất, thiết bị, đồ dùng dạy học</t>
  </si>
  <si>
    <t>i)</t>
  </si>
  <si>
    <t>Mục tiêu, chỉ tiêu về đào tạo nghề</t>
  </si>
  <si>
    <t>Tỷ lệ lao động trong độ tuổi được đào tạo nghề</t>
  </si>
  <si>
    <t>Số người được đào tạo nghề</t>
  </si>
  <si>
    <t>Số hộ đồng bào dân tộc thiểu số và hộ dân tộc Kinh nghèo, cận nghèo ở xã, thôn đặc biệt khó khăn được tạo thêm việc làm, tăng thu nhập</t>
  </si>
  <si>
    <t>Mục tiêu, chỉ tiêu về y tế</t>
  </si>
  <si>
    <t>Tỷ lệ phụ nữ có thai được phổ biến kiến thức, khám thai định kỳ, sinh con ở cơ sở y tế hoặc có sự trợ giúp của cán bộ y tế</t>
  </si>
  <si>
    <t>Tỷ lệ trẻ em suy dinh dưỡng vùng đồng bào dân tộc thiểu số và miền núi được hỗ trợ tăng cường dinh dưỡng.</t>
  </si>
  <si>
    <t>Giảm tỷ lệ trẻ em suy dinh dưỡng thể nhẹ cân</t>
  </si>
  <si>
    <t>Mục tiêu, chỉ tiêu về văn hóa</t>
  </si>
  <si>
    <t>Tỷ lệ thôn có nhà sinh hoạt cộng đồng</t>
  </si>
  <si>
    <t>Tỷ lệ thôn có đội văn hóa, văn nghệ (câu lạc bộ) truyền thống hoạt động thường xuyên, có chất lượng</t>
  </si>
  <si>
    <t>Số lớp tập huấn, bồi dưỡng chuyên môn, nghiệp vụ, truyền dạy văn hóa phi vật thể</t>
  </si>
  <si>
    <t>Lớp</t>
  </si>
  <si>
    <t>Số dự án sưu tầm, phục dựng, bảo tồn, phát huy văn hóa phi vật thể các dân tộc thiểu số có nguy cơ mai một</t>
  </si>
  <si>
    <t>Dự án</t>
  </si>
  <si>
    <t>Số lễ hội truyền thống được bảo tồn để phục vụ phát triển du lịch</t>
  </si>
  <si>
    <t>Lễ hội</t>
  </si>
  <si>
    <t>Số làng bản, buôn truyền thống được bảo tồn để phục vụ phát triển du lịch</t>
  </si>
  <si>
    <t>Làng, bản</t>
  </si>
  <si>
    <t>Số mô hình văn hóa truyền thống của các dân tộc thiểu số được xây dựng</t>
  </si>
  <si>
    <t>Mô hình</t>
  </si>
  <si>
    <t>Số câu lạc bộ sinh hoạt văn hóa dân gian tại các thôn vùng đồng bào dân tộc thiểu số được thiết lập</t>
  </si>
  <si>
    <t>Câu lạc bộ</t>
  </si>
  <si>
    <t>Số thiết chế văn hoá, thể thao thôn được hỗ trợ xây dựng</t>
  </si>
  <si>
    <t>Thiết chế</t>
  </si>
  <si>
    <t>k)</t>
  </si>
  <si>
    <t>Số điểm đến du lịch tiêu biểu vùng đồng bào dân tộc thiểu số và miền núi được hỗ trợ đầu tư xây dựng</t>
  </si>
  <si>
    <t>Điểm du lịch</t>
  </si>
  <si>
    <t>Mục tiêu, chỉ tiêu về nâng cao năng lực</t>
  </si>
  <si>
    <t>Số người có uy tín trong cộng đồng được hỗ trợ, tạo điều kiện để trở thành hạt nhân chính trị, nòng cốt ở cơ sở</t>
  </si>
  <si>
    <t>Số cán bộ, công chức, viên chức được bồi dưỡng kiến thức về chính sách dân tộc, công tác dân tộc</t>
  </si>
  <si>
    <r>
      <t>Dự kiến kế hoạch 2016 - 2020</t>
    </r>
    <r>
      <rPr>
        <b/>
        <vertAlign val="superscript"/>
        <sz val="11"/>
        <rFont val="Times New Roman"/>
        <family val="1"/>
      </rPr>
      <t>(2)</t>
    </r>
  </si>
  <si>
    <t>KẾT QUẢ THỰC HIỆN CÁC MỤC TIÊU CỤ THỂ CỦA NGHỊ QUYẾT SỐ 10-NQ/TU NGÀY 05/7/2024 CỦA BAN CHẤP HÀNH ĐẢNG BỘ TỈNH</t>
  </si>
  <si>
    <t>Ước cả năm 2024</t>
  </si>
  <si>
    <t xml:space="preserve">TỔNG HỢP TÌNH HÌNH THỰC HIỆN VỐN SỰ NGHIỆP CÁC CHƯƠNG TRÌNH MỤC TIÊU QUỐC GIA </t>
  </si>
  <si>
    <t>Tổng Kết quả huy động nguồn vốn trong giai đoạn 2021-2024</t>
  </si>
  <si>
    <t>Tổng cộng giai đoạn 2021-2024</t>
  </si>
  <si>
    <t>KHĐTC nguồn NSNN</t>
  </si>
  <si>
    <t>NSNN</t>
  </si>
  <si>
    <t>Vốn huy động khác</t>
  </si>
  <si>
    <t>ĐTPT</t>
  </si>
  <si>
    <t>SN</t>
  </si>
  <si>
    <t>Trong nước</t>
  </si>
  <si>
    <t>Ngoài nước</t>
  </si>
  <si>
    <t>Hỗ trợ đất ở</t>
  </si>
  <si>
    <t>Hỗ trợ nhà ở</t>
  </si>
  <si>
    <t>Hỗ trợ đất sản xuất, chuyển đổi nghề</t>
  </si>
  <si>
    <t>Hỗ trợ nước sinh hoạt</t>
  </si>
  <si>
    <t>Đầu tư xây dựng, cải tạo nâng cấp mạng lưới chợ vùng đồng bào dân tộc thiểu số và miền núi.</t>
  </si>
  <si>
    <t>Đào tạo dự bị đại học, đại học và sau đại họ</t>
  </si>
  <si>
    <t>Tập trung XD CSHT bảo vệ MTNT; thu hút các DN đầu tư các khu xử lý CTTT quy mô liên huyện, liên tỉnh; đầu tư HT các ĐTK, trung chuyển CTR sinh hoạt…</t>
  </si>
  <si>
    <t>Đánh giá khả năng thực hiện mục tiêu đến năm 2025</t>
  </si>
  <si>
    <t>KẾT QUẢ THỰC HIỆN MỤC TIÊU, NHIỆM VỤ THEO TỪNG CHƯƠNG TRÌNH MỤC TIÊU QUỐC GIA GIAI ĐOẠN 2021-2023 VÀ ƯỚC THỰC HIỆN ĐẾN NĂM 2025</t>
  </si>
  <si>
    <t>Tỷ lệ hộ nghèo trong đồng bào dân tộc thiểu số</t>
  </si>
  <si>
    <r>
      <t xml:space="preserve">Vốn lồng ghép tử các chương trình dự án khác </t>
    </r>
    <r>
      <rPr>
        <sz val="11"/>
        <rFont val="Times New Roman"/>
        <family val="1"/>
      </rPr>
      <t>(không phải CTMTQG)</t>
    </r>
  </si>
  <si>
    <r>
      <t xml:space="preserve">NSTW 
</t>
    </r>
    <r>
      <rPr>
        <sz val="11"/>
        <rFont val="Times New Roman"/>
        <family val="1"/>
      </rPr>
      <t>(theo các QĐ: 562/QĐ-TTg, 147/QĐ-TTg)</t>
    </r>
  </si>
  <si>
    <r>
      <t xml:space="preserve">NSĐP </t>
    </r>
    <r>
      <rPr>
        <sz val="11"/>
        <rFont val="Times New Roman"/>
        <family val="1"/>
      </rPr>
      <t>(bao gồm vốn đối ứng theo quy định)</t>
    </r>
  </si>
  <si>
    <t>Phụ lục VI</t>
  </si>
  <si>
    <t>Kế hoạch nguồn vốn giai đoạn 5 năm được cấp có thẩm quyền giao</t>
  </si>
  <si>
    <r>
      <rPr>
        <b/>
        <i/>
        <sz val="11"/>
        <rFont val="Times New Roman"/>
        <family val="1"/>
      </rPr>
      <t>Tiểu dự án 1:</t>
    </r>
    <r>
      <rPr>
        <sz val="11"/>
        <rFont val="Times New Roman"/>
        <family val="1"/>
      </rPr>
      <t xml:space="preserve"> Phát triển kinh tế nông, lâm nghiệp bền vững gắn với bảo vệ rừng và nâng cao thu nhập cho người dân</t>
    </r>
  </si>
  <si>
    <r>
      <rPr>
        <b/>
        <i/>
        <sz val="11"/>
        <rFont val="Times New Roman"/>
        <family val="1"/>
      </rPr>
      <t xml:space="preserve">Tiểu dự án 2: </t>
    </r>
    <r>
      <rPr>
        <sz val="11"/>
        <rFont val="Times New Roman"/>
        <family val="1"/>
      </rPr>
      <t>Hỗ trợ phát triển sản xuất theo chuỗi giá trị, vùng trồng dược liệu quý, thúc đẩy khởi sự kinh doanh, khởi nghiệp và thu hút đầu tư vùng đồng bào dân tộc thiểu số và miền núi</t>
    </r>
  </si>
  <si>
    <r>
      <rPr>
        <b/>
        <i/>
        <sz val="11"/>
        <rFont val="Times New Roman"/>
        <family val="1"/>
      </rPr>
      <t>Tiểu dự án 1:</t>
    </r>
    <r>
      <rPr>
        <sz val="11"/>
        <rFont val="Times New Roman"/>
        <family val="1"/>
      </rPr>
      <t xml:space="preserve"> Đầu tư cơ sở hạ tầng thiết yếu, phục vụ sản xuất, đời sống trong vùng đồng bào dân tộc thiểu số và miền núi</t>
    </r>
  </si>
  <si>
    <t>Đầu tư cơ sở hạ tầng thiết yếu vùng đồng bào dân tộc thiểu số và miền núi; ưu tiên đối với các xã đặc biệt khó khăn, thôn đặc biệt khó khăn.</t>
  </si>
  <si>
    <r>
      <rPr>
        <b/>
        <i/>
        <sz val="11"/>
        <rFont val="Times New Roman"/>
        <family val="1"/>
      </rPr>
      <t xml:space="preserve">Tiểu dự án 1: </t>
    </r>
    <r>
      <rPr>
        <sz val="11"/>
        <rFont val="Times New Roman"/>
        <family val="1"/>
      </rPr>
      <t>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r>
  </si>
  <si>
    <r>
      <rPr>
        <b/>
        <i/>
        <sz val="11"/>
        <rFont val="Times New Roman"/>
        <family val="1"/>
      </rPr>
      <t>Tiểu dự án 2:</t>
    </r>
    <r>
      <rPr>
        <sz val="11"/>
        <rFont val="Times New Roman"/>
        <family val="1"/>
      </rPr>
      <t xml:space="preserve"> Bồi dưỡng kiến thức dân tộc; đào tạo dự bị đại học, đại học và sau đại học đáp ứng nhu cầu nhân lực cho vùng đồng bào dân tộc thiểu số và miền núi</t>
    </r>
  </si>
  <si>
    <r>
      <rPr>
        <b/>
        <i/>
        <sz val="11"/>
        <rFont val="Times New Roman"/>
        <family val="1"/>
      </rPr>
      <t xml:space="preserve">Tiểu dự án 3: </t>
    </r>
    <r>
      <rPr>
        <sz val="11"/>
        <rFont val="Times New Roman"/>
        <family val="1"/>
      </rPr>
      <t>Dự án phát triển giáo dục nghề nghiệp và giải quyết việc làm cho người lao động vùng dân tộc thiểu số và miền núi</t>
    </r>
  </si>
  <si>
    <r>
      <rPr>
        <b/>
        <i/>
        <sz val="11"/>
        <rFont val="Times New Roman"/>
        <family val="1"/>
      </rPr>
      <t>Tiểu dự án 4:</t>
    </r>
    <r>
      <rPr>
        <sz val="11"/>
        <rFont val="Times New Roman"/>
        <family val="1"/>
      </rPr>
      <t xml:space="preserve"> Đào tạo nâng cao năng lực cho cộng đồng và cán bộ triển khai Chương trình ở các cấp</t>
    </r>
  </si>
  <si>
    <r>
      <rPr>
        <b/>
        <i/>
        <sz val="11"/>
        <rFont val="Times New Roman"/>
        <family val="1"/>
      </rPr>
      <t>Tiểu dự án 1:</t>
    </r>
    <r>
      <rPr>
        <sz val="11"/>
        <rFont val="Times New Roman"/>
        <family val="1"/>
      </rPr>
      <t xml:space="preserve"> Đầu tư phát triển kinh tế - xã hội các dân tộc còn gặp nhiều khó khăn, dân tộc có khó khăn đặc thù</t>
    </r>
  </si>
  <si>
    <r>
      <rPr>
        <b/>
        <i/>
        <sz val="11"/>
        <rFont val="Times New Roman"/>
        <family val="1"/>
      </rPr>
      <t xml:space="preserve">Tiểu dự án 2: </t>
    </r>
    <r>
      <rPr>
        <sz val="11"/>
        <rFont val="Times New Roman"/>
        <family val="1"/>
      </rPr>
      <t>Giảm thiểu tình trạng tảo hôn và hôn nhân cận huyết thống trong vùng đồng bào dân tộc thiểu số và miền núi</t>
    </r>
  </si>
  <si>
    <r>
      <rPr>
        <b/>
        <i/>
        <sz val="11"/>
        <rFont val="Times New Roman"/>
        <family val="1"/>
      </rPr>
      <t>Tiểu dự án 1:</t>
    </r>
    <r>
      <rPr>
        <sz val="11"/>
        <rFont val="Times New Roman"/>
        <family val="1"/>
      </rPr>
      <t xml:space="preserve"> Biểu dương, tôn vinh điển hình tiên tiến; phổ biến, giáo dục pháp luật, trợ giúp pháp lý và tuyên truyền; truyền thông </t>
    </r>
  </si>
  <si>
    <r>
      <rPr>
        <b/>
        <i/>
        <sz val="11"/>
        <rFont val="Times New Roman"/>
        <family val="1"/>
      </rPr>
      <t xml:space="preserve">Tiểu dự án 2: </t>
    </r>
    <r>
      <rPr>
        <sz val="11"/>
        <rFont val="Times New Roman"/>
        <family val="1"/>
      </rPr>
      <t>Ứng dụng công nghệ thông tin hỗ trợ phát triển kinh tế - xã hội và đảm bảo an ninh trật tự vùng đồng bào dân tộc thiểu số và miền núi</t>
    </r>
  </si>
  <si>
    <r>
      <rPr>
        <b/>
        <i/>
        <sz val="11"/>
        <rFont val="Times New Roman"/>
        <family val="1"/>
      </rPr>
      <t>Tiểu dự án 3:</t>
    </r>
    <r>
      <rPr>
        <sz val="11"/>
        <rFont val="Times New Roman"/>
        <family val="1"/>
      </rPr>
      <t xml:space="preserve"> Kiểm tra, giám sát, đánh giá, đào tạo, tập huấn tổ chức thực hiện Chương trình</t>
    </r>
  </si>
  <si>
    <r>
      <rPr>
        <b/>
        <i/>
        <sz val="11"/>
        <rFont val="Times New Roman"/>
        <family val="1"/>
      </rPr>
      <t>Tiểu dự án 1:</t>
    </r>
    <r>
      <rPr>
        <sz val="11"/>
        <rFont val="Times New Roman"/>
        <family val="1"/>
      </rPr>
      <t xml:space="preserve"> Hỗ trợ phát triển sản xuất trong lĩnh vực nông nghiệp</t>
    </r>
  </si>
  <si>
    <r>
      <rPr>
        <b/>
        <i/>
        <sz val="11"/>
        <rFont val="Times New Roman"/>
        <family val="1"/>
      </rPr>
      <t>Tiểu dự án 2:</t>
    </r>
    <r>
      <rPr>
        <sz val="11"/>
        <rFont val="Times New Roman"/>
        <family val="1"/>
      </rPr>
      <t xml:space="preserve"> Cải thiện dinh dưỡng</t>
    </r>
  </si>
  <si>
    <r>
      <rPr>
        <b/>
        <i/>
        <sz val="11"/>
        <rFont val="Times New Roman"/>
        <family val="1"/>
      </rPr>
      <t>Tiểu dự án 1:</t>
    </r>
    <r>
      <rPr>
        <sz val="11"/>
        <rFont val="Times New Roman"/>
        <family val="1"/>
      </rPr>
      <t xml:space="preserve"> Phát triển giáo dục nghề nghiệp vùng nghèo, vùng khó khăn</t>
    </r>
  </si>
  <si>
    <r>
      <rPr>
        <b/>
        <i/>
        <sz val="11"/>
        <rFont val="Times New Roman"/>
        <family val="1"/>
      </rPr>
      <t>Tiểu dự án 2:</t>
    </r>
    <r>
      <rPr>
        <sz val="11"/>
        <rFont val="Times New Roman"/>
        <family val="1"/>
      </rPr>
      <t xml:space="preserve"> Hỗ trợ người lao động đi làm việc ở nước ngoài theo hợp đồng</t>
    </r>
  </si>
  <si>
    <r>
      <rPr>
        <b/>
        <i/>
        <sz val="11"/>
        <rFont val="Times New Roman"/>
        <family val="1"/>
      </rPr>
      <t>Tiểu dự án 3:</t>
    </r>
    <r>
      <rPr>
        <sz val="11"/>
        <rFont val="Times New Roman"/>
        <family val="1"/>
      </rPr>
      <t xml:space="preserve"> Hỗ trợ việc làm bền vững</t>
    </r>
  </si>
  <si>
    <r>
      <rPr>
        <b/>
        <i/>
        <sz val="11"/>
        <rFont val="Times New Roman"/>
        <family val="1"/>
      </rPr>
      <t>Tiểu dự án 1:</t>
    </r>
    <r>
      <rPr>
        <sz val="11"/>
        <rFont val="Times New Roman"/>
        <family val="1"/>
      </rPr>
      <t xml:space="preserve"> Giảm nghèo về thông tin</t>
    </r>
  </si>
  <si>
    <r>
      <rPr>
        <b/>
        <i/>
        <sz val="11"/>
        <rFont val="Times New Roman"/>
        <family val="1"/>
      </rPr>
      <t>Tiểu dự án 2:</t>
    </r>
    <r>
      <rPr>
        <sz val="11"/>
        <rFont val="Times New Roman"/>
        <family val="1"/>
      </rPr>
      <t xml:space="preserve"> Truyền thông vè giảm nghèo đa chiều</t>
    </r>
  </si>
  <si>
    <r>
      <rPr>
        <b/>
        <i/>
        <sz val="11"/>
        <rFont val="Times New Roman"/>
        <family val="1"/>
      </rPr>
      <t>Tiểu dự án 1:</t>
    </r>
    <r>
      <rPr>
        <sz val="11"/>
        <rFont val="Times New Roman"/>
        <family val="1"/>
      </rPr>
      <t xml:space="preserve"> Nâng cao năng lực thực hiện Chương trình</t>
    </r>
  </si>
  <si>
    <r>
      <rPr>
        <b/>
        <i/>
        <sz val="11"/>
        <rFont val="Times New Roman"/>
        <family val="1"/>
      </rPr>
      <t>Tiểu dự án 2:</t>
    </r>
    <r>
      <rPr>
        <sz val="11"/>
        <rFont val="Times New Roman"/>
        <family val="1"/>
      </rPr>
      <t xml:space="preserve"> Giám sát, đánh giá</t>
    </r>
  </si>
  <si>
    <r>
      <rPr>
        <b/>
        <i/>
        <sz val="11"/>
        <rFont val="Times New Roman"/>
        <family val="1"/>
      </rPr>
      <t>Nội dung 02:</t>
    </r>
    <r>
      <rPr>
        <sz val="11"/>
        <rFont val="Times New Roman"/>
        <family val="1"/>
      </rPr>
      <t xml:space="preserve"> Rà soát, điều chỉnh lập quy hoạch xây dựng vùng huyện gắn với quá trình công nghiệp hóa - đô thị hóa nhằm đáp ứng yêu cầu xây dựng NTM, trong đó, có quy hoạch khu vực hỗ trợ phát triển kinh tế nông thôn</t>
    </r>
  </si>
  <si>
    <r>
      <rPr>
        <b/>
        <i/>
        <sz val="11"/>
        <rFont val="Times New Roman"/>
        <family val="1"/>
      </rPr>
      <t>Nội dung 03:</t>
    </r>
    <r>
      <rPr>
        <sz val="11"/>
        <rFont val="Times New Roman"/>
        <family val="1"/>
      </rPr>
      <t xml:space="preserve"> Xây dựng, rà soát, điều chỉnh quy hoạch tỉnh, tạo điều kiện thực hiện Chương trình gắn với phát triển kinh tế, xã hội và bảo vệ môi trường</t>
    </r>
  </si>
  <si>
    <r>
      <rPr>
        <b/>
        <i/>
        <sz val="11"/>
        <rFont val="Times New Roman"/>
        <family val="1"/>
      </rPr>
      <t xml:space="preserve">Nội dung 01: </t>
    </r>
    <r>
      <rPr>
        <sz val="11"/>
        <rFont val="Times New Roman"/>
        <family val="1"/>
      </rPr>
      <t>Tiếp tục hoàn thiện và nâng cao hệ thống hạ tầng giao thông trên địa bàn xã, hạ tầng giao thông kết nối liên xã, liên huyện</t>
    </r>
  </si>
  <si>
    <r>
      <rPr>
        <b/>
        <i/>
        <sz val="11"/>
        <rFont val="Times New Roman"/>
        <family val="1"/>
      </rPr>
      <t xml:space="preserve">Nội dung 02: </t>
    </r>
    <r>
      <rPr>
        <sz val="11"/>
        <rFont val="Times New Roman"/>
        <family val="1"/>
      </rPr>
      <t>Hoàn thiện và nâng cao chất lượng hệ thống thủy lợi và phòng chống thiên tai cấp xã, huyện, đảm bảo bền vững và thích ứng với biến đổi khí hậu</t>
    </r>
  </si>
  <si>
    <r>
      <rPr>
        <b/>
        <i/>
        <sz val="11"/>
        <rFont val="Times New Roman"/>
        <family val="1"/>
      </rPr>
      <t>Nội dung 03:</t>
    </r>
    <r>
      <rPr>
        <sz val="11"/>
        <rFont val="Times New Roman"/>
        <family val="1"/>
      </rPr>
      <t xml:space="preserve"> Cải tạo và nâng cấp hệ thống lưới điện nông thôn theo hướng an toàn, tin cậy, ổn định và đảm bảo mỹ quan</t>
    </r>
  </si>
  <si>
    <r>
      <rPr>
        <b/>
        <i/>
        <sz val="11"/>
        <rFont val="Times New Roman"/>
        <family val="1"/>
      </rPr>
      <t>Nội dung 04:</t>
    </r>
    <r>
      <rPr>
        <sz val="11"/>
        <rFont val="Times New Roman"/>
        <family val="1"/>
      </rPr>
      <t xml:space="preserve"> Tiếp tục xây dựng, hoàn chỉnh các công trình cấp xã, cấp huyện đối với các trường mầm non, trường TH, trường THCS, trường THPT hoặc trường PT có nhiều cấp học, trung tâm GDNN - GDTX</t>
    </r>
  </si>
  <si>
    <r>
      <rPr>
        <b/>
        <i/>
        <sz val="11"/>
        <rFont val="Times New Roman"/>
        <family val="1"/>
      </rPr>
      <t xml:space="preserve">Nội dung 05: </t>
    </r>
    <r>
      <rPr>
        <sz val="11"/>
        <rFont val="Times New Roman"/>
        <family val="1"/>
      </rPr>
      <t>Xây dựng và hoàn thiện hệ thống cơ sở vật chất văn hóa thể thao cấp xã, thôn, các trung tâm văn hóa - thể thao huyện; tu bổ, tôn tạo các di sản văn hóa gắn với phát triển du lịch nông thôn</t>
    </r>
  </si>
  <si>
    <r>
      <rPr>
        <b/>
        <i/>
        <sz val="11"/>
        <rFont val="Times New Roman"/>
        <family val="1"/>
      </rPr>
      <t>Nội dung 06:</t>
    </r>
    <r>
      <rPr>
        <sz val="11"/>
        <rFont val="Times New Roman"/>
        <family val="1"/>
      </rPr>
      <t xml:space="preserve"> Đầu tư xây dựng hệ thống cơ sở hạ tầng thương mại nông thôn, chợ ATTP cấp xã; các chợ TT, chợ ĐM, TT thu mua - cung ứng nông sản an toàn cấp huyện; trung tâm KTNN; hệ thống TT cung ứng nông sản hiện đại</t>
    </r>
  </si>
  <si>
    <r>
      <rPr>
        <b/>
        <i/>
        <sz val="11"/>
        <rFont val="Times New Roman"/>
        <family val="1"/>
      </rPr>
      <t xml:space="preserve">Nội dung 07: </t>
    </r>
    <r>
      <rPr>
        <sz val="11"/>
        <rFont val="Times New Roman"/>
        <family val="1"/>
      </rPr>
      <t>Tập trung đầu tư cơ sở hạ tầng đồng bộ các vùng nguyên liệu tập trung gắn với liên kết chuỗi giá trị, cơ sở hạ tầng các cụm làng nghề, ngành nghề nông thôn</t>
    </r>
  </si>
  <si>
    <r>
      <rPr>
        <b/>
        <i/>
        <sz val="11"/>
        <rFont val="Times New Roman"/>
        <family val="1"/>
      </rPr>
      <t>Nội dung 08:</t>
    </r>
    <r>
      <rPr>
        <sz val="11"/>
        <rFont val="Times New Roman"/>
        <family val="1"/>
      </rPr>
      <t xml:space="preserve"> Tiếp tục xây dựng, cải tạo và nâng cấp cơ sở hạ tầng, trang thiết bị cho các trạm y tế xã, trung tâm y tế huyện</t>
    </r>
  </si>
  <si>
    <r>
      <rPr>
        <b/>
        <i/>
        <sz val="11"/>
        <rFont val="Times New Roman"/>
        <family val="1"/>
      </rPr>
      <t>Nội dung 09:</t>
    </r>
    <r>
      <rPr>
        <sz val="11"/>
        <rFont val="Times New Roman"/>
        <family val="1"/>
      </rPr>
      <t xml:space="preserve"> Phát triển, hoàn thiện hệ thống cơ sở hạ tầng số, chuyển đổi số trong nông nghiệp, nông thôn</t>
    </r>
  </si>
  <si>
    <r>
      <rPr>
        <b/>
        <i/>
        <sz val="11"/>
        <rFont val="Times New Roman"/>
        <family val="1"/>
      </rPr>
      <t xml:space="preserve">Nội dung 10: </t>
    </r>
    <r>
      <rPr>
        <sz val="11"/>
        <rFont val="Times New Roman"/>
        <family val="1"/>
      </rPr>
      <t>Xây dựng, hoàn thiện các công trình cấp nước sinh hoạt tập trung, đảm bảo chất lượng đạt chuẩn theo quy định</t>
    </r>
  </si>
  <si>
    <r>
      <rPr>
        <b/>
        <i/>
        <sz val="11"/>
        <rFont val="Times New Roman"/>
        <family val="1"/>
      </rPr>
      <t xml:space="preserve">Nội dung 01: </t>
    </r>
    <r>
      <rPr>
        <sz val="11"/>
        <rFont val="Times New Roman"/>
        <family val="1"/>
      </rPr>
      <t>Tập trung triển khai cơ cấu lại ngành nông nghiệp và phát triển kinh tế nông thôn, tiểu thủ công nghiệp và dịch vụ …</t>
    </r>
  </si>
  <si>
    <r>
      <rPr>
        <b/>
        <i/>
        <sz val="11"/>
        <rFont val="Times New Roman"/>
        <family val="1"/>
      </rPr>
      <t>Nội dung 02:</t>
    </r>
    <r>
      <rPr>
        <sz val="11"/>
        <rFont val="Times New Roman"/>
        <family val="1"/>
      </rPr>
      <t xml:space="preserve"> XD và PT hiệu quả các VNLTT, cơ giới hóa đồng bộ, nâng cao năng lực chế biến và bảo quản nông sản theo các MHLK SX theo chuỗi giá trị …</t>
    </r>
  </si>
  <si>
    <r>
      <rPr>
        <b/>
        <i/>
        <sz val="11"/>
        <rFont val="Times New Roman"/>
        <family val="1"/>
      </rPr>
      <t>Nội dung 03:</t>
    </r>
    <r>
      <rPr>
        <sz val="11"/>
        <rFont val="Times New Roman"/>
        <family val="1"/>
      </rPr>
      <t xml:space="preserve"> Tiếp tục thực hiện hiệu quả các chính sách đầu tư bảo vệ, phát triển rừng, chính sách chi trả dịch vụ môi trường rừng và Chương trình phát triển lâm nghiệp bền vững …</t>
    </r>
  </si>
  <si>
    <r>
      <rPr>
        <b/>
        <i/>
        <sz val="11"/>
        <rFont val="Times New Roman"/>
        <family val="1"/>
      </rPr>
      <t xml:space="preserve">Nội dung 04: </t>
    </r>
    <r>
      <rPr>
        <sz val="11"/>
        <rFont val="Times New Roman"/>
        <family val="1"/>
      </rPr>
      <t>Triển khai Chương trình mỗi xã một sản phẩm (OCOP) gắn với lợi thế vùng miền, thành lập Trung tâm OCOP Quốc gia …</t>
    </r>
  </si>
  <si>
    <r>
      <rPr>
        <b/>
        <i/>
        <sz val="11"/>
        <rFont val="Times New Roman"/>
        <family val="1"/>
      </rPr>
      <t>Nội dung 05:</t>
    </r>
    <r>
      <rPr>
        <sz val="11"/>
        <rFont val="Times New Roman"/>
        <family val="1"/>
      </rPr>
      <t xml:space="preserve"> Nâng cao HQHĐ của các hình thức TCSX trong đó, ưu tiên hỗ trợ các HTX nông nghiệp ứng dụng công nghệ cao liên kết theo chuỗi giá trị…</t>
    </r>
  </si>
  <si>
    <r>
      <rPr>
        <b/>
        <i/>
        <sz val="11"/>
        <rFont val="Times New Roman"/>
        <family val="1"/>
      </rPr>
      <t>Nội dung 06:</t>
    </r>
    <r>
      <rPr>
        <sz val="11"/>
        <rFont val="Times New Roman"/>
        <family val="1"/>
      </rPr>
      <t xml:space="preserve"> Nâng cao hiệu quả hoạt động của các hệ thống kết nối, xúc tiến tiêu thụ nông sản;…</t>
    </r>
  </si>
  <si>
    <r>
      <rPr>
        <b/>
        <i/>
        <sz val="11"/>
        <rFont val="Times New Roman"/>
        <family val="1"/>
      </rPr>
      <t xml:space="preserve">Nội dung 07: </t>
    </r>
    <r>
      <rPr>
        <sz val="11"/>
        <rFont val="Times New Roman"/>
        <family val="1"/>
      </rPr>
      <t>Tiếp tục thực hiện có hiệu quả Chương trình khoa học công nghệ phục vụ xây dựng…</t>
    </r>
  </si>
  <si>
    <r>
      <rPr>
        <b/>
        <i/>
        <sz val="11"/>
        <rFont val="Times New Roman"/>
        <family val="1"/>
      </rPr>
      <t xml:space="preserve">Nội dung 08: </t>
    </r>
    <r>
      <rPr>
        <sz val="11"/>
        <rFont val="Times New Roman"/>
        <family val="1"/>
      </rPr>
      <t>Thực hiện hiệu quả Chương trình phát triển du lịch nông thôn trong xây dựng NTM…</t>
    </r>
  </si>
  <si>
    <r>
      <rPr>
        <b/>
        <i/>
        <sz val="11"/>
        <rFont val="Times New Roman"/>
        <family val="1"/>
      </rPr>
      <t>Nội dung 09:</t>
    </r>
    <r>
      <rPr>
        <sz val="11"/>
        <rFont val="Times New Roman"/>
        <family val="1"/>
      </rPr>
      <t xml:space="preserve"> Tiếp tục nâng cao chất lượng đào tạo nghề cho lao động nông thôn, gắn với nhu cầu của thị trường; hỗ trợ thúc đẩy và phát triển các mô hình khởi nghiệp, sáng tạo ở nông thôn.</t>
    </r>
  </si>
  <si>
    <r>
      <rPr>
        <b/>
        <i/>
        <sz val="11"/>
        <rFont val="Times New Roman"/>
        <family val="1"/>
      </rPr>
      <t>Nội dung 02:</t>
    </r>
    <r>
      <rPr>
        <sz val="11"/>
        <rFont val="Times New Roman"/>
        <family val="1"/>
      </rPr>
      <t xml:space="preserve"> Triển khai hiệu quả các chính sách hỗ trợ nhà ở, xóa nhà tạm, dột nát; nâng cao chất lượng nhà ở dân cư</t>
    </r>
  </si>
  <si>
    <r>
      <rPr>
        <b/>
        <i/>
        <sz val="11"/>
        <rFont val="Times New Roman"/>
        <family val="1"/>
      </rPr>
      <t>Nội dung 01:</t>
    </r>
    <r>
      <rPr>
        <sz val="11"/>
        <rFont val="Times New Roman"/>
        <family val="1"/>
      </rPr>
      <t xml:space="preserve"> Tiếp tục nâng cao chất lượng, phát triển giáo dục ở nông thôn …</t>
    </r>
  </si>
  <si>
    <r>
      <rPr>
        <b/>
        <i/>
        <sz val="11"/>
        <rFont val="Times New Roman"/>
        <family val="1"/>
      </rPr>
      <t xml:space="preserve">Nội dung 02: </t>
    </r>
    <r>
      <rPr>
        <sz val="11"/>
        <rFont val="Times New Roman"/>
        <family val="1"/>
      </rPr>
      <t>Tăng cường chất lượng dịch vụ của mạng lưới y tế cơ sở đảm bảo chăm sóc sức khoẻ toàn dân …</t>
    </r>
  </si>
  <si>
    <r>
      <rPr>
        <b/>
        <i/>
        <sz val="11"/>
        <rFont val="Times New Roman"/>
        <family val="1"/>
      </rPr>
      <t xml:space="preserve">Nội dung 01: </t>
    </r>
    <r>
      <rPr>
        <sz val="11"/>
        <rFont val="Times New Roman"/>
        <family val="1"/>
      </rPr>
      <t>Nâng cao hiệu quả hoạt động của hệ thống thiết chế văn hóa, thể thao cơ sở;…</t>
    </r>
  </si>
  <si>
    <r>
      <rPr>
        <b/>
        <i/>
        <sz val="11"/>
        <rFont val="Times New Roman"/>
        <family val="1"/>
      </rPr>
      <t>Nội dung 02:</t>
    </r>
    <r>
      <rPr>
        <sz val="11"/>
        <rFont val="Times New Roman"/>
        <family val="1"/>
      </rPr>
      <t xml:space="preserve"> Tăng cường kiểm kê, ghi danh các di sản văn hóa; bảo tồn và phát huy di sản văn hóa;….</t>
    </r>
  </si>
  <si>
    <r>
      <rPr>
        <b/>
        <i/>
        <sz val="11"/>
        <rFont val="Times New Roman"/>
        <family val="1"/>
      </rPr>
      <t xml:space="preserve">Nội dung 01: </t>
    </r>
    <r>
      <rPr>
        <sz val="11"/>
        <rFont val="Times New Roman"/>
        <family val="1"/>
      </rPr>
      <t>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r>
  </si>
  <si>
    <r>
      <rPr>
        <b/>
        <i/>
        <sz val="11"/>
        <rFont val="Times New Roman"/>
        <family val="1"/>
      </rPr>
      <t xml:space="preserve">Nội dung 02: </t>
    </r>
    <r>
      <rPr>
        <sz val="11"/>
        <rFont val="Times New Roman"/>
        <family val="1"/>
      </rPr>
      <t>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r>
  </si>
  <si>
    <r>
      <rPr>
        <b/>
        <i/>
        <sz val="11"/>
        <rFont val="Times New Roman"/>
        <family val="1"/>
      </rPr>
      <t>Nội dung 03:</t>
    </r>
    <r>
      <rPr>
        <sz val="11"/>
        <rFont val="Times New Roman"/>
        <family val="1"/>
      </rPr>
      <t xml:space="preserve"> Đẩy mạnh xử lý, khắc phục ô nhiễm và cải thiện chất lượng môi trường tại những khu vực tập trung nhiều nguồn thải, những nơi gây ô nhiễm môi trường nghiêm trọng và các khu vực mặt nước bị ô nhiễm</t>
    </r>
  </si>
  <si>
    <r>
      <rPr>
        <b/>
        <i/>
        <sz val="11"/>
        <rFont val="Times New Roman"/>
        <family val="1"/>
      </rPr>
      <t xml:space="preserve">Nội dung 04: </t>
    </r>
    <r>
      <rPr>
        <sz val="11"/>
        <rFont val="Times New Roman"/>
        <family val="1"/>
      </rPr>
      <t>Cải tạo nghĩa trang phù hợp với cảnh quan môi trường; xây dựng mới và mở rộng các cơ sở mai táng, hỏa táng phải phù hợp với các quy định và theo quy hoạch</t>
    </r>
  </si>
  <si>
    <r>
      <rPr>
        <b/>
        <i/>
        <sz val="11"/>
        <rFont val="Times New Roman"/>
        <family val="1"/>
      </rPr>
      <t>Nội dung 05:</t>
    </r>
    <r>
      <rPr>
        <sz val="11"/>
        <rFont val="Times New Roman"/>
        <family val="1"/>
      </rPr>
      <t xml:space="preserve"> Giữ gìn và khôi phục cảnh quan truyền thống của nông thôn Việt Nam; tăng tỷ lệ trồng hoa, cây xanh phân tán gắn với triển khai Đề án trồng một tỷ cây xanh giai đoạn 2021 - 2025…</t>
    </r>
  </si>
  <si>
    <r>
      <rPr>
        <b/>
        <i/>
        <sz val="11"/>
        <rFont val="Times New Roman"/>
        <family val="1"/>
      </rPr>
      <t>Nội dung 06:</t>
    </r>
    <r>
      <rPr>
        <sz val="11"/>
        <rFont val="Times New Roman"/>
        <family val="1"/>
      </rPr>
      <t xml:space="preserve"> Tăng cường quản lý an toàn thực phẩm tại các cơ sở, hộ gia đình sản xuất, kinh doanh thực phẩm; đảm bảo vệ sinh môi trường tại các cơ sở chăn nuôi, nuôi trồng thủy sản; cải thiện vệ sinh hộ gia đình</t>
    </r>
  </si>
  <si>
    <r>
      <rPr>
        <b/>
        <i/>
        <sz val="11"/>
        <rFont val="Times New Roman"/>
        <family val="1"/>
      </rPr>
      <t xml:space="preserve">Nội dung 07: </t>
    </r>
    <r>
      <rPr>
        <sz val="11"/>
        <rFont val="Times New Roman"/>
        <family val="1"/>
      </rPr>
      <t>Triển khai hiệu quả Chương trình “Tăng cường bảo vệ môi trường, an toàn thực phẩm và cấp nước sạch nông thôn trong xây dựng NTM giai đoạn 2021 - 2025”</t>
    </r>
  </si>
  <si>
    <r>
      <rPr>
        <b/>
        <i/>
        <sz val="11"/>
        <rFont val="Times New Roman"/>
        <family val="1"/>
      </rPr>
      <t xml:space="preserve">Nội dung 01: </t>
    </r>
    <r>
      <rPr>
        <sz val="11"/>
        <rFont val="Times New Roman"/>
        <family val="1"/>
      </rPr>
      <t>Triển khai đề án về đào tạo, bồi dưỡng kiến thức, năng lực quản lý hành chính, quản lý kinh tế - xã hội chuyên sâu, chuyển đổi tư duy….</t>
    </r>
  </si>
  <si>
    <r>
      <rPr>
        <b/>
        <i/>
        <sz val="11"/>
        <rFont val="Times New Roman"/>
        <family val="1"/>
      </rPr>
      <t>Nội dung 02:</t>
    </r>
    <r>
      <rPr>
        <sz val="11"/>
        <rFont val="Times New Roman"/>
        <family val="1"/>
      </rPr>
      <t xml:space="preserve"> Tăng cường ứng dụng công nghệ thông tin trong thực hiện các dịch vụ hành chính công nhằm nâng cao chất lượng giải quyết thủ tục hành chính theo hướng minh bạch, công khai và hiệu quả ở các cấp …</t>
    </r>
  </si>
  <si>
    <r>
      <rPr>
        <b/>
        <i/>
        <sz val="11"/>
        <rFont val="Times New Roman"/>
        <family val="1"/>
      </rPr>
      <t xml:space="preserve">Nội dung 03: </t>
    </r>
    <r>
      <rPr>
        <sz val="11"/>
        <rFont val="Times New Roman"/>
        <family val="1"/>
      </rPr>
      <t>Triển khai hiệu quả Chương trình chuyển đổi số trong xây dựng NTM, hướng tới NTM thông minh giai đoạn 2021 - 2025</t>
    </r>
  </si>
  <si>
    <r>
      <rPr>
        <b/>
        <i/>
        <sz val="11"/>
        <rFont val="Times New Roman"/>
        <family val="1"/>
      </rPr>
      <t>Nội dung 04:</t>
    </r>
    <r>
      <rPr>
        <sz val="11"/>
        <rFont val="Times New Roman"/>
        <family val="1"/>
      </rPr>
      <t xml:space="preserve"> Tăng cường hiệu quả công tác phổ biến, giáo dục pháp luật, hòa giải ở cơ sở, giải quyết hòa giải, mâu thuẫn ở khu vực nông thôn</t>
    </r>
  </si>
  <si>
    <r>
      <rPr>
        <b/>
        <i/>
        <sz val="11"/>
        <rFont val="Times New Roman"/>
        <family val="1"/>
      </rPr>
      <t xml:space="preserve">Nội dung 05: </t>
    </r>
    <r>
      <rPr>
        <sz val="11"/>
        <rFont val="Times New Roman"/>
        <family val="1"/>
      </rPr>
      <t>Nâng cao nhận thức, thông tin về trợ giúp pháp lý; tăng cường khả năng thụ hưởng dịch vụ trợ giúp pháp lý</t>
    </r>
  </si>
  <si>
    <r>
      <rPr>
        <b/>
        <i/>
        <sz val="11"/>
        <rFont val="Times New Roman"/>
        <family val="1"/>
      </rPr>
      <t>Nội dung 06:</t>
    </r>
    <r>
      <rPr>
        <sz val="11"/>
        <rFont val="Times New Roman"/>
        <family val="1"/>
      </rPr>
      <t xml:space="preserve">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r>
  </si>
  <si>
    <r>
      <rPr>
        <b/>
        <i/>
        <sz val="11"/>
        <rFont val="Times New Roman"/>
        <family val="1"/>
      </rPr>
      <t xml:space="preserve">Nội dung 01: </t>
    </r>
    <r>
      <rPr>
        <sz val="11"/>
        <rFont val="Times New Roman"/>
        <family val="1"/>
      </rPr>
      <t>Tiếp tục tổ chức triển khai Cuộc vận động “Toàn dân đoàn kết xây dựng NTM, đô thị văn minh”….</t>
    </r>
  </si>
  <si>
    <r>
      <rPr>
        <b/>
        <i/>
        <sz val="11"/>
        <rFont val="Times New Roman"/>
        <family val="1"/>
      </rPr>
      <t xml:space="preserve">Nội dung 02: </t>
    </r>
    <r>
      <rPr>
        <sz val="11"/>
        <rFont val="Times New Roman"/>
        <family val="1"/>
      </rPr>
      <t>Triển khai hiệu quả phong trào “Nông dân thi đua sản xuất kinh doanh giỏi, đoàn kết giúp nhau làm giàu và giảm nghèo bền vững”…</t>
    </r>
  </si>
  <si>
    <r>
      <rPr>
        <b/>
        <i/>
        <sz val="11"/>
        <rFont val="Times New Roman"/>
        <family val="1"/>
      </rPr>
      <t xml:space="preserve">Nội dung 03: </t>
    </r>
    <r>
      <rPr>
        <sz val="11"/>
        <rFont val="Times New Roman"/>
        <family val="1"/>
      </rPr>
      <t>Triển khai hiệu quả Đề án “Hỗ trợ phụ nữ khởi nghiệp giai đoạn 2017-2025”</t>
    </r>
  </si>
  <si>
    <r>
      <rPr>
        <b/>
        <i/>
        <sz val="11"/>
        <rFont val="Times New Roman"/>
        <family val="1"/>
      </rPr>
      <t>Nội dung 04:</t>
    </r>
    <r>
      <rPr>
        <sz val="11"/>
        <rFont val="Times New Roman"/>
        <family val="1"/>
      </rPr>
      <t xml:space="preserve"> Thúc đẩy chương trình khởi nghiệp, thanh niên làm kinh tế; triển khai hiệu quả Chương trình trí thức trẻ tình nguyện tham gia xây dựng NTM</t>
    </r>
  </si>
  <si>
    <r>
      <rPr>
        <b/>
        <i/>
        <sz val="11"/>
        <rFont val="Times New Roman"/>
        <family val="1"/>
      </rPr>
      <t>Nội dung số 05:</t>
    </r>
    <r>
      <rPr>
        <sz val="11"/>
        <rFont val="Times New Roman"/>
        <family val="1"/>
      </rPr>
      <t xml:space="preserve"> Vun đắp, gìn giữ giá trị tốt đẹp và phát triển hệ giá trị gia đình Việt Nam; thực hiện Cuộc vận động “Xây dựng gia đình 5 không, 3 sạch”</t>
    </r>
  </si>
  <si>
    <r>
      <rPr>
        <b/>
        <i/>
        <sz val="11"/>
        <rFont val="Times New Roman"/>
        <family val="1"/>
      </rPr>
      <t>Nội dung 01:</t>
    </r>
    <r>
      <rPr>
        <sz val="11"/>
        <rFont val="Times New Roman"/>
        <family val="1"/>
      </rPr>
      <t xml:space="preserve"> Tăng cường công tác bảo đảm an ninh, trật tự ở địa bàn nông thôn, phát hiện, giải quyết kịp thời các nguy cơ tiềm ẩn về an ninh quốc gia, trật tự an toàn xã hội …</t>
    </r>
  </si>
  <si>
    <r>
      <rPr>
        <b/>
        <i/>
        <sz val="11"/>
        <rFont val="Times New Roman"/>
        <family val="1"/>
      </rPr>
      <t>Nội dung 02:</t>
    </r>
    <r>
      <rPr>
        <sz val="11"/>
        <rFont val="Times New Roman"/>
        <family val="1"/>
      </rPr>
      <t xml:space="preserve"> Xây dựng lực lượng dân quân vững mạnh, rộng khắp, hoàn thành các chỉ tiêu quân sự, quốc phòng được giao;…</t>
    </r>
  </si>
  <si>
    <r>
      <rPr>
        <b/>
        <i/>
        <sz val="11"/>
        <rFont val="Times New Roman"/>
        <family val="1"/>
      </rPr>
      <t>Nội dung 01:</t>
    </r>
    <r>
      <rPr>
        <sz val="11"/>
        <rFont val="Times New Roman"/>
        <family val="1"/>
      </rPr>
      <t xml:space="preserve"> Nâng cao chất lượng và hiệu quả công tác kiểm tra, giám sát, đánh giá kết quả thực hiện Chương trình; xây dựng hệ thống giám sát, đánh giá đồng bộ, toàn diện đáp ứng yêu cầu quản lý Chương trình…</t>
    </r>
  </si>
  <si>
    <r>
      <rPr>
        <b/>
        <i/>
        <sz val="11"/>
        <rFont val="Times New Roman"/>
        <family val="1"/>
      </rPr>
      <t>Nội dung 02:</t>
    </r>
    <r>
      <rPr>
        <sz val="11"/>
        <rFont val="Times New Roman"/>
        <family val="1"/>
      </rPr>
      <t xml:space="preserve"> Tiếp tục tăng cường nâng cao năng lực, chuyển đổi nhận thức, tư duy cho đội ngũ cán bộ làm công tác xây dựng NTM các cấp, đặc biệt cán bộ cơ sở</t>
    </r>
  </si>
  <si>
    <r>
      <rPr>
        <b/>
        <i/>
        <sz val="11"/>
        <rFont val="Times New Roman"/>
        <family val="1"/>
      </rPr>
      <t>Nội dung 03:</t>
    </r>
    <r>
      <rPr>
        <sz val="11"/>
        <rFont val="Times New Roman"/>
        <family val="1"/>
      </rPr>
      <t xml:space="preserve"> Đào tạo, tập huấn nhằm nâng cao nhận thức và chuyển đổi tư duy của người dân và cộng đồng về phát triển kinh tế nông nghiệp và xây dựng NTM</t>
    </r>
  </si>
  <si>
    <r>
      <rPr>
        <b/>
        <i/>
        <sz val="11"/>
        <rFont val="Times New Roman"/>
        <family val="1"/>
      </rPr>
      <t xml:space="preserve">Nội dung 04: </t>
    </r>
    <r>
      <rPr>
        <sz val="11"/>
        <rFont val="Times New Roman"/>
        <family val="1"/>
      </rPr>
      <t>Đẩy mạnh, đa dạng hình thức thông tin, truyền thông nhằm nâng cao nhận thức, chuyển đổi tư duy của cán bộ, người dân về xây dựng NTM; thực hiện có hiệu quả công tác truyền thông về xây dựng NTM</t>
    </r>
  </si>
  <si>
    <r>
      <rPr>
        <b/>
        <i/>
        <sz val="11"/>
        <rFont val="Times New Roman"/>
        <family val="1"/>
      </rPr>
      <t xml:space="preserve">Nội dung 05: </t>
    </r>
    <r>
      <rPr>
        <sz val="11"/>
        <rFont val="Times New Roman"/>
        <family val="1"/>
      </rPr>
      <t>Tiếp tục triển khai rộng khắp phong trào thi đua “Cả nước chung sức xây dựng nông thôn mới”</t>
    </r>
  </si>
  <si>
    <t>Tỷ lệ bản thuộc các xã đặc biệt khó khăn được công nhận đạt chuẩn nông thôn mới</t>
  </si>
  <si>
    <t>Vốn tín dụng c</t>
  </si>
  <si>
    <r>
      <rPr>
        <b/>
        <i/>
        <sz val="11"/>
        <rFont val="Times New Roman"/>
        <family val="1"/>
      </rPr>
      <t>Nội dung 01:</t>
    </r>
    <r>
      <rPr>
        <sz val="11"/>
        <rFont val="Times New Roman"/>
        <family val="1"/>
      </rPr>
      <t xml:space="preserve"> Rà soát, điều chỉnh, lập mới và triển khai, thực hiện quy hoạch chung xây dựng xã gắn với quá trình công nghiệp hóa, đô thị hóa</t>
    </r>
  </si>
  <si>
    <r>
      <t xml:space="preserve">Kết quả thực hiện
</t>
    </r>
    <r>
      <rPr>
        <i/>
        <sz val="11"/>
        <rFont val="Times New Roman"/>
        <family val="1"/>
      </rPr>
      <t>(đánh giá kết quả thực hiện có số liệu cụ thể VD hỗ trợ nhà ở bao nhiêu hộ, mỗi năm bao nhiêu;….)</t>
    </r>
    <r>
      <rPr>
        <b/>
        <sz val="11"/>
        <rFont val="Times New Roman"/>
        <family val="1"/>
      </rPr>
      <t xml:space="preserve"> </t>
    </r>
  </si>
  <si>
    <r>
      <rPr>
        <b/>
        <i/>
        <sz val="11"/>
        <rFont val="Times New Roman"/>
        <family val="1"/>
      </rPr>
      <t>Tiểu dự án 1:</t>
    </r>
    <r>
      <rPr>
        <sz val="11"/>
        <rFont val="Times New Roman"/>
        <family val="1"/>
      </rPr>
      <t xml:space="preserve"> Hỗ trợ đầu tư phát triển hạ tầng kinh tế - xã hội các huyện nghèo, xã đặc biệt khó khăn vùng bãi ngang, ven biển và hải đảo</t>
    </r>
  </si>
  <si>
    <r>
      <rPr>
        <b/>
        <i/>
        <sz val="11"/>
        <rFont val="Times New Roman"/>
        <family val="1"/>
      </rPr>
      <t>Tiểu dự án 2:</t>
    </r>
    <r>
      <rPr>
        <sz val="11"/>
        <rFont val="Times New Roman"/>
        <family val="1"/>
      </rPr>
      <t xml:space="preserve"> Triển khai Đề án hỗ trợ một số huyện nghèo thoát khỏi tình trạng nghèo, đặc biệt khó khăn giai đoạn 2022 - 2025</t>
    </r>
  </si>
  <si>
    <t>KẾT QUẢ THỰC HIỆN CÁC DỰ ÁN, NỘI DUNG THỰC HIỆN 03 CHƯƠNG TRÌNH MỤC TIÊU QUỐC GIA GIAI ĐOẠN 2021-2024</t>
  </si>
  <si>
    <t>Kế hoạch Năm 2022</t>
  </si>
  <si>
    <t>Kế hoạch Năm 2023</t>
  </si>
  <si>
    <t>Giải ngân Kế hoạch Năm 2022</t>
  </si>
  <si>
    <t>Giải ngân Kế hoạch Năm 2023</t>
  </si>
  <si>
    <t>Giải ngân KH NSTW 2022 đến 31/01/2023</t>
  </si>
  <si>
    <t>Giải ngân KH 2022 kéo dài</t>
  </si>
  <si>
    <t>Dự kiến kế hoạch vốn bố trí năm 2025</t>
  </si>
  <si>
    <t xml:space="preserve">Dự án 1: Giải quyết tình trạng thiếu đất ở, nhà ở, đất sản xuất, nước sinh hoạt </t>
  </si>
  <si>
    <t xml:space="preserve">Dự án 2: Dự án chi tiết Quy hoạch, sắp xếp, bố trí, ổn định dân cư ở những nơi cần thiết </t>
  </si>
  <si>
    <t xml:space="preserve">Dự án 4: Đầu tư cơ sở hạ tầng thiết yếu, phục vụ sản xuất, đời sống trong vùng đồng bào dân tộc thiểu số và miền núi </t>
  </si>
  <si>
    <t xml:space="preserve">Dự án 5: Phát triển giáo dục đào tạo nâng cao chất lượng nguồn nhân lực </t>
  </si>
  <si>
    <t xml:space="preserve">Dự án 6: Bảo tồn, phát huy giá trị văn hóa truyền thống tốt đẹp của các dân tộc thiểu số gắn với phát triển du lịch </t>
  </si>
  <si>
    <t xml:space="preserve">Dự án 7: Chăm sóc sức khỏe nhân dân, nâng cao thể trạng, tầm tóc người dân tộc thiểu số; phòng chống suy dinh dưỡng trẻ em </t>
  </si>
  <si>
    <t xml:space="preserve">Dự án 9: Đầu tư phát triển nhóm dân tộc thiểu số rất ít người và nhóm dân tộc còn nhiều khó khăn </t>
  </si>
  <si>
    <t>Ước thực hiện năm 2024</t>
  </si>
  <si>
    <t>Ước thực hiện năm 2025</t>
  </si>
  <si>
    <t>Đạt</t>
  </si>
  <si>
    <t>Huyện đạt chuẩn nông thôn mới (công nhận mới)</t>
  </si>
  <si>
    <t>94.5</t>
  </si>
  <si>
    <t>Vượt</t>
  </si>
  <si>
    <t>Xem lại</t>
  </si>
  <si>
    <t xml:space="preserve">Mục tiêu giai đoạn 2021 - 2025 </t>
  </si>
  <si>
    <t xml:space="preserve">Tỷ lệ bản có đường ô tô đến trung tâm được cứng hóa. </t>
  </si>
  <si>
    <t>Tỷ lệ trường được xây dựng kiên cố</t>
  </si>
  <si>
    <t>Tỷ lệ trạm y tế được xây dựng kiên cố</t>
  </si>
  <si>
    <t>Tỷ lệ hộ dân được sử dụng điện lưới quốc gia</t>
  </si>
  <si>
    <t xml:space="preserve">88 dự án đầu tư phát triển thuộc các hạng mục: đường giao thông, thuỷ lợi, cấp nước sinh hoạt, trường lớp học, văn hoá... </t>
  </si>
  <si>
    <t>Thực hiện đầu tư hỗ trợ 05 dự án đường giao thông trên địa bàn huyện Phong Thổ</t>
  </si>
  <si>
    <t>Thực hiện nhân rộng 42 mô hình giảm nghèo. Tổng số hộ tham gia là 1,007 hộ</t>
  </si>
  <si>
    <t>Thực hiện hỗ trợ 38 dự án hỗ trợ PTSX. Tổng số hộ tham gia là 1,036 hộ</t>
  </si>
  <si>
    <t xml:space="preserve">Thực hiện hỗ trợ bổ sung dinh dưỡng cho 1.520 phụ nữ mang thai. </t>
  </si>
  <si>
    <t>Thực hiện hỗ trợ đầu tư cơ sở vật chất Trường Cao đẳng Lai Châu. hỗ trợ đào tạo nghề 26.171 lao động.</t>
  </si>
  <si>
    <t>Hỗ trợ 590 lao động tại các huyện nghèo đi làm việc ở nước ngoài theo hợp đồng</t>
  </si>
  <si>
    <t>Hỗ trợ kết nối việc làm thành công cho 1.428 lao động</t>
  </si>
  <si>
    <t>Thực hiện hỗ trợ nhà ở cho 1.227 hộ nghèo (trong đó 839 hộ xây mới, 388 hộ sửa chữa)</t>
  </si>
  <si>
    <t>Đã triển khai mở 04 lớp tập huấn nâng cao năng lực cho cán bộ thông tin truyền thông cơ sở với 340 người tham gia; thiết lập 01 cụm thông tin điện tử công cộng tại cửa khẩu biên giới; sản xuất 15 chương trình phát thanh, 17 chương trình truyền hình, 6 sản phẩm truyền thông đăng tải internet và mạng xã hội, 2 sản phẩm khác nhằm tăng cường nội dung thiết yếu cho xã hội</t>
  </si>
  <si>
    <t>Đã tổ chức thực hiện 142 tin, bài, phóng sự; in ấn 39.200 tờ rơi tuyền truyền chủ trương, chính sách của Đảng và Nhà nước về công tác giảm nghèo, Chương trình MTQG giảm nghèo bền vững</t>
  </si>
  <si>
    <t xml:space="preserve"> - Đã tổ chức mở 44 lớp tập huấn nâng cao năng lực giảm nghèo cho cán bộ làm công tác giảm nghèo ở cơ sở, với tổng số 5.770 lượt người tham gia.
- Tổ chức 03 chuyến tham quan, học tập kinh nghiệm trong công tác giảm nghèo ở trong nước, số người tham gia là 37 người.
</t>
  </si>
  <si>
    <t xml:space="preserve"> - Hàng năm, tỉnh Lai Châu đều xây dựng kế hoạch kiểm tra, giám sát tình hình triển khai, kết quả thực hiện Chương trình MTQG giảm nghèo bền vững. Tổng số cuộc kiểm tra tỉnh đã triển khai thực hiện là 37 cuộc kiểm tra, giám sát (cấp tỉnh 21 cuộc, cấp huyện 16 cuộc).
- Thực hiện xây dựng, cập nhật cơ sở dữ liệu giảm nghèo hàng năm: điều tra, rà soát hộ nghèo, hộ cận nghèo; cập nhật dữ liệu hộ nghèo, hộ cận nghèo.
</t>
  </si>
  <si>
    <t>CTMTQG PHÁT TRIỂN KTXH VÙNG ĐBDTTS&amp;MN</t>
  </si>
  <si>
    <t xml:space="preserve">Hỗ trợ cho 69 hộ </t>
  </si>
  <si>
    <t xml:space="preserve">Hỗ trợ cho 363 hộ </t>
  </si>
  <si>
    <t xml:space="preserve">Hỗ trợ cho 1563 hộ </t>
  </si>
  <si>
    <t>Hỗ trợ sinh hoạt tập trung cho 3.110 hộ, nước sinh hoạt phân tán cho 620 hộ</t>
  </si>
  <si>
    <t>Xắp xếp, bố trí, ổn định dân cư cho 627 hộ</t>
  </si>
  <si>
    <r>
      <t xml:space="preserve">Trồng rừng 2 huyện Mường Tè, Nậm Nhùn (còn lại các nội dung khác chưa thực hiện được); </t>
    </r>
    <r>
      <rPr>
        <sz val="11"/>
        <color rgb="FFFF0000"/>
        <rFont val="Times New Roman"/>
        <family val="1"/>
      </rPr>
      <t>hỗ trợ trồng rừng sản xuất, rừng phòng hộ trên 1.198 ha, số hộ được hưởng lợi 1.506 hộ</t>
    </r>
  </si>
  <si>
    <t>Chưa thực hiện được do không tìm được chủ trì liên kết</t>
  </si>
  <si>
    <t>Chưa xây dựng được dự án trồng dược liệu quý quy mô 210 ha</t>
  </si>
  <si>
    <t>Mường Tè (Duy tu 13 công trình sửa chữa 18 công trình); Nậm Nhùn ( xây dựng: 8 công trình GT, thủy lợi 3 công trình, NSH 1 công trình; duy tu bảo dưỡng 12 công trình); Tp.:Lai Châu (duy tu 4 công trình, nâng cấp đường 2 công trình); Than Uyên (đầu tư 35 công trình, duy tu 12 công trình); Tam Đường ( xây mới 16 công trình, duy tu 32 công trình)</t>
  </si>
  <si>
    <t>Sở Công thương (Đầu tư cải tạo, xây mới 07 chợ), Than uyên (1 chợ)</t>
  </si>
  <si>
    <t>Mường Tè (sửa chữa 6 trường, hỗ trợ 1228 học sinh, 28 giáo viên); Nậm Nhùn (sửa chữa 5 trường, xóa mù chữ 356 người, 21 lớp tập huấn); Tp. Lai Châu (16 lớp xóa mù chữ, sửa chữa 1 trường; Than Uyên (sửa chữa 3 trường, xóa mù chữ 1375 học viên); Tam Đường (xây mới 2 trường, bổ sung 11 trường, xóa mù chữ 557 học viên);</t>
  </si>
  <si>
    <t>Nậm Nhùn (4 lớp cho 227 học viên); Tp. Lai Châu (180 học viên); Than Uyên (7 lớp cho 576 học viên); Tam Đường (338 học viên)</t>
  </si>
  <si>
    <t>Mường Tè (mở 21 lớp với số học viên là 630 học viên và thực hiện công tác tuyên truyền, tư vấn học nghề); Nậm Nhùn (đào tạo nghề cho 789 học viên, 9 hợp đồng lao động nước ngoài); Tp. Lai Châu (hỗ trợ, đào tạo 206 học viên); Tam Đường (43 mô hình cho 5600 người)</t>
  </si>
  <si>
    <t xml:space="preserve"> Sở Văn hóa (tổ chức 02 chương trình biểu diễn, nghệ thuật trình diễn dân gian, ngữ văn dân gian dân tộc Mảng, Si La; tổ chức 02 lớp tập huấn về du lịch, 2 lớp truyền dạy văn hóa phi vật thể; Hỗ trợ 01 chương trình tuyên truyền, quảng bá rộng rãi văn hóa truyền thống tiêu biểu các DTTS); Nậm Nhùn (hỗ trợ 5 nhà HV thôn,7 thiết chế); Phong Thổ (xây dưng 07 nhà văn hóa;  hỗ trợ 20 đội văn nghệ, thiết chế cho 16 nhà văn hóa đầu tư 01 công trình (Bản du lịch cộng đồng Sin Suối Hồ); Tp.Lai Châu (xây dựng 4 nhà VH...); Than Uyên (8 nhà VH, 24 đội văn nghệ); Tam Đường (2 điểm du lịch, 16 thiết chế)</t>
  </si>
  <si>
    <t>Mường Tè (trang bị kiến thức về bình đẳng giớit tại 14 xã thực hiện truyền thông trên địa bàn xã với 06 lớp hội nghị tập huấn); Nậm Nhùn (10 hội nghị bình đẳng giới); Than Uyên (38 mô hình, 5 lớp, 7 hội nghị); Tam Đường (số người hưởng lợi 991 người)</t>
  </si>
  <si>
    <t>Ban Dân tộc (tổ chức 85 lớp tập huấn, tham quan 6 chuyến); Mường Tè(xây dựng 17 công trình, duy tu bảo dưỡng 5 xã); Nậm Nhùn (xây dựng 11 công trình, duy tu 29 công trình); Tam Đường (xây dựng 7 công trình, hỗ trợ sinh kế 157 hộ</t>
  </si>
  <si>
    <t>Ban Dân tộc (tổ chức 50 lớp tập huấn, tham quan 2 chuyến); Sở Tư pháp: (Biên soạn và phát hành 60.000 tờ gấp tìm hiểu pháp luật về hôn nhân gia đình, hôn nhân cận huyết thống và tảo hôn; Tổ chức 10 hội nghị tuyên truyền phổ biến pháp luật); Nậm Nhùn (xây dựng 3 mô hình tảo hôn); Than uyên (Biên soạn in ấn, phát hành 35.000 tờ gấp về giảm thiểu tình trạng tảo hôn và hôn nhân cận huyết thống, 10 lớp tập huấn); Tam đường ( tuyên truyền trên 11.160 lượt người)</t>
  </si>
  <si>
    <t>Ban Dân tộc (tổ chức 6 lớp tập huấn, 01 hội nghị biểu dương, 01 chuyến tham quan, cấp phát báo cho NCUT); Nậm nhùn (tổ chức 02 đoàn giao lưu học tập cho NCUT); Tam đường (02 chuyến tham quan, phát hành 53.695 tờ gấp tuyên truyền)</t>
  </si>
  <si>
    <t xml:space="preserve"> Sở Tư pháp (Biên soạn và phát hành 70.000 tờ gấp pháp luật về phòng, chống ma túy; Biên soạn và phát hành 21.000 tờ gấp pháp luật về một số quy định của pháp luật về phòng chống bạo lực gia đình, phòng chống mua bán người; Tổ chức 15 hội nghị tập huấn pháp luật về trợ giúp pháp lý, quyền được trợ giúp pháp lý;  tổ chức 30 hội nghị tuyên truyền pháp luật; Biên soạn nội dung, in ấn 74.000 tờ gấp pháp luật về trợ giúp pháp lý)</t>
  </si>
  <si>
    <t>Ban Dân tộc 1 cuộc, UBMT TQ 1 cuộc, Hội LHPN 1 cuộc, Nậm Nhùn 3 cuộc;</t>
  </si>
  <si>
    <t>CTMTQG GIẢM NGHÈO BỀN VỮNG</t>
  </si>
  <si>
    <t>CTMTQG XÂY DỰNG NÔNG THÔN MỚI</t>
  </si>
  <si>
    <t>Giải ngân vốn kéo dài năm 2022 sang năm 2024 đến 31/8/2024</t>
  </si>
  <si>
    <t>Giải ngân vốn kéo dài năm 2023 sang năm 2024 đến 31/8/2024</t>
  </si>
  <si>
    <t>Giải ngân đến 31/8/2024</t>
  </si>
  <si>
    <t>Kế hoạch vốn bố trí</t>
  </si>
  <si>
    <t>Giai đoạn 2021-2024</t>
  </si>
  <si>
    <t>Tỷ lệ giải ngân</t>
  </si>
  <si>
    <t>TỔNG HỢP TÌNH HÌNH THỰC HIỆN VỐN SỰ NGHIỆP CÁC CHƯƠNG TRÌNH MỤC TIÊU QUỐC GIA</t>
  </si>
  <si>
    <t>Đơn vị: Triệu đồng</t>
  </si>
  <si>
    <t>Tình hình thực hiện vốn sự nghiệp giai đoạn 2021-2023</t>
  </si>
  <si>
    <t>Kế hoạch, dự toán vốn CTMTQG giai đoạn 2021-2023</t>
  </si>
  <si>
    <t>Kết quả thực hiện kế hoạch vốn năm 2024</t>
  </si>
  <si>
    <t>Tổng kế hoạch vốn sự nghiệp các năm 2021, 2022, 2023</t>
  </si>
  <si>
    <t>Kế hoạch vốn kéo dài năm 2022, 2023 sang năm 2024</t>
  </si>
  <si>
    <t>Giải ngân vốn  kéo dài sang năm 2024 đến 30/6/2024</t>
  </si>
  <si>
    <t xml:space="preserve">Thông báo vốn SN </t>
  </si>
  <si>
    <t>Trong đó</t>
  </si>
  <si>
    <t>Tổng</t>
  </si>
  <si>
    <t>NSTW phân bổ chi tiết</t>
  </si>
  <si>
    <t>NSĐP  (NS tỉnh)</t>
  </si>
  <si>
    <t>3=4+5+6</t>
  </si>
  <si>
    <t>7=8+9+10</t>
  </si>
  <si>
    <t>10=11+12</t>
  </si>
  <si>
    <t>13=14+15</t>
  </si>
  <si>
    <t>15=16+17</t>
  </si>
  <si>
    <t>18=19+20+21</t>
  </si>
  <si>
    <t>21=22+23</t>
  </si>
  <si>
    <t>24=25+26</t>
  </si>
  <si>
    <t>26=27+28</t>
  </si>
  <si>
    <t>29=30+31+32</t>
  </si>
  <si>
    <t>32=33+34</t>
  </si>
  <si>
    <t>35=36+37</t>
  </si>
  <si>
    <t>37=38+39</t>
  </si>
  <si>
    <t>40=41+42+43</t>
  </si>
  <si>
    <t>43=44+45</t>
  </si>
  <si>
    <t>46=47+48</t>
  </si>
  <si>
    <t>48=49+50</t>
  </si>
  <si>
    <t>51=52+53</t>
  </si>
  <si>
    <t>53=54+55</t>
  </si>
  <si>
    <t>56=57+58+59</t>
  </si>
  <si>
    <t>59=60+61</t>
  </si>
  <si>
    <t>CTMTQG phát triển kinh tế - XH vùng ĐBDTTS và miền núi</t>
  </si>
  <si>
    <t>Dự án 2 - Quy hoạch sắp xếp bố trí ổn định dân cư ở những nơi cần thiết</t>
  </si>
  <si>
    <t>III.1</t>
  </si>
  <si>
    <t>Tiểu dự án 1: Phát triển kinh tế nông, lâm nghiệp bền vững gắn với bảo vệ rừng và nâng cao thu nhập cho người dân</t>
  </si>
  <si>
    <t>Không có đối tượng hỗ trợ, do các nội dung khác không thực hiện được</t>
  </si>
  <si>
    <t>Chưa PB</t>
  </si>
  <si>
    <t>III.2</t>
  </si>
  <si>
    <t>Tiểu dự án 2: Hỗ trợ phát triển sản xuất theo chuỗi giá trị, vùng trồng dược liệu quý, thúc đẩy khởi sự kinh doanh, khởi nghiệp và thu hút đầu tư vùng đồng bào đồng bào dân tộc thiểu số và miền núi</t>
  </si>
  <si>
    <t>Sở Nông nghiệp và Phát triển nông thôn</t>
  </si>
  <si>
    <t>Sở Công thương</t>
  </si>
  <si>
    <t>Dự án 4 - Tiểu dự án 1; Nội dung 1: Đầu tư cơ sở hạ tầng cho các xã, thôn đặc biệt khó khăn</t>
  </si>
  <si>
    <t>Sở Y tế</t>
  </si>
  <si>
    <t>V.1</t>
  </si>
  <si>
    <t>Tiểu dự án 1: Đổi mới hoạt động, củng cố phát triển các trường PTDTNT, trường PTDTBT, trường phổ thông có HSBT và xóa mù chữ cho người dân vùng đồng bào dân tộc thiểu số</t>
  </si>
  <si>
    <t>Sở Giáo dục và Đào tạo</t>
  </si>
  <si>
    <t>V.2</t>
  </si>
  <si>
    <t>Tiểu dự án 2: Bồi dưỡng kiến thức dân tộc; đào tạo dự bị đại học, đại học và sau đại học đáp ứng nhu cầu nhân lực cho vùng đồng bào dân tộc thiểu số</t>
  </si>
  <si>
    <t>Sở Nội vụ</t>
  </si>
  <si>
    <t>Cơ bản đối tượng đã được bồi dưỡng trong năm 2023</t>
  </si>
  <si>
    <t>V.3</t>
  </si>
  <si>
    <t>Tiểu dự án 3: Dự án phát triển giáo dục nghề nghiệp (GDNN) và giải quyết việc làm cho người lao động vùng dân tộc thiểu số và miền núi</t>
  </si>
  <si>
    <t>Trường Cao đẳng Lai Châu</t>
  </si>
  <si>
    <t>V.4</t>
  </si>
  <si>
    <t>Tiểu dự án 4: Đào tạo nâng cao năng lực cho cộng đồng và cán bộ triển khai Chương trình ở các cấp</t>
  </si>
  <si>
    <t>Ban Dân tộc</t>
  </si>
  <si>
    <t>Sở Văn hóa Thể thao và du lịch</t>
  </si>
  <si>
    <t>KP chưa phân bổ</t>
  </si>
  <si>
    <t>Dự án 7: Chăm sóc sức khỏe nhân dân, nâng cao thể trạng, tầm vóc người dân tộc thiểu số; phòng chống suy dinh dưỡng trẻ em</t>
  </si>
  <si>
    <t>Hội Liên hiệp phụ nữ tỉnh</t>
  </si>
  <si>
    <t>Dự án 9: Đầu tư phát triển nhóm dân tộc thiểu số còn nhiều khó khăn và khó khăn đặc thù</t>
  </si>
  <si>
    <t>IX.1</t>
  </si>
  <si>
    <t>Tiểu dự án 1: Đầu tư phát triển kinh tế - xã hội các dân tộc còn gặp nhiều khó khăn, dân tộc có khó khăn đặc thù</t>
  </si>
  <si>
    <t>Hội Nông dân</t>
  </si>
  <si>
    <t>IX.2</t>
  </si>
  <si>
    <t>Tiểu dự án 2: Giảm thiểu tình trạng tảo hôn và hôn nhân cận huyết thống trong vùng đồng bào dân tộc thiểu số và miền núi</t>
  </si>
  <si>
    <t>Sở Tư pháp</t>
  </si>
  <si>
    <t>X.1</t>
  </si>
  <si>
    <t>Tiểu dự án 1</t>
  </si>
  <si>
    <t>Sở Thông tin và truyền thông</t>
  </si>
  <si>
    <t>Liên minh hợp tác xã</t>
  </si>
  <si>
    <t>X.2</t>
  </si>
  <si>
    <t>Tiểu dự án 2: Ứng dụng công nghệ thông tin hỗ trợ phát triển kinh tế - xã hội và đảm bảo an ninh trật tự vùng đồng bào dân tộc thiểu số và miền núi</t>
  </si>
  <si>
    <t>X.3</t>
  </si>
  <si>
    <t>Tiểu dự án 3: Kiểm tra, giám sát, đánh giá, đào tạo, tập huấn tổ chức thực hiện Chương trình</t>
  </si>
  <si>
    <t>Đơn vị tính: Triệu đồng</t>
  </si>
  <si>
    <t xml:space="preserve">Vốn tín dụng </t>
  </si>
  <si>
    <r>
      <t xml:space="preserve">NSTW 
</t>
    </r>
    <r>
      <rPr>
        <sz val="10"/>
        <rFont val="Times New Roman"/>
        <family val="1"/>
      </rPr>
      <t>(theo các QĐ: 652/QĐ-TTg, 147/QĐ-TTg)</t>
    </r>
  </si>
  <si>
    <t>57 hộ vay</t>
  </si>
  <si>
    <t>79 hộ vay</t>
  </si>
  <si>
    <t>Năm 2022: hỗ trợ 01 hộ nghèo sửa chữa nhà</t>
  </si>
  <si>
    <t>300 hộ</t>
  </si>
  <si>
    <t>Hỗ trợ chuyển đổi nghề cho 751 hộ</t>
  </si>
  <si>
    <t>373 hộ vay</t>
  </si>
  <si>
    <t>Năm 2022: 03 hộ; năm 2023: 16 hộ; chuyển đổi nghề (mua máy cầy, bừa): 96 hộ</t>
  </si>
  <si>
    <t>Thực hiện hỗ trợ khai hoàng đất sản xuất: 03 hộ tại xã Nậm Sỏ (hiện đang triển khai thực hiện); hỗ trợ chuyển đổi nghề sản xuất cho 58 hộ, đã thực hiện hỗ trợ 32 hộ (Năm 2022: 16 hộ; 2023: 21 hộ; 2024: 21 hộ)</t>
  </si>
  <si>
    <t>Hỗ trợ téc nước cho 158 hộ (năm 2022: 54 hộ; năm 2023: 104 hộ).</t>
  </si>
  <si>
    <t>1.564 hộ</t>
  </si>
  <si>
    <t>Hỗ trợ NSH phân tán 492 hộ; hỗ trợ NSH tập trung Số công trình được đầu tư 3 công trình dự án trong đó: đầu tư mới 02 dự án, nâng cấp sửa chữa 01 công trình dự án. năm 2024 công trình chuyển tiếp 01 dự án khỏi công mới 01 dự án</t>
  </si>
  <si>
    <t>Hỗ trợ nước sinh hoạt phân tán cho 193 hộ (Năm 2022 hỗ trợ 99 hộ; năm 2023 hỗ trợ 94 hộ); Năm 2024 đang thực hiện dự kiến hôc trợ 119 hộ với số tiền 357 triệu đồng. Đầu tư 3 công trình nước sinh hoạt tập trung</t>
  </si>
  <si>
    <t>Năm 2022,2023: Hỗ trợ cho Phòng Dân tộc thực hiện mua sắm téc, lu đựng nước cho người dân.
Năm 2024: Hỗ trợ cho Phòng Dân tộc thực hiện mua sắm téc, lu đựng nước cho 44 hộ dân tại xã Tà Tổng.</t>
  </si>
  <si>
    <t>Đầu tư 04 công trình nước sinh hoạt tập trung/1080 hộ; Hỗ trợ nước sinh hoạt phân tán (bồn chứa nước) 241 hộ.</t>
  </si>
  <si>
    <t>Quy hoạch, sắp xếp bố trí dân cư được 90 hộ dân cư tại bản Na Đông 1, xã Thèn Sin</t>
  </si>
  <si>
    <t>Thực hiện bố trí, sắp xếp ổn định dân cư 02 dự án cho 122 hộ</t>
  </si>
  <si>
    <t>Năm 2024: Hỗ trợ cho 02 xã Thu Lũm với 18 hộ dân và xã Bum Tở với 72 hộ dân thực hiện di chuyển các hộ sắp xếp ổn định dân cư từ nơi cở cũ đến nơi ở tái định cư.</t>
  </si>
  <si>
    <t>Sắp xếp ổn định dân cư xen ghép vùng đặc biệt khó khăn tại xã Tà Mung/35 hộ</t>
  </si>
  <si>
    <r>
      <rPr>
        <b/>
        <i/>
        <sz val="10"/>
        <rFont val="Times New Roman"/>
        <family val="1"/>
      </rPr>
      <t>Tiểu dự án 1:</t>
    </r>
    <r>
      <rPr>
        <sz val="10"/>
        <rFont val="Times New Roman"/>
        <family val="1"/>
      </rPr>
      <t xml:space="preserve"> Phát triển kinh tế nông, lâm nghiệp bền vững gắn với bảo vệ rừng và nâng cao thu nhập cho người dân</t>
    </r>
  </si>
  <si>
    <t>Năm 2023: Hỗ trợ trồng 5ha rừng sản xuất cho 10 hộ tại xã Nà Tăm.</t>
  </si>
  <si>
    <t>- Hỗ trợ trồng rừng phòng hộ: 64,3ha
- Hỗ trợ trồng rừng sản xuất 664ha</t>
  </si>
  <si>
    <t>Năm 2022,2023: Hỗ trợ cho rừng phòng hộ huyện Mường tè thực hiện trồng rừng sản xuất, rừng phòng hộ.
Năm 2024: Hỗ trợ cho rừng phòng hộ huyện Mường tè thực hiện trồng rừng sản xuất, rừng phòng hộ với diện tích tổng 405 ha tại các xã, thị trấn trên địa bàn huyện Mường Tè.</t>
  </si>
  <si>
    <t>Trồng 60 ha Quế tại các xã: Pha Mu, Khoen On, Tà Hừa, Tà Mung.</t>
  </si>
  <si>
    <t>Chưa phân bổ</t>
  </si>
  <si>
    <r>
      <rPr>
        <b/>
        <i/>
        <sz val="10"/>
        <rFont val="Times New Roman"/>
        <family val="1"/>
      </rPr>
      <t xml:space="preserve">Tiểu dự án 2: </t>
    </r>
    <r>
      <rPr>
        <sz val="10"/>
        <rFont val="Times New Roman"/>
        <family val="1"/>
      </rPr>
      <t>Hỗ trợ phát triển sản xuất theo chuỗi giá trị, vùng trồng dược liệu quý, thúc đẩy khởi sự kinh doanh, khởi nghiệp và thu hút đầu tư vùng đồng bào dân tộc thiểu số và miền núi</t>
    </r>
  </si>
  <si>
    <t>Năm 2023: Thực hiện Hỗ trợ máy móc cho 601 hộ; trâu sinh sản cho 198 hộ</t>
  </si>
  <si>
    <t>Hỗ trợ liên kết chuỗi giá trị sản xuất, tiêu thụ trồng cây rong riềng (tại xã Lản Nhì Thàng; Mường So; Mù Sang; Sin Suối Hồ; Nậm Xe;Vàng Ma Chải, Sì Lở Lầu với 139,65 ha), cây khoai sọ (Bản Lang; Hoang Thèn; Sin Suối Hồ; Ma Ly Pho; Huổi Luông với 104,68 ha); cây lê ( xã Dào san; xã Sin Suối Hồ với 16,0 ha); cây mít  (xã Mường So, Vàng Ma Chải với 8,7 ha).</t>
  </si>
  <si>
    <t>Năm 2022: Hỗ trợ thị trấn thực hiện chăn nuôi gia súc; Hỗ trợ trung tâm dịch vụ nông nghiệp thực hiện Hỗ trợ PTSX theo chuỗi giá trị và Thúc đẩy khởi sự kinh doanh, khởi nghiệp và thu hút đầu tư vùng đồng bào DTTSMN.
Năm 2023: Hỗ trợ thị trấn thực hiện chăn nuôi gia súc; trung tâm dịch vụ Nông nghiệp hỗ trợ PTSX theo chuỗi giá trị: chăn nuôi gia súc, giống  phục vụ sản xuất (trồng riềng) và Thúc đẩy khởi sự kinh doanh, khởi nghiệp và thu hút đầu tư vùng đồng bào DTTSMN kết hợp với Thúc đẩy khởi sự kinh doanh, khởi nghiệp và thu hút đầu tư vùng đồng bào dân tộc thiểu số và miền núi; Hỗ trợ 04 dự án hỗ trợ máy nông cụ và giống phục vụ sản xuất cho các xã:  Tà Tổng, Bum Tở, Mù Cả, Pa Ủ; Hỗ trợ chăn nuôi gia súc cho 05 xã Tà Tổng, Ka Lăng, Pa Ủ, Thu Lũm, Mù Cả, Bum Tở, trồng cây Dong Riềng tại xã Bum Tở; Hỗ trợ Phòng Nông nghiệp và phát triển nông thôn  (Đầu tư, hỗ trợ phát triển vùng trồng dược liệu quý) tại địa bàn các xã có vùng dược liệu quý, xã đặc biệt khó khăn được hỗ trợ theo chương trình: Pa Vệ Sủ, Thu Lũm, Ka Lăng,...
Năm 2024: Hỗ trợ trung tâm dịch vụ Nông nghiệp hỗ trợ PTSX theo chuỗi giá trị: chăn nuôi gia súc, giống  ngựa sinh sản tại xã Tà Tổng và Thúc đẩy khởi sự kinh doanh, khởi nghiệp và thu hút đầu tư vùng đồng bào DTTSMN; hỗ trợ 03 xã  Bum Tở, Can Hồ, Tá Bạ nuôi dê sinh sản, 01 xã  Mù Cả nuôi ong mật địa phương (ong nội), 03 xã nuôi lợn đen: Nậm Khao, Pa Vệ Sủ, Vàng San và xã Pa Ủ trồng Riềng.</t>
  </si>
  <si>
    <t>Thực hiện 02 dự án: + Dự án hỗ trợ phát triển sản xuất liên kết theo chuỗi giá trị chăn nuôi bò sinh sản với quy mô 54 con với tổng số hộ tham gia là 54 hộ thuộc 02 xã: Pha Mu, Tà Mung. Đến thời điểm hiện tại tổng đàn bò là 66 con (tăng thêm 12 con sinh mới)
 + Liên kết sản xuất và tiêu thụ sản phẩm mơ vàng theo hướng hữu cơ trên địa bàn huyện: Quy mô 25,7ha tại xã Tà Mung với tổng số hộ tham gia là 101 hộ (15 hộ nghèo, 05 hộ cận nghèo, 81 dân tộc thiểu số). Năm 2024: quy mô thực hiện là 15,7 ha tại xã Tà Mung, Mường Kim và các xã lân cận.</t>
  </si>
  <si>
    <t>Đã thực hiện 01 dự án hỗ trợ sản xuất theo chuỗi giá trị (Trồng Khoai Tây) tại 02 bản: Chạm Cả, Tổ dân phố 24, thị trấn Tân Uyên)</t>
  </si>
  <si>
    <t>Năm 2022-2023 chưa thực hiện, chuyển vốn sang năm 2024 đang triển khai thực hiện chưa có kết quả</t>
  </si>
  <si>
    <t>Thực hiện đầu tư đường vùng dược liệu xã Sì Lở Lầu.</t>
  </si>
  <si>
    <t>Đầu tư 01 dự án đường vào vùng trồng dược liệu quý tại Bản Hô Tra, xã Mường Khoa.</t>
  </si>
  <si>
    <t>Thực hiện tuyên truyền, quảng bá sản phẩm nông nghiệp của địa phương.</t>
  </si>
  <si>
    <r>
      <rPr>
        <b/>
        <i/>
        <sz val="10"/>
        <rFont val="Times New Roman"/>
        <family val="1"/>
      </rPr>
      <t>Tiểu dự án 3:</t>
    </r>
    <r>
      <rPr>
        <sz val="10"/>
        <rFont val="Times New Roman"/>
        <family val="1"/>
      </rPr>
      <t xml:space="preserve"> Phát triển kinh tế xã hội - mô hình bộ đội gắn với dân bản vùng đồng bào dân tộc thiểu số và miền núi</t>
    </r>
  </si>
  <si>
    <r>
      <rPr>
        <b/>
        <i/>
        <sz val="10"/>
        <rFont val="Times New Roman"/>
        <family val="1"/>
      </rPr>
      <t>Tiểu dự án 1:</t>
    </r>
    <r>
      <rPr>
        <sz val="10"/>
        <rFont val="Times New Roman"/>
        <family val="1"/>
      </rPr>
      <t xml:space="preserve"> Đầu tư cơ sở hạ tầng thiết yếu, phục vụ sản xuất, đời sống trong vùng đồng bào dân tộc thiểu số và miền núi</t>
    </r>
  </si>
  <si>
    <t>Xây mới 16 công trình; duy tu, sửa chữa 32 công trình.</t>
  </si>
  <si>
    <t xml:space="preserve">
Thực hiện tại 04 xã: Mồ Sì San, Pa Vây Sử, Bản Lang và Nậm Xe.
Năm 2024: đang thực hiện:
Nguồn đầu tư: đầu tư mới 12 công trình tại các xã trong huyện
Nguồn sự nghiệp: Đầu tư cơ sở hạ tầng thiết yếu, phục vụ sản xuất, đời sống trong vùng đồng bào DTTS&amp;MN tại các xã (Dào San, Huổi Luông, Hoang Thèn; Mường So; Sin Suối Hồ; Lản Nhì Thàng) </t>
  </si>
  <si>
    <t>Đầu tư 35 công trình cơ sở hạ tầng thiết yếu; Duy tu bảo dưỡng 12 công trình trên địa bàn khó khăn trên địa bàn huyện</t>
  </si>
  <si>
    <r>
      <rPr>
        <b/>
        <i/>
        <sz val="10"/>
        <rFont val="Times New Roman"/>
        <family val="1"/>
      </rPr>
      <t xml:space="preserve">Tiểu dự án 1: </t>
    </r>
    <r>
      <rPr>
        <sz val="10"/>
        <rFont val="Times New Roman"/>
        <family val="1"/>
      </rPr>
      <t>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r>
  </si>
  <si>
    <t>Xây mới 02 trường học; đầu tư bổ sung, nâng cấp CSVC, trang thiết bị cho 11 trường PTDTBT và trường phổ thông có học sinh bán trú trên địa bàn; mở 29 lớp xóa mù chữ với 557 học viên tham gia</t>
  </si>
  <si>
    <t xml:space="preserve">
 Giai đoạn 2021-2024 mở 16 lớp xóa mù chữ với 376 học viên. Cụ thể: Năm 2022 mở 05 lớp xóa mù chữ với 100 học viên, năm 2023 mở 06 lớp với 133 học viên, năm 2024 mở 05 lớp 143 học viên (05 lớp mở năm 2024 vẫn duy trì dự kiến kết thúc tháng 12/2024). Đầu tư sửa chữa, mua sắm lắp đặt phòng học Tiếng anh - Tin học được 09 trường đảm bảo đúng kế hoạch đề ra cụ thể: Năm 2022 đầu tư 01 trường, năm 2023 đầu tư 03 trường, năm 2024 đầu tư 05 trường (năm 2024 đang triển khai thực hiện).</t>
  </si>
  <si>
    <t>Thực hiện 04 dự án trường TH&amp;TH CS xã Pu Sam Cáp, trưởng tiểu học Tả Phìn, trường tiểu học Làng Mô, trường THCS Nậm Cuổi; xóa mù chữ cho 27 lớp</t>
  </si>
  <si>
    <t>Đầu tư cơ sở vật chất cho 03 trường PTDTBT, trường phổ thông có học sinh bán trú, trang sắm thiết bị cho 7/7 trường PTDTBT, trường phổ thông có học sinh bán trú. Hỗ trợ mở lớp xóa mù chữ: 82 lớp/1375 học viên.</t>
  </si>
  <si>
    <t>Đầu tư 02 trường học; hỗ trợ mua sắm trang thiết bị cho 06 trường học; mở 50 lớp xóa mù chữ cho 1.390 học viên</t>
  </si>
  <si>
    <t>- Năm 2022: Thực hiện nhiệm vụ xóa mù chữ, giáo dục tiếp tục sau khi biết chữ cho người dân vùng đồng bào dân tộc thiểu số tại xã Sùng Phài, San Thàng (mở 5 lớp); Thực hiện bổ sung cơ sở vật chất cho trường TH và THCS xã Sùng Phài (252trđ)                                         - Năm 2023: Thực hiện nhiệm vụ xóa mù chữ tại xã Sùng Phài, San Thàng (11 lớp) thực hiện bổ sung cơ sở vật chất cho trường TH và THCS xã Sùng Phài (760 trđ)</t>
  </si>
  <si>
    <r>
      <rPr>
        <b/>
        <i/>
        <sz val="10"/>
        <rFont val="Times New Roman"/>
        <family val="1"/>
      </rPr>
      <t>Tiểu dự án 2:</t>
    </r>
    <r>
      <rPr>
        <sz val="10"/>
        <rFont val="Times New Roman"/>
        <family val="1"/>
      </rPr>
      <t xml:space="preserve"> Bồi dưỡng kiến thức dân tộc; đào tạo dự bị đại học, đại học và sau đại học đáp ứng nhu cầu nhân lực cho vùng đồng bào dân tộc thiểu số và miền núi</t>
    </r>
  </si>
  <si>
    <t>Năm 2023: Bồi dưỡng kiến thức dân tộc cho 338 người.</t>
  </si>
  <si>
    <t>Mở 03 lớp bồi dưỡng kiến thức dân tộc với 220 học viên</t>
  </si>
  <si>
    <t>Bồi dưỡng kiến thức dân tộc thực hiện 04 lớp</t>
  </si>
  <si>
    <t xml:space="preserve"> Tiểu dự án 2: Bồi dưỡng kiến thực dân tộc cho cán bộ, công chức, viên chức nhóm đối tượng 2,3,4 cấp huyện, xã 4 lớp với 277 học viên tham gia</t>
  </si>
  <si>
    <t>Năm 2022: Hỗ trợ Phòng Nội vụ mở lớp đào tạo lớp kiến thức dân tộc cho các học viên là CBCC, cán bộ xã, thôn bản, đồng bào dân tộc trên địa bàn huyện
Năm 2023, 2024: Hỗ trợ Phòng Nội vụ mở lớp đào tạo lớp kiến thức dân tộc Bồi dưỡng kiến thức dân tộc theo QĐ 771/QĐ-TTg và dạy tiếng dân tộc cho các học viên là CBCC, cán bộ xã, thôn bản, đồng bào dân tộc trên địa bàn huyện</t>
  </si>
  <si>
    <t>Mở 07 lớp bồi dưỡng kiến thức dân tộc Mông/ 576 học viên</t>
  </si>
  <si>
    <t>Mở 04 lớp bồi dưỡng kiến thức dân tộc cho 182 cán bộ, công chức, viên chức thuộc nhóm đối tượng 3, 4.</t>
  </si>
  <si>
    <t xml:space="preserve"> Mở lớp bồi dưỡng kiến thức dân tộc cho đối tượng 3, 4 với tổng kinh phí 125trđ Số học viên được cấp chứng chỉ 180 trong đó cấp huyện 66, cấp xã 114 (lớp đối tượng 3: 105 học viên;  lớp đối tượng 4: 75 học viên)</t>
  </si>
  <si>
    <t>Đào tạo dự bị đại học, đại học và sau đại học</t>
  </si>
  <si>
    <r>
      <rPr>
        <b/>
        <i/>
        <sz val="10"/>
        <rFont val="Times New Roman"/>
        <family val="1"/>
      </rPr>
      <t xml:space="preserve">Tiểu dự án 3: </t>
    </r>
    <r>
      <rPr>
        <sz val="10"/>
        <rFont val="Times New Roman"/>
        <family val="1"/>
      </rPr>
      <t>Dự án phát triển giáo dục nghề nghiệp và giải quyết việc làm cho người lao động vùng dân tộc thiểu số và miền núi</t>
    </r>
  </si>
  <si>
    <t>Thực hiện 43 mô hình đào tạo nghề, hỗ trợ 03 người đi lao động thuộc vùng đồng bào dân tộc thiểu số và miền núi để đi làm việc có thời gian ở nước ngoài theo hợp đồng; tuyên truyền, tư vấn hướng nghiệp, khởi nghiệp, học nghề, việc làm và các dịch vụ hỗ trợ việc làm, đi làm cho trên 5.600 người...</t>
  </si>
  <si>
    <t>Hỗ trợ đào tạo nghề 10 lớp với 300 lao động
Hỗ trợ người lao động thuộc vùng đồng bào DTTS học nghề, học ngoại ngữ để đi làm việc có thời hạn ở nước ngoài theo hợp đồng (đã thực hiện đã thực hiện hỗ trợ cho 63 lao động)</t>
  </si>
  <si>
    <t>Mở 10 lớp đào tạo nghề cho lao động nông thôn</t>
  </si>
  <si>
    <t>Tiểu dự án 3: Hỗ trợ đào tạo nghề cho học viên 789 học viên; hỗ trợ người lao động thuộc vùng đồng bào dân tộc thiểu số và miền núi để đi làm việc có thời hạn ở nước ngoài theo hợp đồng 9 lao động</t>
  </si>
  <si>
    <t>Năm 2022, 2023: Hỗ trợ trung tâm GDNN-GDTX thực hiện mở các lớp đào tạo nghề lao động nông thôn như chăn nuôi gia súc, các lớp điện, đào tạo sửa chữa máy, nông cụ,… sửa chữa, bảo dưỡng một số hạng mục số hạng mục phòng học, ký túc xá và công trình phục vụ sinh hoạt cho người học, công tác tuyên truyền, tư vấn học nghề, việc làm; Hỗ trợ Phòng Lao độngđộng thương binh xã hội thực hiện công táctuyên truyền tư vấn hướng nghiệp, khởi nghiệp, tư vấn xuất khẩu lao động.
 Năm 2024: Hỗ trợ trung tâm GDNN-GDTX thực hiện mở các lớp đào tạo nghề lao động nông thôn như chăn nuôi gia súc, các lớp điện, đào tạo sửa chữa máy, nông cụ,…mở 21 lớp với số học viên là 630 học viên và thực hiện công tác tuyên truyền, tư vấn học nghề, việc làm tại cac xã thị trân, trường học.Hỗ trợ Phòng Lao độngđộng thương binh xã hội thực hiện công táctuyên truyền tư vấn hướng nghiệp, khởi nghiệp, tư vấn xuất khẩu lao động.</t>
  </si>
  <si>
    <t>Mở 26 lớp đào tạo nghề cho 775 học viên; hỗ trợ 13 người đi lao động xuất khẩu theo hợp đồng; Sửa chữa, bảo dưỡng, một số hạng mục công trình, mua sắm trang thiết bị phục vụ cho Trung tâm GDNN-GDTX huyện. Tuyên truyền, tư vấn việc làm 21 buổi/768 người.</t>
  </si>
  <si>
    <t>Năm 2022: Chiêu sinh mở 04 lớp đào tạo nghề cho 115 lao động (kỹ thuật trồng nấm tổ 11 phường Đoàn Kết, bản Séo Làn Than phường Quyết Thắng; kỹ thuật trồng rau an toàn bản Tả Xin Chải phường Đông Phong, bản Cắng Đắng xã San Thàng); Năm 2023: Mở 03 lớp đào tạo nghề cho 85 lao động; hỗ trợ 01 lao động xã Sùng Phài; Năm 2024 thực hiện đào tạo nghề 05 lớp; hỗ trợ 05 người lao động</t>
  </si>
  <si>
    <r>
      <rPr>
        <b/>
        <i/>
        <sz val="10"/>
        <rFont val="Times New Roman"/>
        <family val="1"/>
      </rPr>
      <t>Tiểu dự án 4:</t>
    </r>
    <r>
      <rPr>
        <sz val="10"/>
        <rFont val="Times New Roman"/>
        <family val="1"/>
      </rPr>
      <t xml:space="preserve"> Đào tạo nâng cao năng lực cho cộng đồng và cán bộ triển khai Chương trình ở các cấp</t>
    </r>
  </si>
  <si>
    <t>Hỗ trợ đầu tư xây dựng 02 điểm đến du lịch tiêu biểu vùng đồng bào dân tộc thiểu số và miền núi; Hỗ trợ đầu tư xây dựng 18 thiết chế văn hóa, thể thao và trang thiết bị tại các thôn vùng đồng bào DTTS&amp;MN; Hỗ trợ hoạt động cho 9 đội văn nghệ truyền thống tại các thôn vùng đồng bào DTTS&amp;MN...</t>
  </si>
  <si>
    <t>Hỗ trợ 05 nhà văn hóa thôn, bản; hỗ trợ hoạt động cho đội văn nghệ truyền thống 01 đội; hỗ trợ trang thiết bị tại các thôn vùng đồng bào dân tộc thiểu số và miền núi 07 thiết chế</t>
  </si>
  <si>
    <t>Năm 2022 hỗ trợ đội văn nghệ truyền thống tại 12 xã;  xây dựng câu lạc bộ dân ca 01. Năm 2023 xây dựng các thiết chế VHTT &amp; trang thiết bị tại 34 bản. Vốn đầu tư Năm 2022- 2023  thực hiện 19 công trình nhà văn hóa; Năm 2024 thực hiện 06 công trình chuyển tiếp (xây dựng nhà văn hoá).</t>
  </si>
  <si>
    <t>Hỗ trợ trang thiết bị cho 08 nhà văn hoá; Hỗ trợ hoạt động cho 24 đội văn nghệ truyền thống tại các thôn, bản vùng đồng bào DTTS&amp;MN; Nội dung số 18: Hỗ trợ đầu tư xây dựng thiết chế văn hóa, thể thao và trang thiết bị tại các thôn bản vùng đồng bào DTTS&amp;MN cho 44 bản.</t>
  </si>
  <si>
    <t>Hỗ trợ 13 đội văn nghệ truyền thống bản; mua sắm trang thiết bị phục vụ cho 32 nhà văn hóa bản.</t>
  </si>
  <si>
    <t xml:space="preserve"> Năm 2022 sử dụng 367 trđ mua sắm trang phục, đạo cụ và hỗ trợ tập luyện cho 3 đội văn nghệ bản Lùng Thàng, Sùng Chô, Căn Câu; hỗ trợ trang thiết bị phục vụ cho hoạt động văn hoá, thể thao đối với 04 nhà văn hoá (bản Lùng Thàng, Cư Nhà La, Trung Chải, Sin Chải). Năm 2024 sử dụng 667 trđ thực hiện hỗ trợ trang thiết bị tại các bản vùng đồng bào dân tộc thiểu số, thực hiện mở lớp bồi dưỡng lưu truyền phổ biến sinh hoạt văn hóa truyền thống và truyền dạy cho những người kế cận; 400 trđ thực hiện hoạt động thi đấu thể thao truyền thống các dân tộc thiểu số</t>
  </si>
  <si>
    <t>Thành lập và duy trì hoạt động các tổ truyền thông cộng đồng: 84 tổ; thực hiện các chiến dịch truyền thông xóa bỏ định kiến và khuôn mẫu giới, xây dựng môi trường sống an toàn cho phụ nữ và trẻ em: 179 tin, bài; số lượng phụ nữ mang thai vùng DTTS&amp;MN được tuyên truyền, vận động đến sinh con tại cơ sở y tế: 991 người; Số lượng cuộc đối thoại chính sách được tổ chức ở cấp xã và cụm thôn bản ĐBKK: 05 cuộc;…</t>
  </si>
  <si>
    <t>Hướng dẫn các xã thành lập, ra mắt 77 mô hình Tổ truyền thông cộng đồng/ 596 truyền thông viên, trong đó có 162 truyền thông viên nữ. 
Tổ chức 09 lớp tập huấn triển khai Dự án 8; hướng dẫn, nâng cao năng lực triển khai mô hình Tổ truyền thông cộng đồng cho 334 người là cán bộ xã, tuyên truyền viên các tổ truyền thông cộng đồng.
Tổ chức các sự kiện truyền thông dưới hình thức sân khấu hóa truyền thông xóa bỏ định kiến và khuôn mẫu giới, xây dựng môi trường sống an toàn cho phụ nữ và trẻ em tại các phiên chợ. Kết quả tổ chức được 05 cuộc thu hút hơn 2.000 người tham dự. 
Tổ chức các chiến dịch truyền thông theo Quyết định số 2441/QĐ-ĐCT ngày 08/8/2023 của ĐCT TW Hội LHPN Việt Nam về ban hành chiến lược truyền thông về BĐG và giải quyết những vấn đề cấp thiết đối với PN và TE DTTS giai đoạn 2023 - 2025 và định hướng đến 2030 được 04 cuộc/5 thôn bản thu hút hơn 600 người tham dự. 
Tổ chức truyền thông truyền thông "Nâng cao nhận thức xóa bỏ định kiến giới, khuôn mẫu giới" tại 14 thôn bản được 14 cuộc với hơn 600 người tham dự.
Đã chi trả chế độ cho 15 bà mẹ đảm bảo theo quy định.
Tổ chức Hội thi “Các mô hình truyền thông sáng tạo, hiệu quả trong xóa bỏ định kiến giới và phát huy tập tục văn hóa tốt đẹp của các dân tộc thiểu số” năm 2024 
Tổ chức 01 cuộc đối thoại chính sách tại cụm thôn bản với chủ đề phòng chống tảo hôn và phòng chống bạo lực gia đình với 80 hội viên, phụ nữ tham gia</t>
  </si>
  <si>
    <t>Đến nay chưa thực hiện giải ngân</t>
  </si>
  <si>
    <t>Tổ chức 10 Hội nghị trang bị kiến thức về bình đẳng giới, kỹ năng thực hiện lồng ghép giới cho cán bộ trong hệ thống chính trị, già làng, trưởng bản, chức sắc tôn giáo và người có uy tín trong cộng đồng</t>
  </si>
  <si>
    <t>Năm 2022, 2023: Hỗ trợ cho Phòng Lao động thương binh xã hội thực hiện dự án hỗ trợ Công tác kiểm tra, giám sát thực hiện Chính sách; Hội Liên hiệp phụ nữ thực hiện Hoạt động truyền thông; xây dựng và nhân rộng các mô hình, đảm bảo quyền của Phụ nữ và trẻ em; trang bị kiến thức về bình đẳng giới và  Hoạt động truyền thông; xây dựng và nhân rộng các mô hình, đảm bảo quyền của Phụ nữ và trẻ em; trang bị kiến thức về bình đẳng giới tại 14 xã thực hiện truyền thông trên địa bàn xã.
Năm 2022, 2023: Hỗ trợ cho Phòng Lao động thương binh xã hội thực hiện dự án hỗ trợ Công tác kiểm tra, giám sát thực hiện Chính sách; Hội Liên hiệp phụ nữ thực hiện Hoạt động truyền thông; xây dựng và nhân rộng các mô hình, đảm bảo quyền của Phụ nữ và trẻ em; trang bị kiến thức về bình đẳng giới và  Hoạt động truyền thông; xây dựng và nhân rộng các mô hình, đảm bảo quyền của Phụ nữ và trẻ em; trang bị kiến thức về bình đẳng giớit tại 14 xã thực hiện truyền thông trên địa bàn xã với 06 lớp hội nghị tập huấn nâng cao năng lực hướng dân vận hành mô hình địa chỉ tin cậy, bảo vệ phụ nữ là nạn nhân của bạo lực gia đình với sô học viên dự kiến 100 học viên tham dự; Lớp hội nghị tập huấn nâng cao năng lực các tổ truyền thông với 200 học viên tham dự và thực hiện nội dung tuyên truyền, truyền thông, tư vấn tại các xã thị trấn; tổ chức hội thi tuyên truyền; triển khai 04 gói chính sách hỗ trợ phụ nữ DTTS sinh đẻ ăn toàn và chăm sóc sức khỏe trẻ en trên địa bàn có người DTTS và tỷ lệ sinh con tại nhà cao hơn mức trung bình của cả nước; hỗ trợ chăm sóc trước, trong và sau khi sinh đẻ; tuyên truyền 01 cuộc chăm sóc sức khỏe trẻ em tại các xã, tổ chức tuyền thông; tập huấn tuyên truyền về tầm quan trọng của việc chăm sóc sức khỏe cho 40 đại biểu là đại diện của các tổ truyền thông của các xã thị trấn trên địa bàn huyện,... v à  Hỗ trợ hoạt động truyền thông; xây dựng và nhân rộng các mô hình, đảm bảo quyền của Phụ nữ và trẻ em; trang bị kiến thức về bình đẳng giớit tại 14 xã thực hiện truyền thông, tư vấn,... trên địa bàn xã.</t>
  </si>
  <si>
    <t>Hướng dẫn 10 đơn vị thành lập, ra mắt 38 mô hình tổ truyền thông cộng đồng/46 thôn bản thuộc dự án đảm bảo chỉ tiêu giao; tổ chức 05 lớp tập huấn; hướng dẫn thành lập, vận hành và duy trì mô hình tổ truyền thông cộng đồng cho 175 người; tổ chức 07 hội nghị/10 xã tuyên truyền, vận động phụ nữ khám thai định kỳ tại cơ sở y tế, đưa trẻ dưới 24 tháng tuổi khám sức khỏe định kỳ tại các cơ sở y tế. 
 - Hướng dẫn thành lập mới 04 địa chỉ tin cậy cộng đồng (đạt chỉ tiêu năm 2023)  tại các xã Tà Hừa, Pha Mu, Tà Mung, Khoen On; tổ chức 01 lớp tập huấn hướng dẫn, nâng cao năng lực triển khai mô hình "Địa chỉ tin cậy" ở cộng đồng cho 46 người; tổ chức 10 hội nghị truyền thông phòng, chống bạo lực trên cơ sở giới; Tổ chức 02 Hội nghị/10 xã giao lưu chia sẻ kinh nghiệm trong công tác truyền  thông về giới và Bình đẳng giới; in tờ gấp “Phòng chống bạo lực trên cơ sở giới’’
 - Hội nghị đối thoại chính sách cụm thôn bản với chủ đề “Phụ nữ với phòng chống bạo lực gia đình và tảo hôn” tại xã Tà Mung; truyền thông cộng đồng với nội dung “Thay đổi khuân mẫu giới trong làm việc nhà” tại xã Mường Kim; công tác giám sát lồng ghép với việc thực hiện kiểm tra hoạt động hội, thu thập thông tin, tổng hợp báo cáo giám sát thực hiện bình đẳng giới.
 - Hội LHPN huyện Tổ chức 03 lớp tập huấn lồng ghép giới theo chương trình 3 về thúc đẩy bình đẳng giới trong cộng đồng, gồm: cán bộ thôn bản, người có uy tín trong cộng đồng. Hội LHPN huyện phối hợp xây dựng Kế hoạch và tổ chức tập huấn được 03 lớp cho 197 học viên tham gia</t>
  </si>
  <si>
    <t>Tổ chức Hội nghị triển khai nội dung Dự án 08 đến 07 xã/thị trấn. Thành lập 19 tổ truyền thông cộng đồng; tổ chức 05 lớp tập huấn cho các thành viên tổ truyền thông; 01 lớp tập huán lồng ghép giới; 15 lớp giáo dục truyền thông; 05 địa chỉ tin cậy.</t>
  </si>
  <si>
    <r>
      <rPr>
        <b/>
        <i/>
        <sz val="10"/>
        <rFont val="Times New Roman"/>
        <family val="1"/>
      </rPr>
      <t>Tiểu dự án 1:</t>
    </r>
    <r>
      <rPr>
        <sz val="10"/>
        <rFont val="Times New Roman"/>
        <family val="1"/>
      </rPr>
      <t xml:space="preserve"> Đầu tư phát triển kinh tế - xã hội các dân tộc còn gặp nhiều khó khăn, dân tộc có khó khăn đặc thù</t>
    </r>
  </si>
  <si>
    <t>Đầu tư đường giao thông từ trung tâm xã đến các thôn, bản, đường nội thôn, liên thôn với tổng 7,416 km/ 06 công trình; xây dựng mới 01 công trình chống sạt lở với 500m kè; Hỗ trợ phát triển sản xuất và sinh kế cho 157 hộ; hỗ trợ 04 đội văn nghệ; Tư vấn dinh dưỡng cho phụ nữ mang thai 40 người; hỗ trợ cán bộ kỹ thuật khám, theo dõi và quản lý bà mẹ mang thai cho tới khi sinh con, tối đa không quá 04 lần đối với một thai phụ 42 lần; hỗ trợ phụ nữ sinh con đúng chính sách dân số 30 người; Hỗ trợ bữa ăn dinh dưỡng cho trẻ 229 trẻ; hỗ trợ trẻ sơ sinh được tầm soát các loại bệnh tật bẩm sinh phổ biến 08 trẻ; …</t>
  </si>
  <si>
    <r>
      <rPr>
        <b/>
        <i/>
        <sz val="10"/>
        <rFont val="Times New Roman"/>
        <family val="1"/>
      </rPr>
      <t xml:space="preserve">Tiểu dự án 2: </t>
    </r>
    <r>
      <rPr>
        <sz val="10"/>
        <rFont val="Times New Roman"/>
        <family val="1"/>
      </rPr>
      <t>Giảm thiểu tình trạng tảo hôn và hôn nhân cận huyết thống trong vùng đồng bào dân tộc thiểu số và miền núi</t>
    </r>
  </si>
  <si>
    <t>Tổ chức tuyên truyền cho trên 11.160 lượt người trên địa bàn; hỗ trợ duy trì 13 mô hình  giảm thiểu tình trạng tảo hôn và hôn nhân cận huyết thống; phát hành tờ gấp tuyên truyền…</t>
  </si>
  <si>
    <t xml:space="preserve">In tờ rơi "Tảo hôn và hậu quả của việc tảo hôn": 34.000 tờ. Đã thực hiện cấp phát  cho các xã để phát cho Nhân dân. Tổ chức 01 hội nghị ở huyện, 08 hội nghị cấp xã, 08 hội nghị tại các bản của 08 xã Pa Vây Sử, Tung Qua Lìn, Dào San, Mù Sang, Bản Lang, Lản Nhì Thàng, Nậm Xe và Huổi Luông cho 1.096 lượt người tham dự. </t>
  </si>
  <si>
    <t xml:space="preserve">  Thực hiện 18 cuộc tuyên truyền về thực hiện Nghị quyết số 15-NQ-TU và tảo hôn, hôn nhân cận huyết thống; 02 hội nghị tập huấn</t>
  </si>
  <si>
    <t>Tiểu dự án 2: Thực hiện 03 mô hình giảm thiểu tình trạng tảo hôn và hôn nhân cận huyết thống tại các xã Nậm Chà, Nậm Ban, Nậm Pì</t>
  </si>
  <si>
    <t>Năm 2022,2024: Hỗ trợ công tác tuyền thông cho 14 xã thị trấn về công tác Giảm thiểu tình trạng tảo hôn và hôn nhân cận huyết thống trong vùng đồng bào dân tộc thiểu số và miền núi; Phòng tư pháp tổ chức Hội nghị tập huấn kiến thức, kỹ năng truyền thông, vận động, tư vấn pháp luật liên quan đến hôn nhân và gia đình; Phòng dân tộc thực hiện Kiểm tra, giám sát việc thực hiện các chính sách</t>
  </si>
  <si>
    <t>Biên soạn in ấn, phát hành 35.000 tờ gấp về giảm thiểu tình trạng tảo hôn và hôn nhân cận huyết thống; Tăng cường các hoạt động tư vấn, can thiệp lồng ghép với các chương trình, dự án, mô hình chăm sóc sức khỏe sinh sản, sức khỏe bà mẹ, trẻ em, dân số kế hoạch hóa gia đình, dinh dưỡng, phát triển thể chất có liên quan trong lĩnh vực hôn nhân nhằm giảm thiểu tình trạng tảo hôn và hôn nhân cận huyết thống; Duy trì và triển khai, nhân rộng mô hình tại các xã/trường có tỷ lệ tảo hôn và hôn nhân cận huyết thống cao; Kiểm tra, đánh giá, sơ kết, tổng kết việc thực hiện Mô hình (mở 10 lớp tập huấn tại 05 xã mô hình điểm)</t>
  </si>
  <si>
    <t>Tổ chức 11 Hội nghị truyền thông nhằm thiểu tình trạng tảo hôn, hôn nhân cận huyết thống tại 02 trường THCS, 09 bản vùng tập trung đông dân tộc còn gặp nhiều khó khăn</t>
  </si>
  <si>
    <r>
      <t>Tổ chức: 03</t>
    </r>
    <r>
      <rPr>
        <sz val="10"/>
        <rFont val="Times New Roman"/>
        <family val="1"/>
      </rPr>
      <t xml:space="preserve"> </t>
    </r>
    <r>
      <rPr>
        <i/>
        <sz val="10"/>
        <rFont val="Times New Roman"/>
        <family val="1"/>
      </rPr>
      <t>(mỗi năm 01 hội thi tìm hiểu về pháp luật về hôn nhân, về kết hôn tảo hôn và hôn nhân cận huyết thống);</t>
    </r>
    <r>
      <rPr>
        <sz val="10"/>
        <rFont val="Times New Roman"/>
        <family val="1"/>
      </rPr>
      <t xml:space="preserve"> tổ chức hội nghị lồng ghép và giao lưu văn hoá nhằm tuyên truyền hạn chế tình trạng tảo hôn và hôn nhân cận huyết thống </t>
    </r>
  </si>
  <si>
    <r>
      <rPr>
        <b/>
        <i/>
        <sz val="10"/>
        <rFont val="Times New Roman"/>
        <family val="1"/>
      </rPr>
      <t>Tiểu dự án 1:</t>
    </r>
    <r>
      <rPr>
        <sz val="10"/>
        <rFont val="Times New Roman"/>
        <family val="1"/>
      </rPr>
      <t xml:space="preserve"> Biểu dương, tôn vinh điển hình tiên tiến; phổ biến, giáo dục pháp luật, trợ giúp pháp lý và tuyên truyền; truyền thông </t>
    </r>
  </si>
  <si>
    <t xml:space="preserve">Tổ chức 02 chuyến thăm quan, học hỏi kinh nghiệm cho 71 người có uy tín; phát hành 53.695 tờ gấp tuyên truyền, tổ chức 01 hội nghị tuyên truyền cho trên 277 gười. </t>
  </si>
  <si>
    <t>Năm 2023: Thực hiện đưa 01 đoàn người có uy tín đi nghiên cứu, học tập, trao đổi kinh nghiệm tại huyện Tam Đường; mở 4 lớp, cho 240 đối tượng, tham gia lớp tập huấn, bồi dưỡng kỹ năng cho lực lượng cốt cán, người có uy tín trên địa bàn huyện
Năm 2024: mở 4 lớp tập huấn cho lục lượng cốt cán, người có uy tín trên địa bàn huyện. Thành lập 01 đoàn Già làng, trưởng bản, người có uy tín, cán bộ cốt cán trong vùng đồng bào dân tộc thiểu số và miền núi trên địa bàn huyện đi tham quan học hỏi tại các tỉnh.</t>
  </si>
  <si>
    <t xml:space="preserve">Hỗ trợ đối với 196 người có uy tín </t>
  </si>
  <si>
    <t xml:space="preserve">Tiểu dự án 1: Tổ chức 01 đoàn tham quan học tập trao đổi kinh nghiệp trong tỉnh và 01 đoàn tại các tỉnh Nghệ An - Hà Nội - Phú Thọ - Lào Cai; </t>
  </si>
  <si>
    <t xml:space="preserve">Năm 2022, 2023, 2024: Hỗ trợ công tác biểu dương, tôn vinh, điển hình tiên tiến, phát huy vai trò của người uy tín giao cho Phòng Dân tộc thực hiện; 
</t>
  </si>
  <si>
    <t>Tổ chức các hội nghị tuyên truyền, tập huấn, biểu dương, tôn vinh điển hình tiên tiến; sơ kết, tổng kết, đánh giá hoạt động biểu dương, tôn vinh điển hình tiên tiến: Mở 06 hội nghị (05 HN tuyên truyền; 01 HN sơ kết, biểu dương 2 năm thực hiện chương trình) tại Trung tâm huyện.</t>
  </si>
  <si>
    <t xml:space="preserve">Huyện tổ chức 03 đoàn công tác 78 người có uy tín đi học tập, trao đổi kinh nghiệm trong tỉnh; tổ chức 01 lớp tập huấn, bồi dưỡng kiến thức cho 80 đại biểu người có uy tín. </t>
  </si>
  <si>
    <t>Năm 2023: Tổ chức 01 Đoàn giao lưu, học hỏi kinh nghiệm phù hợp cho lực lượng cốt cán, người có uy tín trong vùng đồng bào dân tộc thiểu số và miền núi nhằm nâng cao năng lực, khả năng tiếp nhận thông tin, đáp ứng yêu cầu thực hiện nhiệm vụ được giao tại tổ dân phố, bản tại một số tỉnh Tây Nguyên. Năm 2024: Thành lập 01 đoàn gồm Trưởng bản, người có uy tín, cán bộ cốt cán vùng đồng bào dân tộc thiểu số đi giao lưu, học hỏi kinh nghiệm tại một số tỉnh Đông bắc; tuyên truyền, phổ biến giáo dục pháp luật</t>
  </si>
  <si>
    <t xml:space="preserve">Huyện tổ chức 03 đoàn công tác/78 người có uy tín đi học tập, trao đổi kinh nghiệm trong tỉnh; tổ chức 01 lớp tập huấn, bồi dưỡng kiến thức cho 80 đại biểu người có uy tín. </t>
  </si>
  <si>
    <t>Phổ biến giáo dục pháp luật, trợ giúp pháp lý và tuyên truyền, vận động đồng bào</t>
  </si>
  <si>
    <t>Tổ chức 35 Hội nghị tuyên truyền  pháp luật cho 1.944 người dân tộc thiểu số; Xây dựng 03 Pano tuyên truyền tại 03 xã (Mường Khoa, Hố Mít, Nậm Sỏ), 03 bài viết trên sóng phát thanh của huyện.</t>
  </si>
  <si>
    <t>In tờ rơi "Một số nội dung cơ bản của Luật Trợ giúp pháp lý": 29.200 tờ. Đã thực hiện cấp phát cho các xã để phát cho Nhân dân. Tổ chức 02 Hội nghị tập huấn nâng cao khả năng tiếp cận và thụ hưởng hoạt động trợ giúp pháp lý chất lượng cho vùng đồng bào dân tộc thiểu số và miền núi năm 2023 cho 286 lượt người tham gia.</t>
  </si>
  <si>
    <r>
      <rPr>
        <b/>
        <i/>
        <sz val="10"/>
        <rFont val="Times New Roman"/>
        <family val="1"/>
      </rPr>
      <t xml:space="preserve">Tiểu dự án 2: </t>
    </r>
    <r>
      <rPr>
        <sz val="10"/>
        <rFont val="Times New Roman"/>
        <family val="1"/>
      </rPr>
      <t>Ứng dụng công nghệ thông tin hỗ trợ phát triển kinh tế - xã hội và đảm bảo an ninh trật tự vùng đồng bào dân tộc thiểu số và miền núi</t>
    </r>
  </si>
  <si>
    <r>
      <rPr>
        <b/>
        <i/>
        <sz val="10"/>
        <rFont val="Times New Roman"/>
        <family val="1"/>
      </rPr>
      <t>Tiểu dự án 3:</t>
    </r>
    <r>
      <rPr>
        <sz val="10"/>
        <rFont val="Times New Roman"/>
        <family val="1"/>
      </rPr>
      <t xml:space="preserve"> Kiểm tra, giám sát, đánh giá, đào tạo, tập huấn tổ chức thực hiện Chương trình</t>
    </r>
  </si>
  <si>
    <t>Thực hiện 02 cuộc kiểm tra (năm 2023: 01 cuộc, năm 2024: 01 cuộc).</t>
  </si>
  <si>
    <t>Năm 2023:Thực hiện kiểm tra, giám sát, tập huấn tại 07 xã trên địa bàn huyện; kiểm tra, rà soát các đối tượng thụ hưởng  dự án 1 tại 15 xã trên địa bàn huyện
Năm 2024: đang hực hiện kiểm tra, giám sát các nội dung thuộc chương trình chương trình MTQG trên địa bàn các xã.</t>
  </si>
  <si>
    <t>Tiểu dự án 3: Tổ chức 03 cuộc kiểm tra, giám sát việc thực hiện chương trình</t>
  </si>
  <si>
    <t xml:space="preserve">Năm 2022,2024: Hỗ trợ công tác 'Công tác kiểm tra, giám sát, đánh giá tổ chức  thực hiện Chính sách  giao cho Phòng Dân tộc thực hiện; </t>
  </si>
  <si>
    <t>Tổ chức 07 cuộc kiểm tra giám sát nâng cao năng lực,</t>
  </si>
  <si>
    <t>Tổ chức 01 cuộc kiểm tra, đánh giá chương trình trên địa bàn huyện</t>
  </si>
  <si>
    <t>VP HĐND-UBND Thành phố mỗi năm thực hiện 01 kiểm tra giám sát các DA, tiểu dự án trên địa bàn thành phố</t>
  </si>
  <si>
    <t>Sắp xếp, di chuyển dân cư tập trung ra khỏi vùng nguy cơ thiên tai bản Ngam Ca, xã Nậm Sỏ 51 hộ</t>
  </si>
  <si>
    <t>Sắp xếp, bố trí, ổn định dân cư bản Huổi Pha, xã Nậm Hăn, huyện Sìn Hồ</t>
  </si>
  <si>
    <t>Bố trí sắp xếp ổn định dân cư tập trung vùng thiên tai bản Căn Câu - xã Sin Suối Hồ; Sắp xếp ổn định dân cư bản Khu Bình An (bản Mán Tiển) xã Bản Lang 189 hộ</t>
  </si>
  <si>
    <t>Dự án bố trí ổn định dân cư tập trung vùng đặc biệt khó khăn bản Sin Chải, xã Sùng Phài, thành phố Lai Châu</t>
  </si>
  <si>
    <t>42 hộ</t>
  </si>
  <si>
    <t>05 hộ</t>
  </si>
  <si>
    <t>07 hộ</t>
  </si>
  <si>
    <t>143 hộ</t>
  </si>
  <si>
    <t>18 hộ</t>
  </si>
  <si>
    <t>22 hộ</t>
  </si>
  <si>
    <t>03 hộ</t>
  </si>
  <si>
    <t>Cấp nước cho 101 hộ</t>
  </si>
  <si>
    <t>Cấp nước cho 158 hộ</t>
  </si>
  <si>
    <t>Xây mới và cải tạo 07 trạm y tế</t>
  </si>
  <si>
    <t>Đầu tư xây dựng 27 công trình; Duy tu sử chữa 73 công trình</t>
  </si>
  <si>
    <t>Đầu tư xây dựng 12 công trình; Vốn sự nghiệp: Duy tu bảo dưỡng 12 công trình tại các xã Nậm Manh, Nậm Pì, Nậm Hàng, Nậm Chà</t>
  </si>
  <si>
    <t>Đầu tư xây dựng 25 công trình; Năm 2022  Duy tu, bảo dưỡng 05 công trình; Năm 2023 thực hiện 05 công trình (nguồn sự nghiệp).</t>
  </si>
  <si>
    <t>Đầu tư xây dựng 09 công trình; Duy tu, sửa chữa 09 công trình cơ sở hạ tầng.</t>
  </si>
  <si>
    <t>Đầu tưu xây dựng 03 công trình; Năm 2022:  Duy tu, bảo dưỡng 01 công trình tại xã Sùng Phài; Năm 2023: Duy tu, bảo dưỡng 02 công trình tại xã Sùng Phài</t>
  </si>
  <si>
    <t>Đầu tư xây dựng 14 công trình</t>
  </si>
  <si>
    <t>Đầu tư xây dựng 05 công trình; Hỗ trợ người dân tham gia xóa mù chữ: 356 người; mở 21 lớp bồi dưỡng, tập huấn, truyền thông, tuyền truyền</t>
  </si>
  <si>
    <t xml:space="preserve"> Đầu tư xây dựng 07 công trình; Năm 2022:  Chi mua văn phòng phẩm cho 316 học viên thụ hưởng. Chi hỗ trợ cho người học 316 học viên. Năm 2023: chi mua văn phòng phẩm cho 370 học viên, 17 giáo viên thụ hưởng. Chi hỗ trợ cho người học cho 317 học viên. chi tiền văn phòng phẩm phục vụ điều tra, khảo sát 07 lớp với. Năm 2024:  thực hiện chi VPP cho 225 học viên 11 giáo viên. Mua sách giáo khoa cho 179 học viên 11 giáo viên. </t>
  </si>
  <si>
    <t xml:space="preserve"> Đầu tư xây dựng 05 nhà văn hóa; Bản du lịch cộng đồng Sin Suối Hồ, xã Sin Suối Hồ, huyện Phong Thổ gắn với du lịch sinh thái, nông nghiệp; Hỗ trợ 20 đội văn nghệ, thiết chế cho 16 nhà văn hóa</t>
  </si>
  <si>
    <t xml:space="preserve"> Thực hiện 01 dự án Bảo tồn phát huy giá trị văn hóa truyền thống tốt đẹp của các dân tộc thiểu số gắn với phát triển du lịch; 02 nhà văn hóa</t>
  </si>
  <si>
    <t>Đầu tư xây dựng Trung tâm y tế huyện Mường tè</t>
  </si>
  <si>
    <t>Đầu tư xây dựng 06 công trình cơ sở hạ tầng; Hỗ trợ bà mẹ mang thai và trẻ em dưới 5 tuổi</t>
  </si>
  <si>
    <t>Đầu tư xây dựng 23 công trình; Duy tu bảo dưỡng 29 công trình cơ sở hạ tầng bản; thực hiện các nội dung Hỗ trợ bảo vệ và phát triển các dân tộc thiểu số có khó khăn đặc thù; Đã thực hiện sưu tầm và phục dựng 02 lễ hội truyền thống của đồng bào dân tộc Mảng và đồng bào dân tộc Cống trên địa bàn huyện</t>
  </si>
  <si>
    <t xml:space="preserve">
Đầu tư xây dựng 16 công trình;
Năm 2022: Hỗ trợ phát triển sản xuất và sinh kế  (Dự án  hỗ trợ phát triển chăn nuôi gia súc: Trâu, bò, ngựa) tại 05 xã: Can Hồ, Vàng San, Nậm Khao, Bum Nưa, Pa Vệ Sủ; Phòng văn hóa Thông tin hỗ trợ Cấp trang thiết bị cho nhà văn hóa cộng đồng cho các xã Pa Vệ Sủ, Bum Nưa, Nậm Khao, Can Hồ, Vàng San; Phục dựng Lễ hội truyền thống dân tộc Cống, Mảng, Si La; Thành Lập duy trì hoạt động đội văn nghệ bản của 05 xã: Can Hồ, Vàng San, Pa vệ Sủ, Bum Nưa, Nậm Khao; Khôi phục và bảo tồn trang phục dân tộc Cống tại Nậm Khao, Mảng tại xã vàng San và dân tộc Si La tại xã Can Hồ; Tổ chức truyền dạy Văn hóa truyền thống tiêu biểu của đồng bào dân tộc Cống tại Nậm Khao, Mảng tại xã vàng San và dân tộc Si La tại xã Can Hồ và Hỗ trợ cho Phòng Y Tế thực hiện Hỗ trợ bà mẹ mang thai, trẻ em dưới 5 tuổi, các dịch vụ hỗ trợ khác cho các đối tượng sinh đẻ, mang thai trên địa bàn các xã được thụ hưởng chính sách
Năm 2024: Hỗ trợ duy tu bảo dưỡng các công trình tại 05 xã Can Hồ, Vàng San, Nậm Khao, Bum Nưa, Pa Vệ Sủ; Hỗ trợ phát triển sản xuất và sinh kế  (Dự án  hỗ trợ phát triển chăn nuôi gia súc: Trâu, bò, ngựa) tại 05 xã: Can Hồ, Vàng San, Nậm Khao, Bum Nưa, Pa Vệ Sủ; Phòng văn hóa Thông tin hỗ trợ Cấp trang thiết bị cho nhà văn hóa cộng đồng cho các xã Pa Vệ Sủ, Bum Nưa, Nậm Khao, Can Hồ, Vàng San; Phục dựng Lễ hội truyền thống dân tộc Cống, Mảng, Si La; Thành Lập duy trì hoạt động đội văn nghệ bản của 05 xã: Can Hồ, Vàng San, Pa vệ Sủ, Bum Nưa, Nậm Khao; Khôi phục và bảo tồn trang phục dân tộc Cống tại Nậm Khao, Mảng tại xã vàng San và dân tộc Si La tại xã Can Hồ; Tổ chức truyền dạy Văn hóa truyền thống tiêu biểu của đồng bào dân tộc Cống tại Nậm Khao, Mảng tại xã vàng San và dân tộc Si La tại xã Can Hồ và Hỗ trợ cho Phòng Y Tế thực hiện Hỗ trợ bà mẹ mang thai, trẻ em dưới 5 tuổi, các dịch vụ hỗ trợ khác cho các đối tượng sinh đẻ, mang thai trên địa bàn các xã được thụ hưởng chính sách </t>
  </si>
  <si>
    <t>Thiết lập 74 điểm hỗ trợ đồng bào dân tộc thiểu số ứng dụng công nghệ thông tin tại 42 xã đặc biệt khó khăn (xã khu vực III) và 32 xã không thuộc khu vực III có thôn đặc biệt khó khăn thuộc các huyện: Mường Tè, Nậm Nhùn, Sìn Hồ, Tam Đường, Tân Uyên, Than Uyên và thành phố Lai Châu</t>
  </si>
  <si>
    <t>&gt; 2 lần năm 2020 (16tr)</t>
  </si>
  <si>
    <t>Vượt (ước cả giai đoạn 3,6%/năm)</t>
  </si>
  <si>
    <t>Vượt (ước cả giai đoạn 4,9%/năm)</t>
  </si>
  <si>
    <t xml:space="preserve">Khó đạt, do nhiều hộ đồng bào dân tộc thiểu số thoát nghèo nên không được nhà nước hỗ trợ BHYT </t>
  </si>
  <si>
    <t>Khó đạt, do nhiều phụ nữ DTTS vùng sâu vùng xa còn sinh con tại nhà</t>
  </si>
  <si>
    <t>Khó đạt, do yếu tố di truyền, điều kiện sống còn khó khăn nên vấn đề cải thiện chiều cao, cân nặng cho trẻ em người DTTS cần có thời gian, lộ trình</t>
  </si>
  <si>
    <t>Không đạt, do còn nhiều thôn, bản gặp khó khăn chưa được đầu tư xây dựng đường</t>
  </si>
  <si>
    <t>Không đạt</t>
  </si>
  <si>
    <t>8.000 người/ năm</t>
  </si>
  <si>
    <t>Vượt (bình quân 8.410 người/ năm</t>
  </si>
  <si>
    <t>&gt;80%</t>
  </si>
  <si>
    <r>
      <t xml:space="preserve">NSĐP </t>
    </r>
    <r>
      <rPr>
        <sz val="10"/>
        <rFont val="Times New Roman"/>
        <family val="1"/>
      </rPr>
      <t>(bao gồm vốn đối ứng theo quy định)</t>
    </r>
  </si>
  <si>
    <t>Vốn lồng ghép từ các chương trình dự án khác</t>
  </si>
  <si>
    <r>
      <t xml:space="preserve">Kết quả thực hiện các nội dung
</t>
    </r>
    <r>
      <rPr>
        <i/>
        <sz val="10"/>
        <rFont val="Times New Roman"/>
        <family val="1"/>
      </rPr>
      <t/>
    </r>
  </si>
  <si>
    <t>TỔNG HỢP KẾ HOẠCH ĐẦU TƯ CÔNG TRUNG HẠN THỰC HIỆN CÁC CHƯƠNG TRÌNH MỤC TIÊU QUỐC GIA GIAI ĐOẠN 2021-2025</t>
  </si>
  <si>
    <t>Kế hoạch đầu tư trung hạn giai đoạn 2021-2025</t>
  </si>
  <si>
    <t>phụ lục V</t>
  </si>
  <si>
    <t>Phụ lục III</t>
  </si>
  <si>
    <t>Phụ lục II</t>
  </si>
  <si>
    <t>Phụ lục I</t>
  </si>
  <si>
    <t>(Kèm theo Báo cáo số              /BC-UBND ngày       tháng 10 năm 2024 của UBND tỉnh Lai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</si>
</sst>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7">
    <numFmt numFmtId="5" formatCode="&quot;$&quot;#,##0_);\(&quot;$&quot;#,##0\)"/>
    <numFmt numFmtId="7" formatCode="&quot;$&quot;#,##0.00_);\(&quot;$&quot;#,##0.00\)"/>
    <numFmt numFmtId="42" formatCode="_(&quot;$&quot;* #,##0_);_(&quot;$&quot;* \(#,##0\);_(&quot;$&quot;* &quot;-&quot;_);_(@_)"/>
    <numFmt numFmtId="41" formatCode="_(* #,##0_);_(* \(#,##0\);_(* &quot;-&quot;_);_(@_)"/>
    <numFmt numFmtId="43" formatCode="_(* #,##0.00_);_(* \(#,##0.00\);_(* &quot;-&quot;??_);_(@_)"/>
    <numFmt numFmtId="164" formatCode="_(* #,##0_);_(* \(#,##0\);_(* &quot;-&quot;??_);_(@_)"/>
    <numFmt numFmtId="165" formatCode="_-* #,##0.00\ _₫_-;\-* #,##0.00\ _₫_-;_-* &quot;-&quot;??\ _₫_-;_-@_-"/>
    <numFmt numFmtId="166" formatCode="#,##0.0"/>
    <numFmt numFmtId="167" formatCode="_-* #,##0.00_-;\-* #,##0.00_-;_-* &quot;-&quot;??_-;_-@_-"/>
    <numFmt numFmtId="168" formatCode="0.0%"/>
    <numFmt numFmtId="169" formatCode="#,##0.00000"/>
    <numFmt numFmtId="170" formatCode="0.00000"/>
    <numFmt numFmtId="171" formatCode="_(* #,##0.0_);_(* \(#,##0.0\);_(* &quot;-&quot;?_);_(@_)"/>
    <numFmt numFmtId="172" formatCode="_(* #,##0.0_);_(* \(#,##0.0\);_(* &quot;-&quot;??_);_(@_)"/>
    <numFmt numFmtId="173" formatCode="0.0"/>
    <numFmt numFmtId="174" formatCode="#,##0.0_);\(#,##0.0\)"/>
    <numFmt numFmtId="175" formatCode="_(* #,##0.00_);_(* \(#,##0.00\);_(* &quot;-&quot;?_);_(@_)"/>
    <numFmt numFmtId="176" formatCode="_(* #,##0_);_(* \(#,##0\);_(* &quot;-&quot;?_);_(@_)"/>
    <numFmt numFmtId="177" formatCode="_-\$* #,##0_-;&quot;-$&quot;* #,##0_-;_-\$* \-_-;_-@_-"/>
    <numFmt numFmtId="178" formatCode="_-&quot;$&quot;* #,##0_-;\-&quot;$&quot;* #,##0_-;_-&quot;$&quot;* &quot;-&quot;_-;_-@_-"/>
    <numFmt numFmtId="179" formatCode="###\ ###\ ###\ ###\ ##0"/>
    <numFmt numFmtId="180" formatCode="##.##%"/>
    <numFmt numFmtId="181" formatCode="_(* #,##0_);_(* \(#,##0\);_(* \-??_);_(@_)"/>
    <numFmt numFmtId="182" formatCode="_(* #,##0_);_(* \(#,##0\);_(* &quot;-??&quot;_);_(@_)"/>
    <numFmt numFmtId="183" formatCode="_-\€* #,##0.00_-;&quot;-€&quot;* #,##0.00_-;_-\€* \-??_-;_-@_-"/>
    <numFmt numFmtId="184" formatCode="_-\€* #,##0_-;&quot;-€&quot;* #,##0_-;_-\€* \-_-;_-@_-"/>
    <numFmt numFmtId="185" formatCode="&quot;\&quot;#,##0;[Red]&quot;\&quot;&quot;\&quot;\-#,##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 #,##0_)\ &quot;$&quot;_ ;_ * \(#,##0\)\ &quot;$&quot;_ ;_ * &quot;-&quot;_)\ &quot;$&quot;_ ;_ @_ "/>
    <numFmt numFmtId="193" formatCode="_(\$* #,##0_);_(\$* \(#,##0\);_(\$* \-_);_(@_)"/>
    <numFmt numFmtId="194" formatCode="_-* #,##0\ _F_-;\-* #,##0\ _F_-;_-* &quot;- &quot;_F_-;_-@_-"/>
    <numFmt numFmtId="195" formatCode="_-* #,##0\ _F_-;\-* #,##0\ _F_-;_-* &quot;-&quot;\ _F_-;_-@_-"/>
    <numFmt numFmtId="196" formatCode="_-* #,##0&quot; $&quot;_-;\-* #,##0&quot; $&quot;_-;_-* &quot;- $&quot;_-;_-@_-"/>
    <numFmt numFmtId="197" formatCode="_-* #,##0\ &quot;$&quot;_-;\-* #,##0\ &quot;$&quot;_-;_-* &quot;-&quot;\ &quot;$&quot;_-;_-@_-"/>
    <numFmt numFmtId="198" formatCode="_-* #,##0\ &quot;€&quot;_-;\-* #,##0\ &quot;€&quot;_-;_-* &quot;-&quot;\ &quot;€&quot;_-;_-@_-"/>
    <numFmt numFmtId="199" formatCode="_ * #,##0_)&quot;$&quot;_ ;_ * \(#,##0\)&quot;$&quot;_ ;_ * &quot;-&quot;_)&quot;$&quot;_ ;_ @_ "/>
    <numFmt numFmtId="200" formatCode="_-&quot;€&quot;* #,##0_-;\-&quot;€&quot;* #,##0_-;_-&quot;€&quot;* &quot;-&quot;_-;_-@_-"/>
    <numFmt numFmtId="201" formatCode="_-&quot;ñ&quot;* #,##0_-;\-&quot;ñ&quot;* #,##0_-;_-&quot;ñ&quot;* &quot;-&quot;_-;_-@_-"/>
    <numFmt numFmtId="202" formatCode="_-* #,##0.00_-;\-* #,##0.00_-;_-* \-??_-;_-@_-"/>
    <numFmt numFmtId="203" formatCode="_-* #,##0.00_-;\-* #,##0.00_-;_-* &quot;-??&quot;_-;_-@_-"/>
    <numFmt numFmtId="204" formatCode="_(* #,##0.00_);_(* \(#,##0.00\);_(* \-??_);_(@_)"/>
    <numFmt numFmtId="205" formatCode="_(* #,##0.00_);_(* \(#,##0.00\);_(* &quot;-??&quot;_);_(@_)"/>
    <numFmt numFmtId="206" formatCode="_-* #,##0.00\ _₫_-;\-* #,##0.00\ _₫_-;_-* \-??\ _₫_-;_-@_-"/>
    <numFmt numFmtId="207" formatCode="_-* #,##0.00\ _₫_-;\-* #,##0.00\ _₫_-;_-* &quot;-?? &quot;_₫_-;_-@_-"/>
    <numFmt numFmtId="208" formatCode="_ * #,##0.00_ ;_ * \-#,##0.00_ ;_ * &quot;-&quot;??_ ;_ @_ "/>
    <numFmt numFmtId="209" formatCode="_-* #,##0.00\ _V_N_D_-;\-* #,##0.00\ _V_N_D_-;_-* &quot;-&quot;??\ _V_N_D_-;_-@_-"/>
    <numFmt numFmtId="210" formatCode="_-* #,##0.00\ _F_-;\-* #,##0.00\ _F_-;_-* &quot;-&quot;??\ _F_-;_-@_-"/>
    <numFmt numFmtId="211" formatCode="_ * #,##0.00_)\ _$_ ;_ * \(#,##0.00\)\ _$_ ;_ * &quot;-&quot;??_)\ _$_ ;_ @_ "/>
    <numFmt numFmtId="212" formatCode="_-* #,##0.00\ _€_-;\-* #,##0.00\ _€_-;_-* &quot;-&quot;??\ _€_-;_-@_-"/>
    <numFmt numFmtId="213" formatCode="_ * #,##0.00_)_$_ ;_ * \(#,##0.00\)_$_ ;_ * &quot;-&quot;??_)_$_ ;_ @_ "/>
    <numFmt numFmtId="214" formatCode="_-* #,##0.00\ _F_-;\-* #,##0.00\ _F_-;_-* \-??\ _F_-;_-@_-"/>
    <numFmt numFmtId="215" formatCode="_-* #,##0.00\ _F_-;\-* #,##0.00\ _F_-;_-* &quot;-?? &quot;_F_-;_-@_-"/>
    <numFmt numFmtId="216" formatCode="_-* #,##0.00\ _ñ_-;\-* #,##0.00\ _ñ_-;_-* &quot;-&quot;??\ _ñ_-;_-@_-"/>
    <numFmt numFmtId="217" formatCode="_-* #,##0.00\ _ñ_-;_-* #,##0.00\ _ñ\-;_-* &quot;-&quot;??\ _ñ_-;_-@_-"/>
    <numFmt numFmtId="218" formatCode="_-* #,##0_-;\-* #,##0_-;_-* &quot;-&quot;_-;_-@_-"/>
    <numFmt numFmtId="219" formatCode="_-* #,##0\ &quot;F&quot;_-;\-* #,##0\ &quot;F&quot;_-;_-* &quot;-&quot;\ &quot;F&quot;_-;_-@_-"/>
    <numFmt numFmtId="220" formatCode="_(&quot;$ &quot;* #,##0_);_(&quot;$ &quot;* \(#,##0\);_(&quot;$ &quot;* \-_);_(@_)"/>
    <numFmt numFmtId="221" formatCode="_(&quot;$&quot;\ * #,##0_);_(&quot;$&quot;\ * \(#,##0\);_(&quot;$&quot;\ * &quot;-&quot;_);_(@_)"/>
    <numFmt numFmtId="222" formatCode="_-* #,##0&quot; F&quot;_-;\-* #,##0&quot; F&quot;_-;_-* &quot;- F&quot;_-;_-@_-"/>
    <numFmt numFmtId="223" formatCode="_-* #,##0\ &quot;ñ&quot;_-;\-* #,##0\ &quot;ñ&quot;_-;_-* &quot;-&quot;\ &quot;ñ&quot;_-;_-@_-"/>
    <numFmt numFmtId="224" formatCode="_(* #,##0_);_(* \(#,##0\);_(* \-_);_(@_)"/>
    <numFmt numFmtId="225" formatCode="_-* #,##0\ _₫_-;\-* #,##0\ _₫_-;_-* &quot;- &quot;_₫_-;_-@_-"/>
    <numFmt numFmtId="226" formatCode="_-* #,##0\ _₫_-;\-* #,##0\ _₫_-;_-* &quot;-&quot;\ _₫_-;_-@_-"/>
    <numFmt numFmtId="227" formatCode="_-* #,##0\ _€_-;\-* #,##0\ _€_-;_-* &quot;-&quot;\ _€_-;_-@_-"/>
    <numFmt numFmtId="228" formatCode="_-* #,##0\ _$_-;\-* #,##0\ _$_-;_-* &quot;- &quot;_$_-;_-@_-"/>
    <numFmt numFmtId="229" formatCode="_-* #,##0\ _$_-;\-* #,##0\ _$_-;_-* &quot;-&quot;\ _$_-;_-@_-"/>
    <numFmt numFmtId="230" formatCode="_-* #,##0\ _ñ_-;\-* #,##0\ _ñ_-;_-* &quot;-&quot;\ _ñ_-;_-@_-"/>
    <numFmt numFmtId="231" formatCode="_-* #,##0\ _ñ_-;_-* #,##0\ _ñ\-;_-* &quot;-&quot;\ _ñ_-;_-@_-"/>
    <numFmt numFmtId="232" formatCode="_ &quot;\&quot;* #,##0_ ;_ &quot;\&quot;* \-#,##0_ ;_ &quot;\&quot;* &quot;-&quot;_ ;_ @_ "/>
    <numFmt numFmtId="233" formatCode="_-* #,##0&quot;$&quot;_-;\-* #,##0&quot;$&quot;_-;_-* &quot;-&quot;&quot;$&quot;_-;_-@_-"/>
    <numFmt numFmtId="234" formatCode="_-* #,##0.00&quot;$&quot;_-;\-* #,##0.00&quot;$&quot;_-;_-* &quot;-&quot;??&quot;$&quot;_-;_-@_-"/>
    <numFmt numFmtId="235" formatCode="0%;\(0%\)"/>
    <numFmt numFmtId="236" formatCode="#,#00;[Red]\-#,#00;_@&quot;-&quot;"/>
    <numFmt numFmtId="237" formatCode="_ \\* #,##0_ ;_ \\* \-#,##0_ ;_ \\* \-_ ;_ @_ "/>
    <numFmt numFmtId="238" formatCode="_-* #,##0.00_$_-;\-* #,##0.00_$_-;_-* &quot;-&quot;??_$_-;_-@_-"/>
    <numFmt numFmtId="239" formatCode=";;"/>
    <numFmt numFmtId="240" formatCode="_-\\* #,##0.00_-;&quot;-\&quot;* #,##0.00_-;_-\\* \-??_-;_-@_-"/>
    <numFmt numFmtId="241" formatCode="\$#,##0.00"/>
    <numFmt numFmtId="242" formatCode="&quot;$&quot;#,##0.00"/>
    <numFmt numFmtId="243" formatCode="\$#,##0.00_);&quot;($&quot;#,##0.00\)"/>
    <numFmt numFmtId="244" formatCode="_ * #,##0.00_)&quot;£&quot;_ ;_ * \(#,##0.00\)&quot;£&quot;_ ;_ * &quot;-&quot;??_)&quot;£&quot;_ ;_ @_ "/>
    <numFmt numFmtId="245" formatCode="_-\\* #,##0_-;&quot;-\&quot;* #,##0_-;_-\\* \-_-;_-@_-"/>
    <numFmt numFmtId="246" formatCode="_-&quot;$&quot;* #,##0.00_-;\-&quot;$&quot;* #,##0.00_-;_-&quot;$&quot;* &quot;-&quot;??_-;_-@_-"/>
    <numFmt numFmtId="247" formatCode="\$#,##0.00_);[Red]&quot;($&quot;#,##0.00\)"/>
    <numFmt numFmtId="248" formatCode="0.0%;\(0.0%\)"/>
    <numFmt numFmtId="249" formatCode="##,###.##"/>
    <numFmt numFmtId="250" formatCode="_-* #,##0.00&quot; F&quot;_-;\-* #,##0.00&quot; F&quot;_-;_-* \-??&quot; F&quot;_-;_-@_-"/>
    <numFmt numFmtId="251" formatCode="#0.##"/>
    <numFmt numFmtId="252" formatCode="0.000_)"/>
    <numFmt numFmtId="253" formatCode="&quot;True&quot;;&quot;True&quot;;&quot;False&quot;"/>
    <numFmt numFmtId="254" formatCode="[$€-2]\ #,##0.00_);[Red]\([$€-2]\ #,##0.00\)"/>
    <numFmt numFmtId="255" formatCode="#,##0.00;[Red]#,##0.00"/>
    <numFmt numFmtId="256" formatCode="#,##0\ &quot;þ&quot;;[Red]\-#,##0\ &quot;þ&quot;"/>
    <numFmt numFmtId="257" formatCode="_(* #,##0.00_);_(* \(#,##0.00\);_(* &quot;-&quot;&quot;?&quot;&quot;?&quot;_);_(@_)"/>
    <numFmt numFmtId="258" formatCode="#,##0;\(#,##0\)"/>
    <numFmt numFmtId="259" formatCode="_ &quot;R &quot;* #,##0_ ;_ &quot;R &quot;* \-#,##0_ ;_ &quot;R &quot;* \-_ ;_ @_ "/>
    <numFmt numFmtId="260" formatCode="##,##0%"/>
    <numFmt numFmtId="261" formatCode="#,###%"/>
    <numFmt numFmtId="262" formatCode="##.##"/>
    <numFmt numFmtId="263" formatCode="###,###"/>
    <numFmt numFmtId="264" formatCode="###.###"/>
    <numFmt numFmtId="265" formatCode="##,###.####"/>
    <numFmt numFmtId="266" formatCode="\$#,##0_);&quot;($&quot;#,##0\)"/>
    <numFmt numFmtId="267" formatCode="\$#,##0\ ;&quot;($&quot;#,##0\)"/>
    <numFmt numFmtId="268" formatCode="\$#,##0\ ;\(\$#,##0\)"/>
    <numFmt numFmtId="269" formatCode="0.0000%"/>
    <numFmt numFmtId="270" formatCode="\t0.00%"/>
    <numFmt numFmtId="271" formatCode="##,##0.##"/>
    <numFmt numFmtId="272" formatCode="0.000"/>
    <numFmt numFmtId="273" formatCode="&quot;US$&quot;#,##0.00;&quot;(US$&quot;#,##0.00\)"/>
    <numFmt numFmtId="274" formatCode="\U\S\$#,##0.00;\(\U\S\$#,##0.00\)"/>
    <numFmt numFmtId="275" formatCode="_(&quot;§g &quot;#,##0_);_(&quot;§g (&quot;#,##0\);_(&quot;§g -&quot;??_);_(@_)"/>
    <numFmt numFmtId="276" formatCode="_(\§\g\ #,##0_);_(\§\g\ \(#,##0\);_(\§\g\ &quot;-&quot;??_);_(@_)"/>
    <numFmt numFmtId="277" formatCode="_(&quot;§g &quot;#,##0_);_(&quot;§g (&quot;#,##0\);_(&quot;§g -&quot;_);_(@_)"/>
    <numFmt numFmtId="278" formatCode="_(\§\g\ #,##0_);_(\§\g\ \(#,##0\);_(\§\g\ &quot;-&quot;_);_(@_)"/>
    <numFmt numFmtId="279" formatCode="#,##0;[Red]#,##0"/>
    <numFmt numFmtId="280" formatCode="\t#\ ??/??"/>
    <numFmt numFmtId="281" formatCode="&quot;§g&quot;#,##0_);&quot;(§g&quot;#,##0\)"/>
    <numFmt numFmtId="282" formatCode="\§\g#,##0_);\(\§\g#,##0\)"/>
    <numFmt numFmtId="283" formatCode="_-* #,##0\ _?_-;\-* #,##0\ _?_-;_-* &quot;- &quot;_?_-;_-@_-"/>
    <numFmt numFmtId="284" formatCode="_-* #,##0.00\ _?_-;\-* #,##0.00\ _?_-;_-* \-??\ _?_-;_-@_-"/>
    <numFmt numFmtId="285" formatCode="_-&quot;VND&quot;* #,##0_-;&quot;-VND&quot;* #,##0_-;_-&quot;VND&quot;* \-_-;_-@_-"/>
    <numFmt numFmtId="286" formatCode="_-&quot;VND&quot;* #,##0_-;\-&quot;VND&quot;* #,##0_-;_-&quot;VND&quot;* &quot;-&quot;_-;_-@_-"/>
    <numFmt numFmtId="287" formatCode="_(&quot;Rp&quot;* #,##0.00_);_(&quot;Rp&quot;* \(#,##0.00\);_(&quot;Rp&quot;* \-??_);_(@_)"/>
    <numFmt numFmtId="288" formatCode="_(&quot;Rp&quot;* #,##0.00_);_(&quot;Rp&quot;* \(#,##0.00\);_(&quot;Rp&quot;* &quot;-&quot;??_);_(@_)"/>
    <numFmt numFmtId="289" formatCode="#,##0.00&quot; FB&quot;;[Red]\-#,##0.00&quot; FB&quot;"/>
    <numFmt numFmtId="290" formatCode="#,##0.00\ &quot;FB&quot;;[Red]\-#,##0.00\ &quot;FB&quot;"/>
    <numFmt numFmtId="291" formatCode="_-* #,##0\ _k_r_-;\-* #,##0\ _k_r_-;_-* &quot;- &quot;_k_r_-;_-@_-"/>
    <numFmt numFmtId="292" formatCode="_-* #,##0\ _k_r_-;\-* #,##0\ _k_r_-;_-* &quot;-&quot;\ _k_r_-;_-@_-"/>
    <numFmt numFmtId="293" formatCode="#,##0&quot; $&quot;;\-#,##0&quot; $&quot;"/>
    <numFmt numFmtId="294" formatCode="#,##0\ &quot;$&quot;;\-#,##0\ &quot;$&quot;"/>
    <numFmt numFmtId="295" formatCode="#,##0&quot; Rp&quot;;\-#,##0&quot; Rp&quot;"/>
    <numFmt numFmtId="296" formatCode="#,##0\ &quot;Rp&quot;;\-#,##0\ &quot;Rp&quot;"/>
    <numFmt numFmtId="297" formatCode="#,##0&quot; kr&quot;;\-#,##0&quot; kr&quot;"/>
    <numFmt numFmtId="298" formatCode="#,##0\ &quot;kr&quot;;\-#,##0\ &quot;kr&quot;"/>
    <numFmt numFmtId="299" formatCode="\$#,##0;&quot;-$&quot;#,##0"/>
    <numFmt numFmtId="300" formatCode="&quot;$&quot;#,##0;\-&quot;$&quot;#,##0"/>
    <numFmt numFmtId="301" formatCode="&quot;Rp&quot;#,##0;&quot;-Rp&quot;#,##0"/>
    <numFmt numFmtId="302" formatCode="&quot;Rp&quot;#,##0;\-&quot;Rp&quot;#,##0"/>
    <numFmt numFmtId="303" formatCode="&quot;kr&quot;#,##0;&quot;-kr&quot;#,##0"/>
    <numFmt numFmtId="304" formatCode="&quot;kr&quot;#,##0;\-&quot;kr&quot;#,##0"/>
    <numFmt numFmtId="305" formatCode="_-* #,##0\ _F_B_-;\-* #,##0\ _F_B_-;_-* &quot;- &quot;_F_B_-;_-@_-"/>
    <numFmt numFmtId="306" formatCode="_-* #,##0\ _F_B_-;\-* #,##0\ _F_B_-;_-* &quot;-&quot;\ _F_B_-;_-@_-"/>
    <numFmt numFmtId="307" formatCode="_-* #,##0.00\ _k_r_-;\-* #,##0.00\ _k_r_-;_-* \-??\ _k_r_-;_-@_-"/>
    <numFmt numFmtId="308" formatCode="_-* #,##0.00\ _k_r_-;\-* #,##0.00\ _k_r_-;_-* &quot;-&quot;??\ _k_r_-;_-@_-"/>
    <numFmt numFmtId="309" formatCode="#,##0_);\-#,##0_)"/>
    <numFmt numFmtId="310" formatCode="&quot;Dong&quot;#,##0.00_);[Red]&quot;(Dong&quot;#,##0.00\)"/>
    <numFmt numFmtId="311" formatCode="&quot;Dong&quot;#,##0.00_);[Red]\(&quot;Dong&quot;#,##0.00\)"/>
    <numFmt numFmtId="312" formatCode="#,###;\-#,###;&quot;&quot;;_(@_)"/>
    <numFmt numFmtId="313" formatCode="0."/>
    <numFmt numFmtId="314" formatCode="&quot;Fr.&quot;\ #,##0.00;&quot;Fr.&quot;\ \-#,##0.00"/>
    <numFmt numFmtId="315" formatCode="#."/>
    <numFmt numFmtId="316" formatCode="_-&quot;IR£&quot;* #,##0.00_-;&quot;-IR£&quot;* #,##0.00_-;_-&quot;IR£&quot;* \-??_-;_-@_-"/>
    <numFmt numFmtId="317" formatCode="\£#,##0;[Red]&quot;-£&quot;#,##0"/>
    <numFmt numFmtId="318" formatCode="0\.0000"/>
    <numFmt numFmtId="319" formatCode="#,###"/>
    <numFmt numFmtId="320" formatCode="0&quot;.&quot;0000"/>
    <numFmt numFmtId="321" formatCode="_-\$* #,##0.00_-;&quot;-$&quot;* #,##0.00_-;_-\$* \-??_-;_-@_-"/>
    <numFmt numFmtId="322" formatCode="\\#,##0;[Red]&quot;-\&quot;#,##0"/>
    <numFmt numFmtId="323" formatCode="\\#,##0.00;&quot;-\&quot;#,##0.00"/>
    <numFmt numFmtId="324" formatCode="_ * #,##0_)_£_ ;_ * \(#,##0\)_£_ ;_ * \-_)_£_ ;_ @_ "/>
    <numFmt numFmtId="325" formatCode="_(* #,##0.0000_);_(* \(#,##0.0000\);_(* &quot;-&quot;_);_(@_)"/>
    <numFmt numFmtId="326" formatCode="_ * #,##0_)_£_ ;_ * \(#,##0\)_£_ ;_ * &quot;-&quot;_)_£_ ;_ @_ "/>
    <numFmt numFmtId="327" formatCode="#,##0.00_);\-#,##0.00_)"/>
    <numFmt numFmtId="328" formatCode="_(* #,##0,_);_(* \(#,##0,\);_(* \-_);_(@_)"/>
    <numFmt numFmtId="329" formatCode="#,##0.000_);\(#,##0.000\)"/>
    <numFmt numFmtId="330" formatCode="d"/>
    <numFmt numFmtId="331" formatCode="#"/>
    <numFmt numFmtId="332" formatCode="&quot;¡Ì&quot;#,##0;[Red]&quot;-¡Ì&quot;#,##0"/>
    <numFmt numFmtId="333" formatCode="&quot;¡Ì&quot;#,##0;[Red]\-&quot;¡Ì&quot;#,##0"/>
    <numFmt numFmtId="334" formatCode="#,##0.00&quot; F&quot;;[Red]\-#,##0.00&quot; F&quot;"/>
    <numFmt numFmtId="335" formatCode="#,##0.00\ &quot;F&quot;;[Red]\-#,##0.00\ &quot;F&quot;"/>
    <numFmt numFmtId="336" formatCode="\$#,##0;[Red]&quot;-$&quot;#,##0"/>
    <numFmt numFmtId="337" formatCode="&quot;$&quot;#,##0;[Red]\-&quot;$&quot;#,##0"/>
    <numFmt numFmtId="338" formatCode="&quot;Rp&quot;#,##0;[Red]&quot;-Rp&quot;#,##0"/>
    <numFmt numFmtId="339" formatCode="&quot;Rp&quot;#,##0;[Red]\-&quot;Rp&quot;#,##0"/>
    <numFmt numFmtId="340" formatCode="&quot;kr&quot;#,##0;[Red]&quot;-kr&quot;#,##0"/>
    <numFmt numFmtId="341" formatCode="&quot;kr&quot;#,##0;[Red]\-&quot;kr&quot;#,##0"/>
    <numFmt numFmtId="342" formatCode="_-\£* #,##0_-;&quot;-£&quot;* #,##0_-;_-\£* \-_-;_-@_-"/>
    <numFmt numFmtId="343" formatCode="_-&quot;£&quot;* #,##0_-;\-&quot;£&quot;* #,##0_-;_-&quot;£&quot;* &quot;-&quot;_-;_-@_-"/>
    <numFmt numFmtId="344" formatCode="&quot;£&quot;#,##0;[Red]\-&quot;£&quot;#,##0"/>
    <numFmt numFmtId="345" formatCode="&quot;\&quot;#,##0;[Red]\-&quot;\&quot;#,##0"/>
    <numFmt numFmtId="346" formatCode="0.00000000000E+00;\?"/>
    <numFmt numFmtId="347" formatCode="#,##0.00\ \ "/>
    <numFmt numFmtId="348" formatCode="#,##0.00&quot;  &quot;"/>
    <numFmt numFmtId="349" formatCode="_-&quot;£&quot;* #,##0.00_-;\-&quot;£&quot;* #,##0.00_-;_-&quot;£&quot;* &quot;-&quot;??_-;_-@_-"/>
    <numFmt numFmtId="350" formatCode="_-* #,##0.0\ _F_-;\-* #,##0.0\ _F_-;_-* &quot;-&quot;??\ _F_-;_-@_-"/>
    <numFmt numFmtId="351" formatCode="_-\£* #,##0.00_-;&quot;-£&quot;* #,##0.00_-;_-\£* \-??_-;_-@_-"/>
    <numFmt numFmtId="352" formatCode="_ * #,##0_ ;_ * \-#,##0_ ;_ * &quot;-&quot;??_ ;_ @_ "/>
    <numFmt numFmtId="353" formatCode="&quot;.&quot;#,##0.00_);[Red]\(&quot;.&quot;#,##0.00\)"/>
    <numFmt numFmtId="354" formatCode="_-* ###,0&quot;.&quot;00\ _F_B_-;\-* ###,0&quot;.&quot;00\ _F_B_-;_-* &quot;-&quot;??\ _F_B_-;_-@_-"/>
    <numFmt numFmtId="355" formatCode="_(* #.##0.00_);_(* \(#.##0.00\);_(* &quot;-&quot;??_);_(@_)"/>
    <numFmt numFmtId="356" formatCode="_-* #,##0.0\ _F_-;\-* #,##0.0\ _F_-;_-* \-??\ _F_-;_-@_-"/>
    <numFmt numFmtId="357" formatCode="#,##0.00\ \ \ \ "/>
    <numFmt numFmtId="358" formatCode="&quot;\&quot;#,##0;&quot;\&quot;\-#,##0"/>
    <numFmt numFmtId="359" formatCode="\\#,##0;&quot;\-&quot;#,##0"/>
    <numFmt numFmtId="360" formatCode="#,##0\ &quot;F&quot;;[Red]\-#,##0\ &quot;F&quot;"/>
    <numFmt numFmtId="361" formatCode="_-* ###,0\.00\ _F_B_-;\-* ###,0\.00\ _F_B_-;_-* \-??\ _F_B_-;_-@_-"/>
    <numFmt numFmtId="362" formatCode="_ * #.##._ ;_ * \-#.##._ ;_ * &quot;-&quot;??_ ;_ @_ⴆ"/>
    <numFmt numFmtId="363" formatCode="_-* #,##0\ _F_-;\-* #,##0\ _F_-;_-* &quot;-&quot;??\ _F_-;_-@_-"/>
    <numFmt numFmtId="364" formatCode="0000"/>
    <numFmt numFmtId="365" formatCode="00"/>
  </numFmts>
  <fonts count="328">
    <font>
      <sz val="11"/>
      <color theme="1"/>
      <name val="Calibri"/>
      <family val="2"/>
      <scheme val="minor"/>
    </font>
    <font>
      <sz val="11"/>
      <color theme="1"/>
      <name val="Calibri"/>
      <family val="2"/>
      <scheme val="minor"/>
    </font>
    <font>
      <sz val="10"/>
      <name val="Arial"/>
      <family val="2"/>
    </font>
    <font>
      <sz val="12"/>
      <name val="Times New Roman"/>
      <family val="1"/>
    </font>
    <font>
      <i/>
      <sz val="12"/>
      <name val="Times New Roman"/>
      <family val="1"/>
    </font>
    <font>
      <b/>
      <sz val="12"/>
      <name val="Times New Roman"/>
      <family val="1"/>
    </font>
    <font>
      <sz val="10"/>
      <name val="Times New Roman"/>
      <family val="1"/>
    </font>
    <font>
      <sz val="11"/>
      <name val="UVnTime"/>
    </font>
    <font>
      <sz val="8"/>
      <name val="Calibri"/>
      <family val="2"/>
      <scheme val="minor"/>
    </font>
    <font>
      <sz val="11"/>
      <name val="Times New Roman"/>
      <family val="1"/>
    </font>
    <font>
      <b/>
      <i/>
      <sz val="12"/>
      <name val="Times New Roman"/>
      <family val="1"/>
    </font>
    <font>
      <b/>
      <i/>
      <sz val="10"/>
      <name val="Times New Roman"/>
      <family val="1"/>
    </font>
    <font>
      <b/>
      <sz val="10"/>
      <name val="Times New Roman"/>
      <family val="1"/>
    </font>
    <font>
      <i/>
      <sz val="10"/>
      <name val="Times New Roman"/>
      <family val="1"/>
    </font>
    <font>
      <sz val="11"/>
      <name val=".VnTime"/>
      <family val="2"/>
    </font>
    <font>
      <sz val="10"/>
      <color rgb="FF000000"/>
      <name val="Arial"/>
      <family val="2"/>
    </font>
    <font>
      <i/>
      <sz val="11"/>
      <name val="Times New Roman"/>
      <family val="1"/>
    </font>
    <font>
      <sz val="10"/>
      <name val="Arial"/>
      <family val="2"/>
    </font>
    <font>
      <sz val="11"/>
      <color indexed="8"/>
      <name val="Calibri"/>
      <family val="2"/>
    </font>
    <font>
      <sz val="11"/>
      <color rgb="FFFF0000"/>
      <name val="Times New Roman"/>
      <family val="1"/>
    </font>
    <font>
      <b/>
      <sz val="9"/>
      <color indexed="81"/>
      <name val="Tahoma"/>
      <family val="2"/>
    </font>
    <font>
      <i/>
      <sz val="8"/>
      <name val="Times New Roman"/>
      <family val="1"/>
    </font>
    <font>
      <i/>
      <sz val="13"/>
      <name val="Times New Roman"/>
      <family val="1"/>
    </font>
    <font>
      <sz val="10"/>
      <name val="Arial"/>
      <family val="2"/>
    </font>
    <font>
      <b/>
      <sz val="11"/>
      <name val="Times New Roman"/>
      <family val="1"/>
    </font>
    <font>
      <b/>
      <i/>
      <sz val="11"/>
      <name val="Times New Roman"/>
      <family val="1"/>
    </font>
    <font>
      <sz val="9"/>
      <color indexed="81"/>
      <name val="Tahoma"/>
      <family val="2"/>
    </font>
    <font>
      <sz val="10"/>
      <name val="Mangal"/>
      <family val="2"/>
    </font>
    <font>
      <sz val="12"/>
      <name val=".VnTime"/>
      <family val="2"/>
    </font>
    <font>
      <sz val="12"/>
      <name val=".VnTime"/>
      <family val="2"/>
      <charset val="1"/>
    </font>
    <font>
      <sz val="12"/>
      <name val="VNI-Times"/>
    </font>
    <font>
      <sz val="10"/>
      <color indexed="8"/>
      <name val="MS Sans Serif"/>
      <family val="2"/>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2"/>
      <name val="VNtimes new roman"/>
      <family val="2"/>
    </font>
    <font>
      <sz val="11"/>
      <color indexed="8"/>
      <name val="Calibri"/>
      <family val="2"/>
      <charset val="1"/>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b/>
      <sz val="12"/>
      <name val="Arial"/>
      <family val="2"/>
    </font>
    <font>
      <sz val="10"/>
      <name val="VNI-Times"/>
    </font>
    <font>
      <sz val="10"/>
      <name val="MS Sans Serif"/>
      <family val="2"/>
    </font>
    <font>
      <sz val="10"/>
      <name val="MS Sans Serif"/>
      <family val="2"/>
      <charset val="1"/>
    </font>
    <font>
      <sz val="10"/>
      <name val="Helv"/>
      <family val="2"/>
    </font>
    <font>
      <sz val="13"/>
      <name val=".VnTime"/>
      <family val="2"/>
    </font>
    <font>
      <sz val="10"/>
      <color indexed="8"/>
      <name val="Arial"/>
      <family val="2"/>
    </font>
    <font>
      <sz val="10"/>
      <color indexed="8"/>
      <name val="Arial"/>
      <family val="2"/>
      <charset val="163"/>
    </font>
    <font>
      <sz val="13"/>
      <name val=".VnTime"/>
      <family val="2"/>
      <charset val="1"/>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2"/>
      <color theme="1"/>
      <name val="Times New Roman"/>
      <family val="2"/>
    </font>
    <font>
      <sz val="10"/>
      <color indexed="8"/>
      <name val="Times New Roman"/>
      <family val="2"/>
    </font>
    <font>
      <sz val="12"/>
      <color indexed="8"/>
      <name val="Times New Roman"/>
      <family val="2"/>
    </font>
    <font>
      <sz val="10"/>
      <name val="Mangal"/>
      <family val="2"/>
      <charset val="1"/>
    </font>
    <font>
      <sz val="10"/>
      <name val="Arial"/>
      <family val="2"/>
      <charset val="163"/>
    </font>
    <font>
      <sz val="12"/>
      <name val="Times New Roman"/>
      <family val="1"/>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u/>
      <sz val="12"/>
      <color indexed="12"/>
      <name val="Times New Roman"/>
      <family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9"/>
      <name val="Arial"/>
      <family val="2"/>
    </font>
    <font>
      <sz val="12"/>
      <color theme="1"/>
      <name val="Times New Roman"/>
      <family val="2"/>
      <charset val="163"/>
    </font>
    <font>
      <sz val="11"/>
      <color indexed="8"/>
      <name val="Helvetica Neue"/>
    </font>
    <font>
      <sz val="14"/>
      <name val="Times New Roman"/>
      <family val="1"/>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b/>
      <sz val="11"/>
      <color indexed="8"/>
      <name val="Calibri"/>
      <family val="2"/>
    </font>
    <font>
      <sz val="11"/>
      <name val="Calibri"/>
      <family val="2"/>
      <scheme val="minor"/>
    </font>
    <font>
      <i/>
      <sz val="11"/>
      <name val="Calibri"/>
      <family val="2"/>
      <scheme val="minor"/>
    </font>
    <font>
      <b/>
      <sz val="13"/>
      <name val="Times New Roman"/>
      <family val="1"/>
    </font>
    <font>
      <sz val="12"/>
      <name val="Calibri"/>
      <family val="2"/>
      <scheme val="minor"/>
    </font>
    <font>
      <b/>
      <vertAlign val="superscript"/>
      <sz val="11"/>
      <name val="Times New Roman"/>
      <family val="1"/>
    </font>
    <font>
      <sz val="11"/>
      <name val="Times New Roman"/>
      <family val="1"/>
      <charset val="163"/>
    </font>
    <font>
      <b/>
      <sz val="11"/>
      <name val="Times New Roman"/>
      <family val="1"/>
      <charset val="163"/>
    </font>
    <font>
      <b/>
      <sz val="11"/>
      <name val="Calibri"/>
      <family val="2"/>
    </font>
    <font>
      <sz val="11"/>
      <name val="Calibri"/>
      <family val="2"/>
    </font>
    <font>
      <b/>
      <sz val="11"/>
      <color rgb="FFFF0000"/>
      <name val="Times New Roman"/>
      <family val="1"/>
    </font>
    <font>
      <b/>
      <sz val="8"/>
      <name val="Times New Roman"/>
      <family val="1"/>
    </font>
    <font>
      <b/>
      <sz val="9"/>
      <name val="Times New Roman"/>
      <family val="1"/>
    </font>
    <font>
      <b/>
      <i/>
      <sz val="8"/>
      <name val="Times New Roman"/>
      <family val="1"/>
    </font>
  </fonts>
  <fills count="81">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rgb="FFFFC000"/>
        <bgColor indexed="64"/>
      </patternFill>
    </fill>
  </fills>
  <borders count="88">
    <border>
      <left/>
      <right/>
      <top/>
      <bottom/>
      <diagonal/>
    </border>
    <border>
      <left style="thin">
        <color auto="1"/>
      </left>
      <right style="thin">
        <color indexed="64"/>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top/>
      <bottom/>
      <diagonal/>
    </border>
    <border>
      <left style="thin">
        <color auto="1"/>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n">
        <color indexed="64"/>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style="thin">
        <color indexed="64"/>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style="thin">
        <color auto="1"/>
      </bottom>
      <diagonal/>
    </border>
    <border>
      <left/>
      <right style="thin">
        <color indexed="64"/>
      </right>
      <top/>
      <bottom/>
      <diagonal/>
    </border>
    <border>
      <left style="thin">
        <color indexed="64"/>
      </left>
      <right style="thin">
        <color indexed="64"/>
      </right>
      <top style="hair">
        <color indexed="64"/>
      </top>
      <bottom style="thin">
        <color indexed="64"/>
      </bottom>
      <diagonal/>
    </border>
  </borders>
  <cellStyleXfs count="11449">
    <xf numFmtId="0" fontId="0" fillId="0" borderId="0"/>
    <xf numFmtId="43" fontId="1" fillId="0" borderId="0" applyFont="0" applyFill="0" applyBorder="0" applyAlignment="0" applyProtection="0"/>
    <xf numFmtId="0" fontId="2"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 fillId="0" borderId="0" applyFont="0" applyFill="0" applyBorder="0" applyAlignment="0" applyProtection="0"/>
    <xf numFmtId="0" fontId="1" fillId="0" borderId="0"/>
    <xf numFmtId="0" fontId="1" fillId="0" borderId="0"/>
    <xf numFmtId="0" fontId="1" fillId="0" borderId="0"/>
    <xf numFmtId="0" fontId="3"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165" fontId="1" fillId="0" borderId="0" applyFont="0" applyFill="0" applyBorder="0" applyAlignment="0" applyProtection="0"/>
    <xf numFmtId="0" fontId="1" fillId="0" borderId="0"/>
    <xf numFmtId="0" fontId="1" fillId="0" borderId="0"/>
    <xf numFmtId="0" fontId="1" fillId="0" borderId="0"/>
    <xf numFmtId="43" fontId="14" fillId="0" borderId="0" applyFont="0" applyFill="0" applyBorder="0" applyAlignment="0" applyProtection="0"/>
    <xf numFmtId="0" fontId="14" fillId="0" borderId="0"/>
    <xf numFmtId="43" fontId="2" fillId="0" borderId="0" applyFont="0" applyFill="0" applyBorder="0" applyAlignment="0" applyProtection="0"/>
    <xf numFmtId="0" fontId="15" fillId="0" borderId="0"/>
    <xf numFmtId="0" fontId="1" fillId="0" borderId="0"/>
    <xf numFmtId="43" fontId="3" fillId="0" borderId="0" applyFont="0" applyFill="0" applyBorder="0" applyAlignment="0" applyProtection="0"/>
    <xf numFmtId="43" fontId="17" fillId="0" borderId="0" applyFont="0" applyFill="0" applyBorder="0" applyAlignment="0" applyProtection="0"/>
    <xf numFmtId="0" fontId="17" fillId="0" borderId="0"/>
    <xf numFmtId="43" fontId="1"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3" fillId="0" borderId="0"/>
    <xf numFmtId="0" fontId="2" fillId="0" borderId="0"/>
    <xf numFmtId="0" fontId="3" fillId="0" borderId="0"/>
    <xf numFmtId="0" fontId="18" fillId="0" borderId="0"/>
    <xf numFmtId="9" fontId="1" fillId="0" borderId="0" applyFont="0" applyFill="0" applyBorder="0" applyAlignment="0" applyProtection="0"/>
    <xf numFmtId="43" fontId="1" fillId="0" borderId="0" applyFont="0" applyFill="0" applyBorder="0" applyAlignment="0" applyProtection="0"/>
    <xf numFmtId="0" fontId="23" fillId="0" borderId="0"/>
    <xf numFmtId="0" fontId="2" fillId="0" borderId="0"/>
    <xf numFmtId="43" fontId="2" fillId="0" borderId="0" applyFont="0" applyFill="0" applyBorder="0" applyAlignment="0" applyProtection="0"/>
    <xf numFmtId="177" fontId="27" fillId="0" borderId="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Protection="0"/>
    <xf numFmtId="178" fontId="30" fillId="0" borderId="0" applyFont="0" applyFill="0" applyBorder="0" applyAlignment="0" applyProtection="0"/>
    <xf numFmtId="0" fontId="31" fillId="0" borderId="0"/>
    <xf numFmtId="0" fontId="32" fillId="0" borderId="0"/>
    <xf numFmtId="0" fontId="31" fillId="0" borderId="0"/>
    <xf numFmtId="179" fontId="30" fillId="0" borderId="0" applyFont="0" applyFill="0" applyBorder="0" applyAlignment="0" applyProtection="0">
      <protection locked="0"/>
    </xf>
    <xf numFmtId="3" fontId="33" fillId="0" borderId="13"/>
    <xf numFmtId="3" fontId="33" fillId="0" borderId="14"/>
    <xf numFmtId="3" fontId="33" fillId="0" borderId="14"/>
    <xf numFmtId="3" fontId="33" fillId="0" borderId="14"/>
    <xf numFmtId="180" fontId="34" fillId="0" borderId="13">
      <alignment horizontal="center"/>
      <protection hidden="1"/>
    </xf>
    <xf numFmtId="180" fontId="35" fillId="0" borderId="15">
      <alignment horizontal="center"/>
      <protection hidden="1"/>
    </xf>
    <xf numFmtId="180" fontId="34" fillId="0" borderId="16">
      <alignment horizontal="center"/>
      <protection hidden="1"/>
    </xf>
    <xf numFmtId="180" fontId="34" fillId="0" borderId="16">
      <alignment horizontal="center"/>
      <protection hidden="1"/>
    </xf>
    <xf numFmtId="180" fontId="34" fillId="0" borderId="16">
      <alignment horizontal="center"/>
      <protection hidden="1"/>
    </xf>
    <xf numFmtId="180" fontId="34" fillId="0" borderId="16">
      <alignment horizontal="center"/>
      <protection hidden="1"/>
    </xf>
    <xf numFmtId="180" fontId="34" fillId="0" borderId="16">
      <alignment horizontal="center"/>
      <protection hidden="1"/>
    </xf>
    <xf numFmtId="180" fontId="34"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0" fontId="35" fillId="0" borderId="16">
      <alignment horizontal="center"/>
      <protection hidden="1"/>
    </xf>
    <xf numFmtId="181" fontId="27" fillId="0" borderId="0" applyBorder="0"/>
    <xf numFmtId="164" fontId="36" fillId="0" borderId="17" applyFont="0" applyBorder="0"/>
    <xf numFmtId="164" fontId="36" fillId="0" borderId="17" applyFont="0" applyBorder="0"/>
    <xf numFmtId="164" fontId="36" fillId="0" borderId="17" applyFont="0" applyBorder="0"/>
    <xf numFmtId="182" fontId="27" fillId="0" borderId="0" applyBorder="0"/>
    <xf numFmtId="181" fontId="2" fillId="0" borderId="0" applyBorder="0"/>
    <xf numFmtId="181" fontId="37" fillId="0" borderId="0" applyBorder="0"/>
    <xf numFmtId="181" fontId="18" fillId="0" borderId="0" applyBorder="0"/>
    <xf numFmtId="0" fontId="38" fillId="0" borderId="0"/>
    <xf numFmtId="0" fontId="39" fillId="0" borderId="0"/>
    <xf numFmtId="0" fontId="39" fillId="0" borderId="0"/>
    <xf numFmtId="183" fontId="27" fillId="0" borderId="0" applyFill="0" applyBorder="0" applyAlignment="0" applyProtection="0"/>
    <xf numFmtId="0" fontId="27" fillId="0" borderId="0" applyFill="0" applyBorder="0" applyAlignment="0" applyProtection="0"/>
    <xf numFmtId="184" fontId="27" fillId="0" borderId="0" applyFill="0" applyBorder="0" applyAlignment="0" applyProtection="0"/>
    <xf numFmtId="173" fontId="40" fillId="0" borderId="0" applyFont="0" applyFill="0" applyBorder="0" applyAlignment="0" applyProtection="0"/>
    <xf numFmtId="173" fontId="40" fillId="0" borderId="0" applyFont="0" applyFill="0" applyBorder="0" applyAlignment="0" applyProtection="0"/>
    <xf numFmtId="185" fontId="2"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86" fontId="2"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27" fillId="0" borderId="0" applyFill="0" applyBorder="0" applyAlignment="0" applyProtection="0"/>
    <xf numFmtId="0" fontId="42" fillId="0" borderId="18"/>
    <xf numFmtId="0" fontId="42" fillId="0" borderId="19"/>
    <xf numFmtId="0" fontId="42" fillId="0" borderId="18"/>
    <xf numFmtId="0" fontId="42" fillId="0" borderId="18"/>
    <xf numFmtId="0" fontId="42" fillId="0" borderId="18"/>
    <xf numFmtId="0" fontId="42" fillId="0" borderId="18"/>
    <xf numFmtId="187" fontId="43" fillId="0" borderId="0" applyFont="0" applyFill="0" applyBorder="0" applyAlignment="0" applyProtection="0"/>
    <xf numFmtId="188" fontId="27" fillId="0" borderId="0" applyFill="0" applyBorder="0" applyAlignment="0" applyProtection="0"/>
    <xf numFmtId="189" fontId="27" fillId="0" borderId="0" applyFill="0" applyBorder="0" applyAlignment="0" applyProtection="0"/>
    <xf numFmtId="190" fontId="27" fillId="0" borderId="0" applyFill="0" applyBorder="0" applyAlignment="0" applyProtection="0"/>
    <xf numFmtId="191" fontId="27" fillId="0" borderId="0" applyFill="0" applyBorder="0" applyAlignment="0" applyProtection="0"/>
    <xf numFmtId="0" fontId="27" fillId="0" borderId="0" applyFill="0" applyBorder="0" applyAlignment="0" applyProtection="0"/>
    <xf numFmtId="0" fontId="27" fillId="0" borderId="0" applyFill="0" applyBorder="0" applyAlignment="0" applyProtection="0"/>
    <xf numFmtId="0" fontId="27" fillId="0" borderId="0" applyFill="0" applyBorder="0" applyAlignment="0" applyProtection="0"/>
    <xf numFmtId="0" fontId="2" fillId="0" borderId="0" applyProtection="0"/>
    <xf numFmtId="0" fontId="2" fillId="0" borderId="0"/>
    <xf numFmtId="0" fontId="41" fillId="0" borderId="0"/>
    <xf numFmtId="0" fontId="2" fillId="0" borderId="0" applyProtection="0"/>
    <xf numFmtId="0" fontId="44" fillId="0" borderId="0"/>
    <xf numFmtId="0" fontId="45" fillId="0" borderId="0"/>
    <xf numFmtId="0" fontId="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181" fontId="29" fillId="0" borderId="0" applyFill="0" applyBorder="0" applyAlignment="0" applyProtection="0"/>
    <xf numFmtId="0" fontId="41" fillId="0" borderId="0" applyNumberFormat="0" applyFill="0" applyBorder="0" applyAlignment="0" applyProtection="0"/>
    <xf numFmtId="0" fontId="2" fillId="0" borderId="0" applyNumberFormat="0" applyFill="0" applyBorder="0" applyAlignment="0" applyProtection="0"/>
    <xf numFmtId="0" fontId="46" fillId="0" borderId="0" applyNumberFormat="0" applyFill="0" applyBorder="0" applyProtection="0">
      <alignment vertical="center"/>
    </xf>
    <xf numFmtId="189" fontId="27" fillId="0" borderId="0" applyFill="0" applyBorder="0" applyAlignment="0" applyProtection="0"/>
    <xf numFmtId="192" fontId="47" fillId="0" borderId="0" applyFont="0" applyFill="0" applyBorder="0" applyAlignment="0" applyProtection="0"/>
    <xf numFmtId="178" fontId="30"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193" fontId="2" fillId="0" borderId="0" applyFill="0" applyBorder="0" applyAlignment="0" applyProtection="0"/>
    <xf numFmtId="193" fontId="37" fillId="0" borderId="0" applyFill="0" applyBorder="0" applyAlignment="0" applyProtection="0"/>
    <xf numFmtId="193" fontId="18" fillId="0" borderId="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8" fillId="0" borderId="0"/>
    <xf numFmtId="0" fontId="48" fillId="0" borderId="0"/>
    <xf numFmtId="0" fontId="49" fillId="0" borderId="0"/>
    <xf numFmtId="177" fontId="27" fillId="0" borderId="0" applyFill="0" applyBorder="0" applyAlignment="0" applyProtection="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194" fontId="27" fillId="0" borderId="0" applyFill="0" applyBorder="0" applyAlignment="0" applyProtection="0"/>
    <xf numFmtId="195" fontId="28" fillId="0" borderId="0" applyFont="0" applyFill="0" applyBorder="0" applyAlignment="0" applyProtection="0"/>
    <xf numFmtId="194" fontId="29" fillId="0" borderId="0" applyFill="0" applyBorder="0" applyAlignment="0" applyProtection="0"/>
    <xf numFmtId="194" fontId="27" fillId="0" borderId="0" applyFill="0" applyBorder="0" applyAlignment="0" applyProtection="0"/>
    <xf numFmtId="194" fontId="28" fillId="0" borderId="0" applyFill="0" applyBorder="0" applyAlignment="0" applyProtection="0"/>
    <xf numFmtId="194" fontId="28" fillId="0" borderId="0" applyFill="0" applyBorder="0" applyAlignment="0" applyProtection="0"/>
    <xf numFmtId="194" fontId="28" fillId="0" borderId="0" applyFill="0" applyBorder="0" applyAlignment="0" applyProtection="0"/>
    <xf numFmtId="194" fontId="28" fillId="0" borderId="0" applyFill="0" applyBorder="0" applyAlignment="0" applyProtection="0"/>
    <xf numFmtId="194" fontId="29" fillId="0" borderId="0" applyFill="0" applyBorder="0" applyAlignment="0" applyProtection="0"/>
    <xf numFmtId="194" fontId="28" fillId="0" borderId="0" applyFill="0" applyBorder="0" applyAlignment="0" applyProtection="0"/>
    <xf numFmtId="194" fontId="29" fillId="0" borderId="0" applyFill="0" applyBorder="0" applyAlignment="0" applyProtection="0"/>
    <xf numFmtId="194" fontId="28" fillId="0" borderId="0" applyFill="0" applyBorder="0" applyAlignment="0" applyProtection="0"/>
    <xf numFmtId="194" fontId="29" fillId="0" borderId="0" applyFill="0" applyBorder="0" applyAlignment="0" applyProtection="0"/>
    <xf numFmtId="194" fontId="28" fillId="0" borderId="0" applyFill="0" applyBorder="0" applyAlignment="0" applyProtection="0"/>
    <xf numFmtId="194" fontId="27" fillId="0" borderId="0" applyFill="0" applyBorder="0" applyAlignment="0" applyProtection="0"/>
    <xf numFmtId="194" fontId="2" fillId="0" borderId="0" applyFill="0" applyBorder="0" applyAlignment="0" applyProtection="0"/>
    <xf numFmtId="194" fontId="37" fillId="0" borderId="0" applyFill="0" applyBorder="0" applyAlignment="0" applyProtection="0"/>
    <xf numFmtId="194" fontId="18" fillId="0" borderId="0" applyFill="0" applyBorder="0" applyAlignment="0" applyProtection="0"/>
    <xf numFmtId="0" fontId="48" fillId="0" borderId="0"/>
    <xf numFmtId="0" fontId="48" fillId="0" borderId="0"/>
    <xf numFmtId="0" fontId="49" fillId="0" borderId="0"/>
    <xf numFmtId="0" fontId="48"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42"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193" fontId="2" fillId="0" borderId="0" applyFill="0" applyBorder="0" applyAlignment="0" applyProtection="0"/>
    <xf numFmtId="193" fontId="37" fillId="0" borderId="0" applyFill="0" applyBorder="0" applyAlignment="0" applyProtection="0"/>
    <xf numFmtId="193" fontId="18" fillId="0" borderId="0" applyFill="0" applyBorder="0" applyAlignment="0" applyProtection="0"/>
    <xf numFmtId="192" fontId="47" fillId="0" borderId="0" applyFont="0" applyFill="0" applyBorder="0" applyAlignment="0" applyProtection="0"/>
    <xf numFmtId="0" fontId="50" fillId="0" borderId="0"/>
    <xf numFmtId="42" fontId="47" fillId="0" borderId="0" applyFont="0" applyFill="0" applyBorder="0" applyAlignment="0" applyProtection="0"/>
    <xf numFmtId="0" fontId="5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0" fillId="0" borderId="0"/>
    <xf numFmtId="0" fontId="41" fillId="0" borderId="0"/>
    <xf numFmtId="0" fontId="2" fillId="0" borderId="0"/>
    <xf numFmtId="0" fontId="31" fillId="0" borderId="0"/>
    <xf numFmtId="0" fontId="38" fillId="0" borderId="0" applyNumberFormat="0" applyFill="0" applyBorder="0" applyAlignment="0" applyProtection="0"/>
    <xf numFmtId="0" fontId="39" fillId="0" borderId="0" applyNumberFormat="0" applyFill="0" applyBorder="0" applyAlignment="0" applyProtection="0"/>
    <xf numFmtId="0" fontId="50" fillId="0" borderId="0"/>
    <xf numFmtId="0" fontId="50" fillId="0" borderId="0"/>
    <xf numFmtId="42" fontId="47" fillId="0" borderId="0" applyFont="0" applyFill="0" applyBorder="0" applyAlignment="0" applyProtection="0"/>
    <xf numFmtId="192" fontId="47" fillId="0" borderId="0" applyFont="0" applyFill="0" applyBorder="0" applyAlignment="0" applyProtection="0"/>
    <xf numFmtId="0" fontId="39" fillId="0" borderId="0" applyNumberFormat="0" applyFill="0" applyBorder="0" applyAlignment="0" applyProtection="0"/>
    <xf numFmtId="0" fontId="52" fillId="0" borderId="0">
      <alignment vertical="top"/>
    </xf>
    <xf numFmtId="0" fontId="49" fillId="0" borderId="0"/>
    <xf numFmtId="0" fontId="41" fillId="0" borderId="0"/>
    <xf numFmtId="0" fontId="50" fillId="0" borderId="0"/>
    <xf numFmtId="0" fontId="2" fillId="0" borderId="0"/>
    <xf numFmtId="0" fontId="2" fillId="0" borderId="0"/>
    <xf numFmtId="0" fontId="41" fillId="0" borderId="0"/>
    <xf numFmtId="0" fontId="2" fillId="0" borderId="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0" fillId="0" borderId="0"/>
    <xf numFmtId="42" fontId="47" fillId="0" borderId="0" applyFont="0" applyFill="0" applyBorder="0" applyAlignment="0" applyProtection="0"/>
    <xf numFmtId="0" fontId="52" fillId="0" borderId="0">
      <alignment vertical="top"/>
    </xf>
    <xf numFmtId="0" fontId="53" fillId="0" borderId="0">
      <alignment vertical="top"/>
    </xf>
    <xf numFmtId="0" fontId="53" fillId="0" borderId="0">
      <alignment vertical="top"/>
    </xf>
    <xf numFmtId="0" fontId="41"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1" fillId="0" borderId="0"/>
    <xf numFmtId="0" fontId="48" fillId="0" borderId="0"/>
    <xf numFmtId="0" fontId="50" fillId="0" borderId="0"/>
    <xf numFmtId="0" fontId="48" fillId="0" borderId="0"/>
    <xf numFmtId="0" fontId="50" fillId="0" borderId="0"/>
    <xf numFmtId="0" fontId="49" fillId="0" borderId="0"/>
    <xf numFmtId="0" fontId="48" fillId="0" borderId="0"/>
    <xf numFmtId="0" fontId="41" fillId="0" borderId="0"/>
    <xf numFmtId="0" fontId="49" fillId="0" borderId="0"/>
    <xf numFmtId="0" fontId="48" fillId="0" borderId="0"/>
    <xf numFmtId="0" fontId="49" fillId="0" borderId="0"/>
    <xf numFmtId="0" fontId="48" fillId="0" borderId="0"/>
    <xf numFmtId="196" fontId="27" fillId="0" borderId="0" applyFill="0" applyBorder="0" applyAlignment="0" applyProtection="0"/>
    <xf numFmtId="196" fontId="27" fillId="0" borderId="0" applyFill="0" applyBorder="0" applyAlignment="0" applyProtection="0"/>
    <xf numFmtId="0" fontId="49" fillId="0" borderId="0"/>
    <xf numFmtId="0" fontId="49" fillId="0" borderId="0"/>
    <xf numFmtId="0" fontId="48" fillId="0" borderId="0"/>
    <xf numFmtId="0" fontId="48" fillId="0" borderId="0"/>
    <xf numFmtId="0" fontId="48" fillId="0" borderId="0"/>
    <xf numFmtId="196" fontId="27" fillId="0" borderId="0" applyFill="0" applyBorder="0" applyAlignment="0" applyProtection="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8" fillId="0" borderId="0"/>
    <xf numFmtId="196" fontId="27" fillId="0" borderId="0" applyFill="0" applyBorder="0" applyAlignment="0" applyProtection="0"/>
    <xf numFmtId="197" fontId="47" fillId="0" borderId="0" applyFont="0" applyFill="0" applyBorder="0" applyAlignment="0" applyProtection="0"/>
    <xf numFmtId="196" fontId="27" fillId="0" borderId="0" applyFill="0" applyBorder="0" applyAlignment="0" applyProtection="0"/>
    <xf numFmtId="196" fontId="2" fillId="0" borderId="0" applyFill="0" applyBorder="0" applyAlignment="0" applyProtection="0"/>
    <xf numFmtId="196" fontId="37" fillId="0" borderId="0" applyFill="0" applyBorder="0" applyAlignment="0" applyProtection="0"/>
    <xf numFmtId="196" fontId="18" fillId="0" borderId="0" applyFill="0" applyBorder="0" applyAlignment="0" applyProtection="0"/>
    <xf numFmtId="196" fontId="27" fillId="0" borderId="0" applyFill="0" applyBorder="0" applyAlignment="0" applyProtection="0"/>
    <xf numFmtId="197" fontId="47" fillId="0" borderId="0" applyFont="0" applyFill="0" applyBorder="0" applyAlignment="0" applyProtection="0"/>
    <xf numFmtId="196" fontId="27" fillId="0" borderId="0" applyFill="0" applyBorder="0" applyAlignment="0" applyProtection="0"/>
    <xf numFmtId="196" fontId="2" fillId="0" borderId="0" applyFill="0" applyBorder="0" applyAlignment="0" applyProtection="0"/>
    <xf numFmtId="196" fontId="37" fillId="0" borderId="0" applyFill="0" applyBorder="0" applyAlignment="0" applyProtection="0"/>
    <xf numFmtId="196" fontId="18" fillId="0" borderId="0" applyFill="0" applyBorder="0" applyAlignment="0" applyProtection="0"/>
    <xf numFmtId="0" fontId="49" fillId="0" borderId="0"/>
    <xf numFmtId="0" fontId="48" fillId="0" borderId="0"/>
    <xf numFmtId="0" fontId="48" fillId="0" borderId="0"/>
    <xf numFmtId="0" fontId="48" fillId="0" borderId="0"/>
    <xf numFmtId="0" fontId="48" fillId="0" borderId="0"/>
    <xf numFmtId="0" fontId="49" fillId="0" borderId="0"/>
    <xf numFmtId="0" fontId="41" fillId="0" borderId="0"/>
    <xf numFmtId="0" fontId="50" fillId="0" borderId="0"/>
    <xf numFmtId="0" fontId="49" fillId="0" borderId="0"/>
    <xf numFmtId="0" fontId="39" fillId="0" borderId="0" applyNumberFormat="0" applyFill="0" applyBorder="0" applyAlignment="0" applyProtection="0"/>
    <xf numFmtId="0" fontId="48" fillId="0" borderId="0"/>
    <xf numFmtId="0" fontId="39" fillId="0" borderId="0" applyNumberFormat="0" applyFill="0" applyBorder="0" applyAlignment="0" applyProtection="0"/>
    <xf numFmtId="0" fontId="48" fillId="0" borderId="0"/>
    <xf numFmtId="0" fontId="49" fillId="0" borderId="0"/>
    <xf numFmtId="0" fontId="48" fillId="0" borderId="0"/>
    <xf numFmtId="0" fontId="41" fillId="0" borderId="0"/>
    <xf numFmtId="0" fontId="39" fillId="0" borderId="0" applyNumberFormat="0" applyFill="0" applyBorder="0" applyAlignment="0" applyProtection="0"/>
    <xf numFmtId="0" fontId="41" fillId="0" borderId="0"/>
    <xf numFmtId="0" fontId="48" fillId="0" borderId="0"/>
    <xf numFmtId="0" fontId="41" fillId="0" borderId="0"/>
    <xf numFmtId="0" fontId="50" fillId="0" borderId="0"/>
    <xf numFmtId="0" fontId="2" fillId="0" borderId="0"/>
    <xf numFmtId="0" fontId="2" fillId="0" borderId="0"/>
    <xf numFmtId="0" fontId="41" fillId="0" borderId="0"/>
    <xf numFmtId="0" fontId="2"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39" fillId="0" borderId="0" applyNumberFormat="0" applyFill="0" applyBorder="0" applyAlignment="0" applyProtection="0"/>
    <xf numFmtId="0" fontId="48" fillId="0" borderId="0"/>
    <xf numFmtId="0" fontId="39" fillId="0" borderId="0" applyNumberFormat="0" applyFill="0" applyBorder="0" applyAlignment="0" applyProtection="0"/>
    <xf numFmtId="198"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99" fontId="47"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7" fillId="0" borderId="0" applyFont="0" applyFill="0" applyBorder="0" applyAlignment="0" applyProtection="0"/>
    <xf numFmtId="0" fontId="39" fillId="0" borderId="0" applyNumberFormat="0" applyFill="0" applyBorder="0" applyAlignment="0" applyProtection="0"/>
    <xf numFmtId="0" fontId="41" fillId="0" borderId="0"/>
    <xf numFmtId="0" fontId="50" fillId="0" borderId="0"/>
    <xf numFmtId="0" fontId="2" fillId="0" borderId="0"/>
    <xf numFmtId="0" fontId="2" fillId="0" borderId="0"/>
    <xf numFmtId="0" fontId="41" fillId="0" borderId="0"/>
    <xf numFmtId="0" fontId="2" fillId="0" borderId="0"/>
    <xf numFmtId="192" fontId="47" fillId="0" borderId="0" applyFont="0" applyFill="0" applyBorder="0" applyAlignment="0" applyProtection="0"/>
    <xf numFmtId="0" fontId="5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2" fillId="0" borderId="0"/>
    <xf numFmtId="0" fontId="2" fillId="0" borderId="0"/>
    <xf numFmtId="0" fontId="41" fillId="0" borderId="0"/>
    <xf numFmtId="0" fontId="2" fillId="0" borderId="0"/>
    <xf numFmtId="0" fontId="49" fillId="0" borderId="0"/>
    <xf numFmtId="0" fontId="49"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2" fillId="0" borderId="0"/>
    <xf numFmtId="0" fontId="41" fillId="0" borderId="0"/>
    <xf numFmtId="0" fontId="2" fillId="0" borderId="0"/>
    <xf numFmtId="42" fontId="47" fillId="0" borderId="0" applyFont="0" applyFill="0" applyBorder="0" applyAlignment="0" applyProtection="0"/>
    <xf numFmtId="0" fontId="48" fillId="0" borderId="0"/>
    <xf numFmtId="0" fontId="41" fillId="0" borderId="0"/>
    <xf numFmtId="0" fontId="50" fillId="0" borderId="0"/>
    <xf numFmtId="0" fontId="2" fillId="0" borderId="0"/>
    <xf numFmtId="0" fontId="2" fillId="0" borderId="0"/>
    <xf numFmtId="0" fontId="41" fillId="0" borderId="0"/>
    <xf numFmtId="0" fontId="2" fillId="0" borderId="0"/>
    <xf numFmtId="0" fontId="49" fillId="0" borderId="0"/>
    <xf numFmtId="0" fontId="48" fillId="0" borderId="0"/>
    <xf numFmtId="0" fontId="39" fillId="0" borderId="0" applyNumberFormat="0" applyFill="0" applyBorder="0" applyAlignment="0" applyProtection="0"/>
    <xf numFmtId="0" fontId="52" fillId="0" borderId="0">
      <alignment vertical="top"/>
    </xf>
    <xf numFmtId="0" fontId="52" fillId="0" borderId="0">
      <alignment vertical="top"/>
    </xf>
    <xf numFmtId="42" fontId="47"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0"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193" fontId="2" fillId="0" borderId="0" applyFill="0" applyBorder="0" applyAlignment="0" applyProtection="0"/>
    <xf numFmtId="193" fontId="37" fillId="0" borderId="0" applyFill="0" applyBorder="0" applyAlignment="0" applyProtection="0"/>
    <xf numFmtId="193" fontId="18" fillId="0" borderId="0" applyFill="0" applyBorder="0" applyAlignment="0" applyProtection="0"/>
    <xf numFmtId="0" fontId="50"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8" fillId="0" borderId="0"/>
    <xf numFmtId="0" fontId="49" fillId="0" borderId="0"/>
    <xf numFmtId="0" fontId="48" fillId="0" borderId="0"/>
    <xf numFmtId="0" fontId="48" fillId="0" borderId="0"/>
    <xf numFmtId="0" fontId="48" fillId="0" borderId="0"/>
    <xf numFmtId="0" fontId="48" fillId="0" borderId="0"/>
    <xf numFmtId="0" fontId="49" fillId="0" borderId="0"/>
    <xf numFmtId="0" fontId="48" fillId="0" borderId="0"/>
    <xf numFmtId="0" fontId="49" fillId="0" borderId="0"/>
    <xf numFmtId="0" fontId="48" fillId="0" borderId="0"/>
    <xf numFmtId="0" fontId="49" fillId="0" borderId="0"/>
    <xf numFmtId="0" fontId="48" fillId="0" borderId="0"/>
    <xf numFmtId="0" fontId="49" fillId="0" borderId="0"/>
    <xf numFmtId="0" fontId="49" fillId="0" borderId="0"/>
    <xf numFmtId="0" fontId="48" fillId="0" borderId="0"/>
    <xf numFmtId="0" fontId="49" fillId="0" borderId="0"/>
    <xf numFmtId="0" fontId="48" fillId="0" borderId="0"/>
    <xf numFmtId="0" fontId="48" fillId="0" borderId="0"/>
    <xf numFmtId="0" fontId="41" fillId="0" borderId="0"/>
    <xf numFmtId="0" fontId="50" fillId="0" borderId="0"/>
    <xf numFmtId="0" fontId="38" fillId="0" borderId="0" applyNumberFormat="0" applyFill="0" applyBorder="0" applyAlignment="0" applyProtection="0"/>
    <xf numFmtId="0" fontId="39" fillId="0" borderId="0" applyNumberFormat="0" applyFill="0" applyBorder="0" applyAlignment="0" applyProtection="0"/>
    <xf numFmtId="0" fontId="48" fillId="0" borderId="0"/>
    <xf numFmtId="0" fontId="41" fillId="0" borderId="0"/>
    <xf numFmtId="0" fontId="50" fillId="0" borderId="0"/>
    <xf numFmtId="0" fontId="50" fillId="0" borderId="0"/>
    <xf numFmtId="0" fontId="2" fillId="0" borderId="0"/>
    <xf numFmtId="0" fontId="41" fillId="0" borderId="0"/>
    <xf numFmtId="0" fontId="50" fillId="0" borderId="0"/>
    <xf numFmtId="0" fontId="41" fillId="0" borderId="0"/>
    <xf numFmtId="0" fontId="50"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50" fillId="0" borderId="0"/>
    <xf numFmtId="0" fontId="2" fillId="0" borderId="0"/>
    <xf numFmtId="0" fontId="41" fillId="0" borderId="0"/>
    <xf numFmtId="0" fontId="41"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41"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8" fillId="0" borderId="0"/>
    <xf numFmtId="0" fontId="41" fillId="0" borderId="0"/>
    <xf numFmtId="0" fontId="50" fillId="0" borderId="0"/>
    <xf numFmtId="0" fontId="2" fillId="0" borderId="0"/>
    <xf numFmtId="0" fontId="2" fillId="0" borderId="0"/>
    <xf numFmtId="0" fontId="41"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50" fillId="0" borderId="0"/>
    <xf numFmtId="0" fontId="50" fillId="0" borderId="0"/>
    <xf numFmtId="0" fontId="41" fillId="0" borderId="0"/>
    <xf numFmtId="0" fontId="50" fillId="0" borderId="0"/>
    <xf numFmtId="0" fontId="2" fillId="0" borderId="0"/>
    <xf numFmtId="0" fontId="2" fillId="0" borderId="0"/>
    <xf numFmtId="0" fontId="41" fillId="0" borderId="0"/>
    <xf numFmtId="0" fontId="2"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2" fillId="0" borderId="0"/>
    <xf numFmtId="0" fontId="2" fillId="0" borderId="0"/>
    <xf numFmtId="0" fontId="41"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41" fillId="0" borderId="0"/>
    <xf numFmtId="0" fontId="50" fillId="0" borderId="0"/>
    <xf numFmtId="0" fontId="2" fillId="0" borderId="0"/>
    <xf numFmtId="0" fontId="2" fillId="0" borderId="0"/>
    <xf numFmtId="0" fontId="41" fillId="0" borderId="0"/>
    <xf numFmtId="0" fontId="2" fillId="0" borderId="0"/>
    <xf numFmtId="0" fontId="50" fillId="0" borderId="0"/>
    <xf numFmtId="199" fontId="47" fillId="0" borderId="0" applyFont="0" applyFill="0" applyBorder="0" applyAlignment="0" applyProtection="0"/>
    <xf numFmtId="0" fontId="41" fillId="0" borderId="0"/>
    <xf numFmtId="0" fontId="50" fillId="0" borderId="0"/>
    <xf numFmtId="198"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0" fontId="27" fillId="0" borderId="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27" fillId="0" borderId="0" applyFill="0" applyBorder="0" applyAlignment="0" applyProtection="0"/>
    <xf numFmtId="0" fontId="2" fillId="0" borderId="0" applyFill="0" applyBorder="0" applyAlignment="0" applyProtection="0"/>
    <xf numFmtId="0" fontId="37" fillId="0" borderId="0" applyFill="0" applyBorder="0" applyAlignment="0" applyProtection="0"/>
    <xf numFmtId="0" fontId="18" fillId="0" borderId="0" applyFill="0" applyBorder="0" applyAlignment="0" applyProtection="0"/>
    <xf numFmtId="0" fontId="27" fillId="0" borderId="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27" fillId="0" borderId="0" applyFill="0" applyBorder="0" applyAlignment="0" applyProtection="0"/>
    <xf numFmtId="0" fontId="2" fillId="0" borderId="0" applyFill="0" applyBorder="0" applyAlignment="0" applyProtection="0"/>
    <xf numFmtId="0" fontId="37" fillId="0" borderId="0" applyFill="0" applyBorder="0" applyAlignment="0" applyProtection="0"/>
    <xf numFmtId="0" fontId="18" fillId="0" borderId="0" applyFill="0" applyBorder="0" applyAlignment="0" applyProtection="0"/>
    <xf numFmtId="0" fontId="48" fillId="0" borderId="0"/>
    <xf numFmtId="0" fontId="5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177" fontId="2" fillId="0" borderId="0" applyFill="0" applyBorder="0" applyAlignment="0" applyProtection="0"/>
    <xf numFmtId="0" fontId="50" fillId="0" borderId="0"/>
    <xf numFmtId="42" fontId="47" fillId="0" borderId="0" applyFont="0" applyFill="0" applyBorder="0" applyAlignment="0" applyProtection="0"/>
    <xf numFmtId="199" fontId="47"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7" fontId="37" fillId="0" borderId="0" applyFill="0" applyBorder="0" applyAlignment="0" applyProtection="0"/>
    <xf numFmtId="177" fontId="18" fillId="0" borderId="0" applyFill="0" applyBorder="0" applyAlignment="0" applyProtection="0"/>
    <xf numFmtId="42" fontId="47" fillId="0" borderId="0" applyFont="0" applyFill="0" applyBorder="0" applyAlignment="0" applyProtection="0"/>
    <xf numFmtId="0" fontId="41" fillId="0" borderId="0"/>
    <xf numFmtId="0" fontId="50" fillId="0" borderId="0"/>
    <xf numFmtId="0" fontId="2" fillId="0" borderId="0"/>
    <xf numFmtId="0" fontId="2" fillId="0" borderId="0"/>
    <xf numFmtId="0" fontId="41" fillId="0" borderId="0"/>
    <xf numFmtId="0" fontId="2" fillId="0" borderId="0"/>
    <xf numFmtId="0" fontId="50" fillId="0" borderId="0"/>
    <xf numFmtId="192" fontId="47" fillId="0" borderId="0" applyFont="0" applyFill="0" applyBorder="0" applyAlignment="0" applyProtection="0"/>
    <xf numFmtId="0" fontId="50" fillId="0" borderId="0"/>
    <xf numFmtId="0" fontId="48" fillId="0" borderId="0"/>
    <xf numFmtId="0" fontId="50" fillId="0" borderId="0"/>
    <xf numFmtId="0" fontId="50" fillId="0" borderId="0"/>
    <xf numFmtId="178" fontId="30" fillId="0" borderId="0" applyFont="0" applyFill="0" applyBorder="0" applyAlignment="0" applyProtection="0"/>
    <xf numFmtId="0" fontId="48" fillId="0" borderId="0"/>
    <xf numFmtId="193" fontId="27" fillId="0" borderId="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77" fontId="27" fillId="0" borderId="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7" fontId="27" fillId="0" borderId="0" applyFill="0" applyBorder="0" applyAlignment="0" applyProtection="0"/>
    <xf numFmtId="178" fontId="30" fillId="0" borderId="0" applyFont="0" applyFill="0" applyBorder="0" applyAlignment="0" applyProtection="0"/>
    <xf numFmtId="177" fontId="2" fillId="0" borderId="0" applyFill="0" applyBorder="0" applyAlignment="0" applyProtection="0"/>
    <xf numFmtId="177" fontId="37" fillId="0" borderId="0" applyFill="0" applyBorder="0" applyAlignment="0" applyProtection="0"/>
    <xf numFmtId="177" fontId="18" fillId="0" borderId="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200"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201" fontId="30" fillId="0" borderId="0" applyFont="0" applyFill="0" applyBorder="0" applyAlignment="0" applyProtection="0"/>
    <xf numFmtId="202" fontId="27" fillId="0" borderId="0" applyFill="0" applyBorder="0" applyAlignment="0" applyProtection="0"/>
    <xf numFmtId="167" fontId="30" fillId="0" borderId="0" applyFont="0" applyFill="0" applyBorder="0" applyAlignment="0" applyProtection="0"/>
    <xf numFmtId="203" fontId="27" fillId="0" borderId="0" applyFill="0" applyBorder="0" applyAlignment="0" applyProtection="0"/>
    <xf numFmtId="202" fontId="2" fillId="0" borderId="0" applyFill="0" applyBorder="0" applyAlignment="0" applyProtection="0"/>
    <xf numFmtId="202" fontId="37" fillId="0" borderId="0" applyFill="0" applyBorder="0" applyAlignment="0" applyProtection="0"/>
    <xf numFmtId="202" fontId="18" fillId="0" borderId="0" applyFill="0" applyBorder="0" applyAlignment="0" applyProtection="0"/>
    <xf numFmtId="204" fontId="27" fillId="0" borderId="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05" fontId="27" fillId="0" borderId="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7" fontId="27" fillId="0" borderId="0" applyFill="0" applyBorder="0" applyAlignment="0" applyProtection="0"/>
    <xf numFmtId="206" fontId="2" fillId="0" borderId="0" applyFill="0" applyBorder="0" applyAlignment="0" applyProtection="0"/>
    <xf numFmtId="206" fontId="37" fillId="0" borderId="0" applyFill="0" applyBorder="0" applyAlignment="0" applyProtection="0"/>
    <xf numFmtId="206" fontId="18" fillId="0" borderId="0" applyFill="0" applyBorder="0" applyAlignment="0" applyProtection="0"/>
    <xf numFmtId="208" fontId="47" fillId="0" borderId="0" applyFont="0" applyFill="0" applyBorder="0" applyAlignment="0" applyProtection="0"/>
    <xf numFmtId="209" fontId="47" fillId="0" borderId="0" applyFont="0" applyFill="0" applyBorder="0" applyAlignment="0" applyProtection="0"/>
    <xf numFmtId="210" fontId="47" fillId="0" borderId="0" applyFont="0" applyFill="0" applyBorder="0" applyAlignment="0" applyProtection="0"/>
    <xf numFmtId="209"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7" fontId="27" fillId="0" borderId="0" applyFill="0" applyBorder="0" applyAlignment="0" applyProtection="0"/>
    <xf numFmtId="206" fontId="2" fillId="0" borderId="0" applyFill="0" applyBorder="0" applyAlignment="0" applyProtection="0"/>
    <xf numFmtId="206" fontId="37" fillId="0" borderId="0" applyFill="0" applyBorder="0" applyAlignment="0" applyProtection="0"/>
    <xf numFmtId="206" fontId="18" fillId="0" borderId="0" applyFill="0" applyBorder="0" applyAlignment="0" applyProtection="0"/>
    <xf numFmtId="211"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0" fontId="27" fillId="0" borderId="0" applyFill="0" applyBorder="0" applyAlignment="0" applyProtection="0"/>
    <xf numFmtId="43" fontId="47" fillId="0" borderId="0" applyFont="0" applyFill="0" applyBorder="0" applyAlignment="0" applyProtection="0"/>
    <xf numFmtId="0" fontId="27" fillId="0" borderId="0" applyFill="0" applyBorder="0" applyAlignment="0" applyProtection="0"/>
    <xf numFmtId="212" fontId="47" fillId="0" borderId="0" applyFont="0" applyFill="0" applyBorder="0" applyAlignment="0" applyProtection="0"/>
    <xf numFmtId="210" fontId="47" fillId="0" borderId="0" applyFont="0" applyFill="0" applyBorder="0" applyAlignment="0" applyProtection="0"/>
    <xf numFmtId="213" fontId="47" fillId="0" borderId="0" applyFont="0" applyFill="0" applyBorder="0" applyAlignment="0" applyProtection="0"/>
    <xf numFmtId="4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14" fontId="27" fillId="0" borderId="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7" fontId="27" fillId="0" borderId="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7" fontId="47" fillId="0" borderId="0" applyFont="0" applyFill="0" applyBorder="0" applyAlignment="0" applyProtection="0"/>
    <xf numFmtId="206" fontId="2" fillId="0" borderId="0" applyFill="0" applyBorder="0" applyAlignment="0" applyProtection="0"/>
    <xf numFmtId="206" fontId="37" fillId="0" borderId="0" applyFill="0" applyBorder="0" applyAlignment="0" applyProtection="0"/>
    <xf numFmtId="206" fontId="18" fillId="0" borderId="0" applyFill="0" applyBorder="0" applyAlignment="0" applyProtection="0"/>
    <xf numFmtId="165"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1" fontId="47" fillId="0" borderId="0" applyFont="0" applyFill="0" applyBorder="0" applyAlignment="0" applyProtection="0"/>
    <xf numFmtId="210" fontId="47" fillId="0" borderId="0" applyFont="0" applyFill="0" applyBorder="0" applyAlignment="0" applyProtection="0"/>
    <xf numFmtId="0" fontId="47" fillId="0" borderId="0" applyFont="0" applyFill="0" applyBorder="0" applyAlignment="0" applyProtection="0"/>
    <xf numFmtId="215" fontId="27" fillId="0" borderId="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3"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14" fontId="2" fillId="0" borderId="0" applyFill="0" applyBorder="0" applyAlignment="0" applyProtection="0"/>
    <xf numFmtId="214" fontId="37" fillId="0" borderId="0" applyFill="0" applyBorder="0" applyAlignment="0" applyProtection="0"/>
    <xf numFmtId="214" fontId="18" fillId="0" borderId="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7" fontId="27" fillId="0" borderId="0" applyFill="0" applyBorder="0" applyAlignment="0" applyProtection="0"/>
    <xf numFmtId="206" fontId="2" fillId="0" borderId="0" applyFill="0" applyBorder="0" applyAlignment="0" applyProtection="0"/>
    <xf numFmtId="206" fontId="37" fillId="0" borderId="0" applyFill="0" applyBorder="0" applyAlignment="0" applyProtection="0"/>
    <xf numFmtId="206" fontId="18" fillId="0" borderId="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210" fontId="47" fillId="0" borderId="0" applyFont="0" applyFill="0" applyBorder="0" applyAlignment="0" applyProtection="0"/>
    <xf numFmtId="0" fontId="27" fillId="0" borderId="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210"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5" fontId="27" fillId="0" borderId="0" applyFill="0" applyBorder="0" applyAlignment="0" applyProtection="0"/>
    <xf numFmtId="204" fontId="2" fillId="0" borderId="0" applyFill="0" applyBorder="0" applyAlignment="0" applyProtection="0"/>
    <xf numFmtId="204" fontId="37" fillId="0" borderId="0" applyFill="0" applyBorder="0" applyAlignment="0" applyProtection="0"/>
    <xf numFmtId="204" fontId="18" fillId="0" borderId="0" applyFill="0" applyBorder="0" applyAlignment="0" applyProtection="0"/>
    <xf numFmtId="167" fontId="47" fillId="0" borderId="0" applyFont="0" applyFill="0" applyBorder="0" applyAlignment="0" applyProtection="0"/>
    <xf numFmtId="213" fontId="47" fillId="0" borderId="0" applyFont="0" applyFill="0" applyBorder="0" applyAlignment="0" applyProtection="0"/>
    <xf numFmtId="204" fontId="2" fillId="0" borderId="0" applyFill="0" applyBorder="0" applyAlignment="0" applyProtection="0"/>
    <xf numFmtId="165" fontId="47" fillId="0" borderId="0" applyFont="0" applyFill="0" applyBorder="0" applyAlignment="0" applyProtection="0"/>
    <xf numFmtId="21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5" fontId="27" fillId="0" borderId="0" applyFill="0" applyBorder="0" applyAlignment="0" applyProtection="0"/>
    <xf numFmtId="204" fontId="2" fillId="0" borderId="0" applyFill="0" applyBorder="0" applyAlignment="0" applyProtection="0"/>
    <xf numFmtId="204" fontId="37" fillId="0" borderId="0" applyFill="0" applyBorder="0" applyAlignment="0" applyProtection="0"/>
    <xf numFmtId="204" fontId="18" fillId="0" borderId="0" applyFill="0" applyBorder="0" applyAlignment="0" applyProtection="0"/>
    <xf numFmtId="204" fontId="37" fillId="0" borderId="0" applyFill="0" applyBorder="0" applyAlignment="0" applyProtection="0"/>
    <xf numFmtId="204" fontId="18" fillId="0" borderId="0" applyFill="0" applyBorder="0" applyAlignment="0" applyProtection="0"/>
    <xf numFmtId="43" fontId="47" fillId="0" borderId="0" applyFont="0" applyFill="0" applyBorder="0" applyAlignment="0" applyProtection="0"/>
    <xf numFmtId="210"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0" fontId="27" fillId="0" borderId="0" applyFill="0" applyBorder="0" applyAlignment="0" applyProtection="0"/>
    <xf numFmtId="0" fontId="2" fillId="0" borderId="0" applyFill="0" applyBorder="0" applyAlignment="0" applyProtection="0"/>
    <xf numFmtId="0" fontId="37" fillId="0" borderId="0" applyFill="0" applyBorder="0" applyAlignment="0" applyProtection="0"/>
    <xf numFmtId="0" fontId="18" fillId="0" borderId="0" applyFill="0" applyBorder="0" applyAlignment="0" applyProtection="0"/>
    <xf numFmtId="0" fontId="27" fillId="0" borderId="0" applyFill="0" applyBorder="0" applyAlignment="0" applyProtection="0"/>
    <xf numFmtId="0" fontId="47" fillId="0" borderId="0" applyFont="0" applyFill="0" applyBorder="0" applyAlignment="0" applyProtection="0"/>
    <xf numFmtId="0" fontId="27" fillId="0" borderId="0" applyFill="0" applyBorder="0" applyAlignment="0" applyProtection="0"/>
    <xf numFmtId="0" fontId="2" fillId="0" borderId="0" applyFill="0" applyBorder="0" applyAlignment="0" applyProtection="0"/>
    <xf numFmtId="0" fontId="37" fillId="0" borderId="0" applyFill="0" applyBorder="0" applyAlignment="0" applyProtection="0"/>
    <xf numFmtId="0" fontId="18" fillId="0" borderId="0" applyFill="0" applyBorder="0" applyAlignment="0" applyProtection="0"/>
    <xf numFmtId="211" fontId="47" fillId="0" borderId="0" applyFont="0" applyFill="0" applyBorder="0" applyAlignment="0" applyProtection="0"/>
    <xf numFmtId="43" fontId="47" fillId="0" borderId="0" applyFont="0" applyFill="0" applyBorder="0" applyAlignment="0" applyProtection="0"/>
    <xf numFmtId="210"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13" fontId="47" fillId="0" borderId="0" applyFont="0" applyFill="0" applyBorder="0" applyAlignment="0" applyProtection="0"/>
    <xf numFmtId="209" fontId="47" fillId="0" borderId="0" applyFont="0" applyFill="0" applyBorder="0" applyAlignment="0" applyProtection="0"/>
    <xf numFmtId="43" fontId="47" fillId="0" borderId="0" applyFont="0" applyFill="0" applyBorder="0" applyAlignment="0" applyProtection="0"/>
    <xf numFmtId="209" fontId="47" fillId="0" borderId="0" applyFont="0" applyFill="0" applyBorder="0" applyAlignment="0" applyProtection="0"/>
    <xf numFmtId="210" fontId="47" fillId="0" borderId="0" applyFont="0" applyFill="0" applyBorder="0" applyAlignment="0" applyProtection="0"/>
    <xf numFmtId="209" fontId="47" fillId="0" borderId="0" applyFont="0" applyFill="0" applyBorder="0" applyAlignment="0" applyProtection="0"/>
    <xf numFmtId="210" fontId="47" fillId="0" borderId="0" applyFont="0" applyFill="0" applyBorder="0" applyAlignment="0" applyProtection="0"/>
    <xf numFmtId="216" fontId="47" fillId="0" borderId="0" applyFont="0" applyFill="0" applyBorder="0" applyAlignment="0" applyProtection="0"/>
    <xf numFmtId="217" fontId="47" fillId="0" borderId="0" applyFont="0" applyFill="0" applyBorder="0" applyAlignment="0" applyProtection="0"/>
    <xf numFmtId="204" fontId="27" fillId="0" borderId="0" applyFill="0" applyBorder="0" applyAlignment="0" applyProtection="0"/>
    <xf numFmtId="21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5" fontId="27" fillId="0" borderId="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204" fontId="2" fillId="0" borderId="0" applyFill="0" applyBorder="0" applyAlignment="0" applyProtection="0"/>
    <xf numFmtId="204" fontId="37" fillId="0" borderId="0" applyFill="0" applyBorder="0" applyAlignment="0" applyProtection="0"/>
    <xf numFmtId="204" fontId="18" fillId="0" borderId="0" applyFill="0" applyBorder="0" applyAlignment="0" applyProtection="0"/>
    <xf numFmtId="211" fontId="47" fillId="0" borderId="0" applyFont="0" applyFill="0" applyBorder="0" applyAlignment="0" applyProtection="0"/>
    <xf numFmtId="210" fontId="47" fillId="0" borderId="0" applyFont="0" applyFill="0" applyBorder="0" applyAlignment="0" applyProtection="0"/>
    <xf numFmtId="189" fontId="27" fillId="0" borderId="0" applyFill="0" applyBorder="0" applyAlignment="0" applyProtection="0"/>
    <xf numFmtId="218" fontId="30" fillId="0" borderId="0" applyFont="0" applyFill="0" applyBorder="0" applyAlignment="0" applyProtection="0"/>
    <xf numFmtId="189" fontId="27" fillId="0" borderId="0" applyFill="0" applyBorder="0" applyAlignment="0" applyProtection="0"/>
    <xf numFmtId="189" fontId="2" fillId="0" borderId="0" applyFill="0" applyBorder="0" applyAlignment="0" applyProtection="0"/>
    <xf numFmtId="189" fontId="37" fillId="0" borderId="0" applyFill="0" applyBorder="0" applyAlignment="0" applyProtection="0"/>
    <xf numFmtId="189" fontId="18" fillId="0" borderId="0" applyFill="0" applyBorder="0" applyAlignment="0" applyProtection="0"/>
    <xf numFmtId="193" fontId="27" fillId="0" borderId="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3" fontId="27" fillId="0" borderId="0" applyFill="0" applyBorder="0" applyAlignment="0" applyProtection="0"/>
    <xf numFmtId="192" fontId="47" fillId="0" borderId="0" applyFont="0" applyFill="0" applyBorder="0" applyAlignment="0" applyProtection="0"/>
    <xf numFmtId="196" fontId="27" fillId="0" borderId="0" applyFill="0" applyBorder="0" applyAlignment="0" applyProtection="0"/>
    <xf numFmtId="42" fontId="47" fillId="0" borderId="0" applyFont="0" applyFill="0" applyBorder="0" applyAlignment="0" applyProtection="0"/>
    <xf numFmtId="196" fontId="27" fillId="0" borderId="0" applyFill="0" applyBorder="0" applyAlignment="0" applyProtection="0"/>
    <xf numFmtId="42" fontId="47" fillId="0" borderId="0" applyFont="0" applyFill="0" applyBorder="0" applyAlignment="0" applyProtection="0"/>
    <xf numFmtId="199" fontId="47" fillId="0" borderId="0" applyFont="0" applyFill="0" applyBorder="0" applyAlignment="0" applyProtection="0"/>
    <xf numFmtId="42"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6" fontId="27" fillId="0" borderId="0" applyFill="0" applyBorder="0" applyAlignment="0" applyProtection="0"/>
    <xf numFmtId="219" fontId="30" fillId="0" borderId="0" applyFont="0" applyFill="0" applyBorder="0" applyAlignment="0" applyProtection="0"/>
    <xf numFmtId="219" fontId="30" fillId="0" borderId="0" applyFont="0" applyFill="0" applyBorder="0" applyAlignment="0" applyProtection="0"/>
    <xf numFmtId="198"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2" fontId="47" fillId="0" borderId="0" applyFont="0" applyFill="0" applyBorder="0" applyAlignment="0" applyProtection="0"/>
    <xf numFmtId="199"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6" fontId="27" fillId="0" borderId="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9" fontId="47" fillId="0" borderId="0" applyFont="0" applyFill="0" applyBorder="0" applyAlignment="0" applyProtection="0"/>
    <xf numFmtId="193" fontId="2" fillId="0" borderId="0" applyFill="0" applyBorder="0" applyAlignment="0" applyProtection="0"/>
    <xf numFmtId="42" fontId="47" fillId="0" borderId="0" applyFont="0" applyFill="0" applyBorder="0" applyAlignment="0" applyProtection="0"/>
    <xf numFmtId="199"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193" fontId="2" fillId="0" borderId="0" applyFill="0" applyBorder="0" applyAlignment="0" applyProtection="0"/>
    <xf numFmtId="193" fontId="37" fillId="0" borderId="0" applyFill="0" applyBorder="0" applyAlignment="0" applyProtection="0"/>
    <xf numFmtId="193" fontId="18" fillId="0" borderId="0" applyFill="0" applyBorder="0" applyAlignment="0" applyProtection="0"/>
    <xf numFmtId="193" fontId="37" fillId="0" borderId="0" applyFill="0" applyBorder="0" applyAlignment="0" applyProtection="0"/>
    <xf numFmtId="193" fontId="18" fillId="0" borderId="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6" fontId="27" fillId="0" borderId="0" applyFill="0" applyBorder="0" applyAlignment="0" applyProtection="0"/>
    <xf numFmtId="197" fontId="47" fillId="0" borderId="0" applyFont="0" applyFill="0" applyBorder="0" applyAlignment="0" applyProtection="0"/>
    <xf numFmtId="196" fontId="27" fillId="0" borderId="0" applyFill="0" applyBorder="0" applyAlignment="0" applyProtection="0"/>
    <xf numFmtId="196" fontId="2" fillId="0" borderId="0" applyFill="0" applyBorder="0" applyAlignment="0" applyProtection="0"/>
    <xf numFmtId="196" fontId="37" fillId="0" borderId="0" applyFill="0" applyBorder="0" applyAlignment="0" applyProtection="0"/>
    <xf numFmtId="196" fontId="18" fillId="0" borderId="0" applyFill="0" applyBorder="0" applyAlignment="0" applyProtection="0"/>
    <xf numFmtId="196" fontId="27" fillId="0" borderId="0" applyFill="0" applyBorder="0" applyAlignment="0" applyProtection="0"/>
    <xf numFmtId="197" fontId="47" fillId="0" borderId="0" applyFont="0" applyFill="0" applyBorder="0" applyAlignment="0" applyProtection="0"/>
    <xf numFmtId="196" fontId="27" fillId="0" borderId="0" applyFill="0" applyBorder="0" applyAlignment="0" applyProtection="0"/>
    <xf numFmtId="196" fontId="2" fillId="0" borderId="0" applyFill="0" applyBorder="0" applyAlignment="0" applyProtection="0"/>
    <xf numFmtId="196" fontId="37" fillId="0" borderId="0" applyFill="0" applyBorder="0" applyAlignment="0" applyProtection="0"/>
    <xf numFmtId="196" fontId="18" fillId="0" borderId="0" applyFill="0" applyBorder="0" applyAlignment="0" applyProtection="0"/>
    <xf numFmtId="192"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8"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99" fontId="47" fillId="0" borderId="0" applyFon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30" fillId="0" borderId="0" applyFont="0" applyFill="0" applyBorder="0" applyAlignment="0" applyProtection="0"/>
    <xf numFmtId="222" fontId="27" fillId="0" borderId="0" applyFill="0" applyBorder="0" applyAlignment="0" applyProtection="0"/>
    <xf numFmtId="222" fontId="2" fillId="0" borderId="0" applyFill="0" applyBorder="0" applyAlignment="0" applyProtection="0"/>
    <xf numFmtId="222" fontId="37" fillId="0" borderId="0" applyFill="0" applyBorder="0" applyAlignment="0" applyProtection="0"/>
    <xf numFmtId="222" fontId="18" fillId="0" borderId="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47" fillId="0" borderId="0" applyFont="0" applyFill="0" applyBorder="0" applyAlignment="0" applyProtection="0"/>
    <xf numFmtId="22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2" fontId="47" fillId="0" borderId="0" applyFont="0" applyFill="0" applyBorder="0" applyAlignment="0" applyProtection="0"/>
    <xf numFmtId="204" fontId="27" fillId="0" borderId="0" applyFill="0" applyBorder="0" applyAlignment="0" applyProtection="0"/>
    <xf numFmtId="214" fontId="27" fillId="0" borderId="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27" fillId="0" borderId="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210"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216" fontId="47" fillId="0" borderId="0" applyFont="0" applyFill="0" applyBorder="0" applyAlignment="0" applyProtection="0"/>
    <xf numFmtId="217" fontId="47" fillId="0" borderId="0" applyFont="0" applyFill="0" applyBorder="0" applyAlignment="0" applyProtection="0"/>
    <xf numFmtId="202" fontId="27" fillId="0" borderId="0" applyFill="0" applyBorder="0" applyAlignment="0" applyProtection="0"/>
    <xf numFmtId="167" fontId="30"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27" fontId="47" fillId="0" borderId="0" applyFont="0" applyFill="0" applyBorder="0" applyAlignment="0" applyProtection="0"/>
    <xf numFmtId="224" fontId="27" fillId="0" borderId="0" applyFill="0" applyBorder="0" applyAlignment="0" applyProtection="0"/>
    <xf numFmtId="194" fontId="27" fillId="0" borderId="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8" fontId="27" fillId="0" borderId="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195"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41" fontId="47" fillId="0" borderId="0" applyFont="0" applyFill="0" applyBorder="0" applyAlignment="0" applyProtection="0"/>
    <xf numFmtId="230" fontId="47" fillId="0" borderId="0" applyFont="0" applyFill="0" applyBorder="0" applyAlignment="0" applyProtection="0"/>
    <xf numFmtId="23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6" fontId="27" fillId="0" borderId="0" applyFill="0" applyBorder="0" applyAlignment="0" applyProtection="0"/>
    <xf numFmtId="197" fontId="47" fillId="0" borderId="0" applyFont="0" applyFill="0" applyBorder="0" applyAlignment="0" applyProtection="0"/>
    <xf numFmtId="196" fontId="27" fillId="0" borderId="0" applyFill="0" applyBorder="0" applyAlignment="0" applyProtection="0"/>
    <xf numFmtId="197" fontId="47" fillId="0" borderId="0" applyFont="0" applyFill="0" applyBorder="0" applyAlignment="0" applyProtection="0"/>
    <xf numFmtId="42" fontId="47" fillId="0" borderId="0" applyFon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30" fillId="0" borderId="0" applyFont="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47" fillId="0" borderId="0" applyFont="0" applyFill="0" applyBorder="0" applyAlignment="0" applyProtection="0"/>
    <xf numFmtId="223" fontId="47" fillId="0" borderId="0" applyFont="0" applyFill="0" applyBorder="0" applyAlignment="0" applyProtection="0"/>
    <xf numFmtId="189" fontId="27" fillId="0" borderId="0" applyFill="0" applyBorder="0" applyAlignment="0" applyProtection="0"/>
    <xf numFmtId="218" fontId="30" fillId="0" borderId="0" applyFont="0" applyFill="0" applyBorder="0" applyAlignment="0" applyProtection="0"/>
    <xf numFmtId="202" fontId="27" fillId="0" borderId="0" applyFill="0" applyBorder="0" applyAlignment="0" applyProtection="0"/>
    <xf numFmtId="167" fontId="30"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27" fontId="47" fillId="0" borderId="0" applyFont="0" applyFill="0" applyBorder="0" applyAlignment="0" applyProtection="0"/>
    <xf numFmtId="224" fontId="27" fillId="0" borderId="0" applyFill="0" applyBorder="0" applyAlignment="0" applyProtection="0"/>
    <xf numFmtId="194" fontId="27" fillId="0" borderId="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8" fontId="27" fillId="0" borderId="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195"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41" fontId="47" fillId="0" borderId="0" applyFont="0" applyFill="0" applyBorder="0" applyAlignment="0" applyProtection="0"/>
    <xf numFmtId="230" fontId="47" fillId="0" borderId="0" applyFont="0" applyFill="0" applyBorder="0" applyAlignment="0" applyProtection="0"/>
    <xf numFmtId="23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2" fontId="47" fillId="0" borderId="0" applyFont="0" applyFill="0" applyBorder="0" applyAlignment="0" applyProtection="0"/>
    <xf numFmtId="204" fontId="27" fillId="0" borderId="0" applyFill="0" applyBorder="0" applyAlignment="0" applyProtection="0"/>
    <xf numFmtId="214" fontId="27" fillId="0" borderId="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27" fillId="0" borderId="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210"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216" fontId="47" fillId="0" borderId="0" applyFont="0" applyFill="0" applyBorder="0" applyAlignment="0" applyProtection="0"/>
    <xf numFmtId="217"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189" fontId="27" fillId="0" borderId="0" applyFill="0" applyBorder="0" applyAlignment="0" applyProtection="0"/>
    <xf numFmtId="218" fontId="30" fillId="0" borderId="0" applyFont="0" applyFill="0" applyBorder="0" applyAlignment="0" applyProtection="0"/>
    <xf numFmtId="177" fontId="27" fillId="0" borderId="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201" fontId="30" fillId="0" borderId="0" applyFont="0" applyFill="0" applyBorder="0" applyAlignment="0" applyProtection="0"/>
    <xf numFmtId="42" fontId="4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30" fillId="0" borderId="0" applyFont="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4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39" fillId="0" borderId="0" applyNumberFormat="0" applyFill="0" applyBorder="0" applyAlignment="0" applyProtection="0"/>
    <xf numFmtId="0" fontId="50" fillId="0" borderId="0"/>
    <xf numFmtId="0" fontId="50" fillId="0" borderId="0"/>
    <xf numFmtId="0" fontId="50" fillId="0" borderId="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0" fontId="49" fillId="0" borderId="0"/>
    <xf numFmtId="0" fontId="48" fillId="0" borderId="0"/>
    <xf numFmtId="0" fontId="41" fillId="0" borderId="0"/>
    <xf numFmtId="0" fontId="50" fillId="0" borderId="0"/>
    <xf numFmtId="223" fontId="4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93" fontId="27" fillId="0" borderId="0" applyFill="0" applyBorder="0" applyAlignment="0" applyProtection="0"/>
    <xf numFmtId="42"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189" fontId="27" fillId="0" borderId="0" applyFill="0" applyBorder="0" applyAlignment="0" applyProtection="0"/>
    <xf numFmtId="218" fontId="30"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227" fontId="47" fillId="0" borderId="0" applyFont="0" applyFill="0" applyBorder="0" applyAlignment="0" applyProtection="0"/>
    <xf numFmtId="224" fontId="27" fillId="0" borderId="0" applyFill="0" applyBorder="0" applyAlignment="0" applyProtection="0"/>
    <xf numFmtId="194" fontId="27" fillId="0" borderId="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8" fontId="27" fillId="0" borderId="0" applyFill="0" applyBorder="0" applyAlignment="0" applyProtection="0"/>
    <xf numFmtId="218"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195"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41" fontId="47" fillId="0" borderId="0" applyFont="0" applyFill="0" applyBorder="0" applyAlignment="0" applyProtection="0"/>
    <xf numFmtId="230" fontId="47" fillId="0" borderId="0" applyFont="0" applyFill="0" applyBorder="0" applyAlignment="0" applyProtection="0"/>
    <xf numFmtId="23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2" fontId="47" fillId="0" borderId="0" applyFont="0" applyFill="0" applyBorder="0" applyAlignment="0" applyProtection="0"/>
    <xf numFmtId="204" fontId="27" fillId="0" borderId="0" applyFill="0" applyBorder="0" applyAlignment="0" applyProtection="0"/>
    <xf numFmtId="214" fontId="27" fillId="0" borderId="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27" fillId="0" borderId="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10" fontId="47" fillId="0" borderId="0" applyFont="0" applyFill="0" applyBorder="0" applyAlignment="0" applyProtection="0"/>
    <xf numFmtId="206" fontId="27" fillId="0" borderId="0" applyFill="0" applyBorder="0" applyAlignment="0" applyProtection="0"/>
    <xf numFmtId="165"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210"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0" fontId="27" fillId="0" borderId="0" applyFill="0" applyBorder="0" applyAlignment="0" applyProtection="0"/>
    <xf numFmtId="0" fontId="47" fillId="0" borderId="0" applyFont="0" applyFill="0" applyBorder="0" applyAlignment="0" applyProtection="0"/>
    <xf numFmtId="210" fontId="47"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43" fontId="47" fillId="0" borderId="0" applyFont="0" applyFill="0" applyBorder="0" applyAlignment="0" applyProtection="0"/>
    <xf numFmtId="216" fontId="47" fillId="0" borderId="0" applyFont="0" applyFill="0" applyBorder="0" applyAlignment="0" applyProtection="0"/>
    <xf numFmtId="217" fontId="47" fillId="0" borderId="0" applyFont="0" applyFill="0" applyBorder="0" applyAlignment="0" applyProtection="0"/>
    <xf numFmtId="204" fontId="27" fillId="0" borderId="0" applyFill="0" applyBorder="0" applyAlignment="0" applyProtection="0"/>
    <xf numFmtId="43" fontId="47" fillId="0" borderId="0" applyFont="0" applyFill="0" applyBorder="0" applyAlignment="0" applyProtection="0"/>
    <xf numFmtId="177" fontId="27" fillId="0" borderId="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201" fontId="30" fillId="0" borderId="0" applyFont="0" applyFill="0" applyBorder="0" applyAlignment="0" applyProtection="0"/>
    <xf numFmtId="202" fontId="27" fillId="0" borderId="0" applyFill="0" applyBorder="0" applyAlignment="0" applyProtection="0"/>
    <xf numFmtId="167" fontId="30" fillId="0" borderId="0" applyFont="0" applyFill="0" applyBorder="0" applyAlignment="0" applyProtection="0"/>
    <xf numFmtId="0" fontId="41" fillId="0" borderId="0"/>
    <xf numFmtId="0" fontId="50" fillId="0" borderId="0"/>
    <xf numFmtId="0" fontId="49" fillId="0" borderId="0"/>
    <xf numFmtId="0" fontId="48" fillId="0" borderId="0"/>
    <xf numFmtId="0" fontId="41" fillId="0" borderId="0"/>
    <xf numFmtId="0" fontId="50" fillId="0" borderId="0"/>
    <xf numFmtId="0" fontId="41" fillId="0" borderId="0"/>
    <xf numFmtId="0" fontId="50" fillId="0" borderId="0"/>
    <xf numFmtId="193" fontId="27" fillId="0" borderId="0" applyFill="0" applyBorder="0" applyAlignment="0" applyProtection="0"/>
    <xf numFmtId="42" fontId="47" fillId="0" borderId="0" applyFont="0" applyFill="0" applyBorder="0" applyAlignment="0" applyProtection="0"/>
    <xf numFmtId="0" fontId="49" fillId="0" borderId="0"/>
    <xf numFmtId="0" fontId="48"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5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9" fillId="0" borderId="0"/>
    <xf numFmtId="0" fontId="48" fillId="0" borderId="0"/>
    <xf numFmtId="0" fontId="48" fillId="0" borderId="0"/>
    <xf numFmtId="0" fontId="48" fillId="0" borderId="0"/>
    <xf numFmtId="0" fontId="48" fillId="0" borderId="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93" fontId="27" fillId="0" borderId="0" applyFill="0" applyBorder="0" applyAlignment="0" applyProtection="0"/>
    <xf numFmtId="42" fontId="47" fillId="0" borderId="0" applyFont="0" applyFill="0" applyBorder="0" applyAlignment="0" applyProtection="0"/>
    <xf numFmtId="0" fontId="55"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2" fillId="0" borderId="0"/>
    <xf numFmtId="0" fontId="52" fillId="0" borderId="0">
      <alignment vertical="top"/>
    </xf>
    <xf numFmtId="0" fontId="52" fillId="0" borderId="0">
      <alignment vertical="top"/>
    </xf>
    <xf numFmtId="0" fontId="55"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5"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52" fillId="0" borderId="0">
      <alignment vertical="top"/>
    </xf>
    <xf numFmtId="0" fontId="48" fillId="0" borderId="0"/>
    <xf numFmtId="0" fontId="48" fillId="0" borderId="0"/>
    <xf numFmtId="0" fontId="41" fillId="0" borderId="0"/>
    <xf numFmtId="0" fontId="2" fillId="0" borderId="0"/>
    <xf numFmtId="0" fontId="2" fillId="0" borderId="0"/>
    <xf numFmtId="0" fontId="2" fillId="0" borderId="0"/>
    <xf numFmtId="0" fontId="2" fillId="0" borderId="0"/>
    <xf numFmtId="0" fontId="2" fillId="0" borderId="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1" fillId="0" borderId="0"/>
    <xf numFmtId="0" fontId="50" fillId="0" borderId="0"/>
    <xf numFmtId="0" fontId="50" fillId="0" borderId="0"/>
    <xf numFmtId="0" fontId="2" fillId="0" borderId="0"/>
    <xf numFmtId="232" fontId="56" fillId="0" borderId="0" applyFont="0" applyFill="0" applyBorder="0" applyAlignment="0" applyProtection="0"/>
    <xf numFmtId="232" fontId="57" fillId="0" borderId="0" applyFont="0" applyFill="0" applyBorder="0" applyAlignment="0" applyProtection="0"/>
    <xf numFmtId="232" fontId="57" fillId="0" borderId="0" applyFont="0" applyFill="0" applyBorder="0" applyAlignment="0" applyProtection="0"/>
    <xf numFmtId="0" fontId="2" fillId="0" borderId="0"/>
    <xf numFmtId="0" fontId="2" fillId="0" borderId="0"/>
    <xf numFmtId="0" fontId="2" fillId="0" borderId="0"/>
    <xf numFmtId="0" fontId="2" fillId="0" borderId="0" applyNumberFormat="0" applyFill="0" applyBorder="0" applyAlignment="0" applyProtection="0"/>
    <xf numFmtId="233" fontId="2" fillId="0" borderId="0" applyFont="0" applyFill="0" applyBorder="0" applyAlignment="0" applyProtection="0"/>
    <xf numFmtId="234" fontId="2" fillId="0" borderId="0" applyFont="0" applyFill="0" applyBorder="0" applyAlignment="0" applyProtection="0"/>
    <xf numFmtId="0" fontId="2" fillId="0" borderId="0"/>
    <xf numFmtId="0" fontId="2" fillId="0" borderId="0"/>
    <xf numFmtId="0" fontId="2" fillId="0" borderId="0"/>
    <xf numFmtId="0" fontId="2" fillId="0" borderId="0"/>
    <xf numFmtId="1" fontId="58" fillId="0" borderId="0" applyBorder="0" applyAlignment="0"/>
    <xf numFmtId="1" fontId="59" fillId="0" borderId="14" applyBorder="0" applyAlignment="0">
      <alignment horizontal="center"/>
    </xf>
    <xf numFmtId="1" fontId="60" fillId="0" borderId="14" applyBorder="0" applyAlignment="0">
      <alignment horizontal="center"/>
    </xf>
    <xf numFmtId="235" fontId="27" fillId="0" borderId="0" applyFill="0" applyBorder="0" applyAlignment="0" applyProtection="0"/>
    <xf numFmtId="235" fontId="61" fillId="0" borderId="0" applyFont="0" applyFill="0" applyBorder="0" applyAlignment="0" applyProtection="0"/>
    <xf numFmtId="3" fontId="33" fillId="0" borderId="13"/>
    <xf numFmtId="3" fontId="33" fillId="0" borderId="1"/>
    <xf numFmtId="168" fontId="27" fillId="0" borderId="0" applyFill="0" applyBorder="0" applyAlignment="0" applyProtection="0"/>
    <xf numFmtId="168" fontId="61" fillId="0" borderId="0" applyFont="0" applyFill="0" applyBorder="0" applyAlignment="0" applyProtection="0"/>
    <xf numFmtId="0" fontId="30" fillId="0" borderId="0" applyFont="0" applyFill="0" applyBorder="0" applyAlignment="0"/>
    <xf numFmtId="3" fontId="33" fillId="0" borderId="13"/>
    <xf numFmtId="3" fontId="33" fillId="0" borderId="1"/>
    <xf numFmtId="10" fontId="27" fillId="0" borderId="0" applyFill="0" applyBorder="0" applyAlignment="0" applyProtection="0"/>
    <xf numFmtId="10" fontId="61" fillId="0" borderId="0" applyFont="0" applyFill="0" applyBorder="0" applyAlignment="0" applyProtection="0"/>
    <xf numFmtId="1" fontId="60" fillId="0" borderId="1" applyBorder="0" applyAlignment="0">
      <alignment horizontal="center"/>
    </xf>
    <xf numFmtId="1" fontId="60" fillId="0" borderId="1" applyBorder="0" applyAlignment="0">
      <alignment horizontal="center"/>
    </xf>
    <xf numFmtId="1" fontId="62" fillId="0" borderId="0" applyBorder="0" applyAlignment="0"/>
    <xf numFmtId="1" fontId="59" fillId="0" borderId="1" applyBorder="0" applyAlignment="0">
      <alignment horizontal="center"/>
    </xf>
    <xf numFmtId="1" fontId="60" fillId="0" borderId="1" applyBorder="0" applyAlignment="0">
      <alignment horizontal="center"/>
    </xf>
    <xf numFmtId="1" fontId="58" fillId="0" borderId="0" applyBorder="0" applyAlignment="0"/>
    <xf numFmtId="1" fontId="59" fillId="0" borderId="1" applyBorder="0" applyAlignment="0">
      <alignment horizontal="center"/>
    </xf>
    <xf numFmtId="1" fontId="60" fillId="0" borderId="1" applyBorder="0" applyAlignment="0">
      <alignment horizontal="center"/>
    </xf>
    <xf numFmtId="236" fontId="30" fillId="0" borderId="0" applyFont="0" applyFill="0" applyBorder="0" applyAlignment="0" applyProtection="0"/>
    <xf numFmtId="237" fontId="27" fillId="0" borderId="0" applyFill="0" applyBorder="0" applyAlignment="0" applyProtection="0"/>
    <xf numFmtId="232" fontId="57" fillId="0" borderId="0" applyFont="0" applyFill="0" applyBorder="0" applyAlignment="0" applyProtection="0"/>
    <xf numFmtId="0" fontId="63" fillId="3" borderId="0"/>
    <xf numFmtId="232" fontId="56" fillId="0" borderId="0" applyFont="0" applyFill="0" applyBorder="0" applyAlignment="0" applyProtection="0"/>
    <xf numFmtId="0" fontId="63" fillId="3" borderId="0"/>
    <xf numFmtId="237" fontId="29" fillId="0" borderId="0" applyFill="0" applyBorder="0" applyAlignment="0" applyProtection="0"/>
    <xf numFmtId="0" fontId="64" fillId="4" borderId="0"/>
    <xf numFmtId="0" fontId="63" fillId="3" borderId="0"/>
    <xf numFmtId="0" fontId="63" fillId="3" borderId="0"/>
    <xf numFmtId="0" fontId="63" fillId="3" borderId="0"/>
    <xf numFmtId="0" fontId="63" fillId="3" borderId="0"/>
    <xf numFmtId="0" fontId="64" fillId="4" borderId="0"/>
    <xf numFmtId="0" fontId="63" fillId="3" borderId="0"/>
    <xf numFmtId="0" fontId="64" fillId="4" borderId="0"/>
    <xf numFmtId="0" fontId="63" fillId="3" borderId="0"/>
    <xf numFmtId="232" fontId="57" fillId="0" borderId="0" applyFont="0" applyFill="0" applyBorder="0" applyAlignment="0" applyProtection="0"/>
    <xf numFmtId="0" fontId="64" fillId="4" borderId="0"/>
    <xf numFmtId="0" fontId="63" fillId="3" borderId="0"/>
    <xf numFmtId="0" fontId="65" fillId="4" borderId="0"/>
    <xf numFmtId="0" fontId="14" fillId="3" borderId="0"/>
    <xf numFmtId="0" fontId="14" fillId="3" borderId="0"/>
    <xf numFmtId="0" fontId="14" fillId="3" borderId="0"/>
    <xf numFmtId="0" fontId="65" fillId="4" borderId="0"/>
    <xf numFmtId="0" fontId="14" fillId="3" borderId="0"/>
    <xf numFmtId="0" fontId="14" fillId="3" borderId="0"/>
    <xf numFmtId="0" fontId="14" fillId="3" borderId="0"/>
    <xf numFmtId="232" fontId="56" fillId="0" borderId="0" applyFont="0" applyFill="0" applyBorder="0" applyAlignment="0" applyProtection="0"/>
    <xf numFmtId="237" fontId="27" fillId="0" borderId="0" applyFill="0" applyBorder="0" applyAlignment="0" applyProtection="0"/>
    <xf numFmtId="232" fontId="56" fillId="0" borderId="0" applyFont="0" applyFill="0" applyBorder="0" applyAlignment="0" applyProtection="0"/>
    <xf numFmtId="0" fontId="64" fillId="4" borderId="0"/>
    <xf numFmtId="0" fontId="63" fillId="3" borderId="0"/>
    <xf numFmtId="232" fontId="57" fillId="0" borderId="0" applyFont="0" applyFill="0" applyBorder="0" applyAlignment="0" applyProtection="0"/>
    <xf numFmtId="237" fontId="27" fillId="0" borderId="0" applyFill="0" applyBorder="0" applyAlignment="0" applyProtection="0"/>
    <xf numFmtId="232" fontId="56" fillId="0" borderId="0" applyFont="0" applyFill="0" applyBorder="0" applyAlignment="0" applyProtection="0"/>
    <xf numFmtId="0" fontId="65" fillId="4" borderId="0"/>
    <xf numFmtId="0" fontId="14" fillId="3" borderId="0"/>
    <xf numFmtId="0" fontId="14" fillId="3" borderId="0"/>
    <xf numFmtId="0" fontId="14" fillId="3" borderId="0"/>
    <xf numFmtId="0" fontId="64" fillId="4" borderId="0"/>
    <xf numFmtId="0" fontId="63" fillId="3" borderId="0"/>
    <xf numFmtId="237" fontId="27" fillId="0" borderId="0" applyFill="0" applyBorder="0" applyAlignment="0" applyProtection="0"/>
    <xf numFmtId="232" fontId="56" fillId="0" borderId="0" applyFont="0" applyFill="0" applyBorder="0" applyAlignment="0" applyProtection="0"/>
    <xf numFmtId="0" fontId="65" fillId="4" borderId="0"/>
    <xf numFmtId="0" fontId="14" fillId="3" borderId="0"/>
    <xf numFmtId="0" fontId="14" fillId="3" borderId="0"/>
    <xf numFmtId="237" fontId="27" fillId="0" borderId="0" applyFill="0" applyBorder="0" applyAlignment="0" applyProtection="0"/>
    <xf numFmtId="232" fontId="56" fillId="0" borderId="0" applyFont="0" applyFill="0" applyBorder="0" applyAlignment="0" applyProtection="0"/>
    <xf numFmtId="0" fontId="64" fillId="4" borderId="0"/>
    <xf numFmtId="0" fontId="63" fillId="3" borderId="0"/>
    <xf numFmtId="0" fontId="64" fillId="4" borderId="0"/>
    <xf numFmtId="0" fontId="63" fillId="3" borderId="0"/>
    <xf numFmtId="237" fontId="27" fillId="0" borderId="0" applyFill="0" applyBorder="0" applyAlignment="0" applyProtection="0"/>
    <xf numFmtId="232" fontId="56" fillId="0" borderId="0" applyFont="0" applyFill="0" applyBorder="0" applyAlignment="0" applyProtection="0"/>
    <xf numFmtId="0" fontId="27" fillId="0" borderId="0" applyFill="0" applyBorder="0" applyAlignment="0"/>
    <xf numFmtId="0" fontId="66" fillId="0" borderId="0" applyFont="0" applyFill="0" applyBorder="0" applyAlignment="0">
      <alignment horizontal="left"/>
    </xf>
    <xf numFmtId="0" fontId="66" fillId="0" borderId="0" applyFont="0" applyFill="0" applyBorder="0" applyAlignment="0">
      <alignment horizontal="left"/>
    </xf>
    <xf numFmtId="0" fontId="65" fillId="4" borderId="0"/>
    <xf numFmtId="0" fontId="14" fillId="3" borderId="0"/>
    <xf numFmtId="0" fontId="14" fillId="3" borderId="0"/>
    <xf numFmtId="0" fontId="14" fillId="3" borderId="0"/>
    <xf numFmtId="232" fontId="56" fillId="0" borderId="0" applyFont="0" applyFill="0" applyBorder="0" applyAlignment="0" applyProtection="0"/>
    <xf numFmtId="0" fontId="64" fillId="4" borderId="0"/>
    <xf numFmtId="0" fontId="63" fillId="4" borderId="0"/>
    <xf numFmtId="0" fontId="64" fillId="4" borderId="0"/>
    <xf numFmtId="0" fontId="63" fillId="4" borderId="0"/>
    <xf numFmtId="237" fontId="27" fillId="0" borderId="0" applyFill="0" applyBorder="0" applyAlignment="0" applyProtection="0"/>
    <xf numFmtId="232" fontId="56" fillId="0" borderId="0" applyFont="0" applyFill="0" applyBorder="0" applyAlignment="0" applyProtection="0"/>
    <xf numFmtId="232" fontId="56" fillId="0" borderId="0" applyFont="0" applyFill="0" applyBorder="0" applyAlignment="0" applyProtection="0"/>
    <xf numFmtId="232" fontId="56" fillId="0" borderId="0" applyFont="0" applyFill="0" applyBorder="0" applyAlignment="0" applyProtection="0"/>
    <xf numFmtId="237" fontId="27" fillId="0" borderId="0" applyFill="0" applyBorder="0" applyAlignment="0" applyProtection="0"/>
    <xf numFmtId="237" fontId="27" fillId="0" borderId="0" applyFill="0" applyBorder="0" applyAlignment="0" applyProtection="0"/>
    <xf numFmtId="237" fontId="27" fillId="0" borderId="0" applyFill="0" applyBorder="0" applyAlignment="0" applyProtection="0"/>
    <xf numFmtId="232" fontId="56" fillId="0" borderId="0" applyFont="0" applyFill="0" applyBorder="0" applyAlignment="0" applyProtection="0"/>
    <xf numFmtId="237" fontId="27" fillId="0" borderId="0" applyFill="0" applyBorder="0" applyAlignment="0" applyProtection="0"/>
    <xf numFmtId="232" fontId="56" fillId="0" borderId="0" applyFont="0" applyFill="0" applyBorder="0" applyAlignment="0" applyProtection="0"/>
    <xf numFmtId="0" fontId="64" fillId="4" borderId="0"/>
    <xf numFmtId="0" fontId="63" fillId="3" borderId="0"/>
    <xf numFmtId="0" fontId="64" fillId="4" borderId="0"/>
    <xf numFmtId="0" fontId="63" fillId="3" borderId="0"/>
    <xf numFmtId="232" fontId="56" fillId="0" borderId="0" applyFont="0" applyFill="0" applyBorder="0" applyAlignment="0" applyProtection="0"/>
    <xf numFmtId="0" fontId="64" fillId="4" borderId="0"/>
    <xf numFmtId="0" fontId="63" fillId="3" borderId="0"/>
    <xf numFmtId="0" fontId="64" fillId="4" borderId="0"/>
    <xf numFmtId="0" fontId="63" fillId="3" borderId="0"/>
    <xf numFmtId="0" fontId="63" fillId="3" borderId="0"/>
    <xf numFmtId="0" fontId="64" fillId="4" borderId="0"/>
    <xf numFmtId="0" fontId="63" fillId="3" borderId="0"/>
    <xf numFmtId="0" fontId="27" fillId="0" borderId="0" applyNumberFormat="0" applyBorder="0">
      <alignment horizontal="left" indent="2"/>
    </xf>
    <xf numFmtId="0" fontId="67" fillId="0" borderId="1" applyNumberFormat="0" applyFont="0" applyBorder="0">
      <alignment horizontal="left" indent="2"/>
    </xf>
    <xf numFmtId="0" fontId="27" fillId="0" borderId="0" applyFill="0" applyBorder="0" applyAlignment="0"/>
    <xf numFmtId="0" fontId="66" fillId="0" borderId="0" applyFont="0" applyFill="0" applyBorder="0" applyAlignment="0">
      <alignment horizontal="left"/>
    </xf>
    <xf numFmtId="0" fontId="66" fillId="0" borderId="0" applyFont="0" applyFill="0" applyBorder="0" applyAlignment="0">
      <alignment horizontal="left"/>
    </xf>
    <xf numFmtId="0" fontId="68" fillId="0" borderId="0"/>
    <xf numFmtId="0" fontId="69" fillId="0" borderId="0"/>
    <xf numFmtId="0" fontId="27" fillId="0" borderId="20" applyFill="0" applyAlignment="0"/>
    <xf numFmtId="0" fontId="70" fillId="5" borderId="21" applyFont="0" applyFill="0" applyAlignment="0">
      <alignment vertical="center" wrapText="1"/>
    </xf>
    <xf numFmtId="0" fontId="2" fillId="0" borderId="0"/>
    <xf numFmtId="0" fontId="71" fillId="4" borderId="0"/>
    <xf numFmtId="0" fontId="72" fillId="3" borderId="0"/>
    <xf numFmtId="0" fontId="71" fillId="4" borderId="0"/>
    <xf numFmtId="0" fontId="72" fillId="3" borderId="0"/>
    <xf numFmtId="0" fontId="71" fillId="4" borderId="0"/>
    <xf numFmtId="0" fontId="72" fillId="3" borderId="0"/>
    <xf numFmtId="0" fontId="71" fillId="4" borderId="0"/>
    <xf numFmtId="0" fontId="72" fillId="3" borderId="0"/>
    <xf numFmtId="0" fontId="65" fillId="4" borderId="0"/>
    <xf numFmtId="0" fontId="14" fillId="3" borderId="0"/>
    <xf numFmtId="0" fontId="14" fillId="3" borderId="0"/>
    <xf numFmtId="0" fontId="14" fillId="3" borderId="0"/>
    <xf numFmtId="0" fontId="65" fillId="4" borderId="0"/>
    <xf numFmtId="0" fontId="14" fillId="3" borderId="0"/>
    <xf numFmtId="0" fontId="14" fillId="3" borderId="0"/>
    <xf numFmtId="0" fontId="14" fillId="3" borderId="0"/>
    <xf numFmtId="0" fontId="71" fillId="4" borderId="0"/>
    <xf numFmtId="0" fontId="72" fillId="3" borderId="0"/>
    <xf numFmtId="0" fontId="71" fillId="4" borderId="0"/>
    <xf numFmtId="0" fontId="72" fillId="4" borderId="0"/>
    <xf numFmtId="0" fontId="65" fillId="4" borderId="0"/>
    <xf numFmtId="0" fontId="14" fillId="3" borderId="0"/>
    <xf numFmtId="0" fontId="14" fillId="3" borderId="0"/>
    <xf numFmtId="0" fontId="14" fillId="3" borderId="0"/>
    <xf numFmtId="0" fontId="71" fillId="4" borderId="0"/>
    <xf numFmtId="0" fontId="72" fillId="3" borderId="0"/>
    <xf numFmtId="0" fontId="65" fillId="4" borderId="0"/>
    <xf numFmtId="0" fontId="14" fillId="3" borderId="0"/>
    <xf numFmtId="0" fontId="14" fillId="3" borderId="0"/>
    <xf numFmtId="0" fontId="71" fillId="4" borderId="0"/>
    <xf numFmtId="0" fontId="72" fillId="4" borderId="0"/>
    <xf numFmtId="0" fontId="65" fillId="4" borderId="0"/>
    <xf numFmtId="0" fontId="14" fillId="3" borderId="0"/>
    <xf numFmtId="0" fontId="14" fillId="3" borderId="0"/>
    <xf numFmtId="0" fontId="14" fillId="3" borderId="0"/>
    <xf numFmtId="0" fontId="71" fillId="4" borderId="0"/>
    <xf numFmtId="0" fontId="72" fillId="4" borderId="0"/>
    <xf numFmtId="0" fontId="71" fillId="4" borderId="0"/>
    <xf numFmtId="0" fontId="72" fillId="3" borderId="0"/>
    <xf numFmtId="0" fontId="71" fillId="4" borderId="0"/>
    <xf numFmtId="0" fontId="72" fillId="3" borderId="0"/>
    <xf numFmtId="0" fontId="71" fillId="4" borderId="0"/>
    <xf numFmtId="0" fontId="72" fillId="3" borderId="0"/>
    <xf numFmtId="0" fontId="27" fillId="0" borderId="0" applyNumberFormat="0" applyBorder="0" applyAlignment="0"/>
    <xf numFmtId="0" fontId="67" fillId="0" borderId="1" applyNumberFormat="0" applyFont="0" applyBorder="0" applyAlignment="0">
      <alignment horizontal="center"/>
    </xf>
    <xf numFmtId="0" fontId="29" fillId="0" borderId="0"/>
    <xf numFmtId="0" fontId="28" fillId="0" borderId="0"/>
    <xf numFmtId="0" fontId="28" fillId="0" borderId="0"/>
    <xf numFmtId="0" fontId="28" fillId="0" borderId="0"/>
    <xf numFmtId="0" fontId="18" fillId="6" borderId="0" applyNumberFormat="0" applyBorder="0" applyAlignment="0" applyProtection="0"/>
    <xf numFmtId="0" fontId="18" fillId="6" borderId="0" applyNumberFormat="0" applyBorder="0" applyAlignment="0" applyProtection="0"/>
    <xf numFmtId="0" fontId="73" fillId="6" borderId="0" applyNumberFormat="0" applyBorder="0" applyAlignment="0" applyProtection="0">
      <alignment vertical="center"/>
    </xf>
    <xf numFmtId="0" fontId="18" fillId="6" borderId="0" applyNumberFormat="0" applyBorder="0" applyAlignment="0" applyProtection="0"/>
    <xf numFmtId="0" fontId="74"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73" fillId="7" borderId="0" applyNumberFormat="0" applyBorder="0" applyAlignment="0" applyProtection="0">
      <alignment vertical="center"/>
    </xf>
    <xf numFmtId="0" fontId="18" fillId="7" borderId="0" applyNumberFormat="0" applyBorder="0" applyAlignment="0" applyProtection="0"/>
    <xf numFmtId="0" fontId="74"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73" fillId="8" borderId="0" applyNumberFormat="0" applyBorder="0" applyAlignment="0" applyProtection="0">
      <alignment vertical="center"/>
    </xf>
    <xf numFmtId="0" fontId="18" fillId="8" borderId="0" applyNumberFormat="0" applyBorder="0" applyAlignment="0" applyProtection="0"/>
    <xf numFmtId="0" fontId="74"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73" fillId="9" borderId="0" applyNumberFormat="0" applyBorder="0" applyAlignment="0" applyProtection="0">
      <alignment vertical="center"/>
    </xf>
    <xf numFmtId="0" fontId="18" fillId="9" borderId="0" applyNumberFormat="0" applyBorder="0" applyAlignment="0" applyProtection="0"/>
    <xf numFmtId="0" fontId="74"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73" fillId="10" borderId="0" applyNumberFormat="0" applyBorder="0" applyAlignment="0" applyProtection="0">
      <alignment vertical="center"/>
    </xf>
    <xf numFmtId="0" fontId="18" fillId="10" borderId="0" applyNumberFormat="0" applyBorder="0" applyAlignment="0" applyProtection="0"/>
    <xf numFmtId="0" fontId="74"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73" fillId="11" borderId="0" applyNumberFormat="0" applyBorder="0" applyAlignment="0" applyProtection="0">
      <alignment vertical="center"/>
    </xf>
    <xf numFmtId="0" fontId="18" fillId="11" borderId="0" applyNumberFormat="0" applyBorder="0" applyAlignment="0" applyProtection="0"/>
    <xf numFmtId="0" fontId="74" fillId="11" borderId="0" applyNumberFormat="0" applyBorder="0" applyAlignment="0" applyProtection="0"/>
    <xf numFmtId="0" fontId="41" fillId="0" borderId="0"/>
    <xf numFmtId="0" fontId="2" fillId="0" borderId="0"/>
    <xf numFmtId="0" fontId="2" fillId="0" borderId="0"/>
    <xf numFmtId="0" fontId="2" fillId="0" borderId="0"/>
    <xf numFmtId="0" fontId="75" fillId="4" borderId="0"/>
    <xf numFmtId="0" fontId="76" fillId="3" borderId="0"/>
    <xf numFmtId="0" fontId="75" fillId="4" borderId="0"/>
    <xf numFmtId="0" fontId="76" fillId="3" borderId="0"/>
    <xf numFmtId="0" fontId="75" fillId="4" borderId="0"/>
    <xf numFmtId="0" fontId="76" fillId="3" borderId="0"/>
    <xf numFmtId="0" fontId="75" fillId="4" borderId="0"/>
    <xf numFmtId="0" fontId="76" fillId="3" borderId="0"/>
    <xf numFmtId="0" fontId="65" fillId="4" borderId="0"/>
    <xf numFmtId="0" fontId="14" fillId="3" borderId="0"/>
    <xf numFmtId="0" fontId="14" fillId="3" borderId="0"/>
    <xf numFmtId="0" fontId="14" fillId="3" borderId="0"/>
    <xf numFmtId="0" fontId="65" fillId="4" borderId="0"/>
    <xf numFmtId="0" fontId="14" fillId="3" borderId="0"/>
    <xf numFmtId="0" fontId="14" fillId="3" borderId="0"/>
    <xf numFmtId="0" fontId="14" fillId="3" borderId="0"/>
    <xf numFmtId="0" fontId="75" fillId="4" borderId="0"/>
    <xf numFmtId="0" fontId="76" fillId="3" borderId="0"/>
    <xf numFmtId="0" fontId="75" fillId="4" borderId="0"/>
    <xf numFmtId="0" fontId="76" fillId="4" borderId="0"/>
    <xf numFmtId="0" fontId="65" fillId="4" borderId="0"/>
    <xf numFmtId="0" fontId="14" fillId="3" borderId="0"/>
    <xf numFmtId="0" fontId="14" fillId="3" borderId="0"/>
    <xf numFmtId="0" fontId="14" fillId="3" borderId="0"/>
    <xf numFmtId="0" fontId="75" fillId="4" borderId="0"/>
    <xf numFmtId="0" fontId="76" fillId="3" borderId="0"/>
    <xf numFmtId="0" fontId="65" fillId="4" borderId="0"/>
    <xf numFmtId="0" fontId="14" fillId="3" borderId="0"/>
    <xf numFmtId="0" fontId="14" fillId="3" borderId="0"/>
    <xf numFmtId="0" fontId="75" fillId="4" borderId="0"/>
    <xf numFmtId="0" fontId="76" fillId="4" borderId="0"/>
    <xf numFmtId="0" fontId="65" fillId="4" borderId="0"/>
    <xf numFmtId="0" fontId="14" fillId="3" borderId="0"/>
    <xf numFmtId="0" fontId="14" fillId="3" borderId="0"/>
    <xf numFmtId="0" fontId="14" fillId="3" borderId="0"/>
    <xf numFmtId="0" fontId="75" fillId="4" borderId="0"/>
    <xf numFmtId="0" fontId="76" fillId="4" borderId="0"/>
    <xf numFmtId="0" fontId="75" fillId="4" borderId="0"/>
    <xf numFmtId="0" fontId="76" fillId="3" borderId="0"/>
    <xf numFmtId="0" fontId="75" fillId="4" borderId="0"/>
    <xf numFmtId="0" fontId="76" fillId="3" borderId="0"/>
    <xf numFmtId="0" fontId="3" fillId="0" borderId="0"/>
    <xf numFmtId="0" fontId="77" fillId="0" borderId="0">
      <alignment wrapText="1"/>
    </xf>
    <xf numFmtId="0" fontId="78" fillId="0" borderId="0">
      <alignment wrapText="1"/>
    </xf>
    <xf numFmtId="0" fontId="77" fillId="0" borderId="0">
      <alignment wrapText="1"/>
    </xf>
    <xf numFmtId="0" fontId="78" fillId="0" borderId="0">
      <alignment wrapText="1"/>
    </xf>
    <xf numFmtId="0" fontId="65" fillId="0" borderId="0">
      <alignment wrapText="1"/>
    </xf>
    <xf numFmtId="0" fontId="14" fillId="0" borderId="0">
      <alignment wrapText="1"/>
    </xf>
    <xf numFmtId="0" fontId="14" fillId="0" borderId="0">
      <alignment wrapText="1"/>
    </xf>
    <xf numFmtId="0" fontId="14" fillId="0" borderId="0">
      <alignment wrapText="1"/>
    </xf>
    <xf numFmtId="0" fontId="65" fillId="0" borderId="0">
      <alignment wrapText="1"/>
    </xf>
    <xf numFmtId="0" fontId="14" fillId="0" borderId="0">
      <alignment wrapText="1"/>
    </xf>
    <xf numFmtId="0" fontId="14" fillId="0" borderId="0">
      <alignment wrapText="1"/>
    </xf>
    <xf numFmtId="0" fontId="14" fillId="0" borderId="0">
      <alignment wrapText="1"/>
    </xf>
    <xf numFmtId="0" fontId="65" fillId="0" borderId="0">
      <alignment wrapText="1"/>
    </xf>
    <xf numFmtId="0" fontId="14" fillId="0" borderId="0">
      <alignment wrapText="1"/>
    </xf>
    <xf numFmtId="0" fontId="14" fillId="0" borderId="0">
      <alignment wrapText="1"/>
    </xf>
    <xf numFmtId="0" fontId="14" fillId="0" borderId="0">
      <alignment wrapText="1"/>
    </xf>
    <xf numFmtId="0" fontId="65" fillId="0" borderId="0">
      <alignment wrapText="1"/>
    </xf>
    <xf numFmtId="0" fontId="14" fillId="0" borderId="0">
      <alignment wrapText="1"/>
    </xf>
    <xf numFmtId="0" fontId="14" fillId="0" borderId="0">
      <alignment wrapText="1"/>
    </xf>
    <xf numFmtId="0" fontId="65" fillId="0" borderId="0">
      <alignment wrapText="1"/>
    </xf>
    <xf numFmtId="0" fontId="14" fillId="0" borderId="0">
      <alignment wrapText="1"/>
    </xf>
    <xf numFmtId="0" fontId="14" fillId="0" borderId="0">
      <alignment wrapText="1"/>
    </xf>
    <xf numFmtId="0" fontId="14" fillId="0" borderId="0">
      <alignment wrapText="1"/>
    </xf>
    <xf numFmtId="0" fontId="77" fillId="0" borderId="0">
      <alignment wrapText="1"/>
    </xf>
    <xf numFmtId="0" fontId="78" fillId="0" borderId="0">
      <alignment wrapText="1"/>
    </xf>
    <xf numFmtId="0" fontId="18" fillId="12" borderId="0" applyNumberFormat="0" applyBorder="0" applyAlignment="0" applyProtection="0"/>
    <xf numFmtId="0" fontId="18" fillId="12" borderId="0" applyNumberFormat="0" applyBorder="0" applyAlignment="0" applyProtection="0"/>
    <xf numFmtId="0" fontId="73" fillId="12" borderId="0" applyNumberFormat="0" applyBorder="0" applyAlignment="0" applyProtection="0">
      <alignment vertical="center"/>
    </xf>
    <xf numFmtId="0" fontId="18" fillId="12" borderId="0" applyNumberFormat="0" applyBorder="0" applyAlignment="0" applyProtection="0"/>
    <xf numFmtId="0" fontId="74"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73" fillId="13" borderId="0" applyNumberFormat="0" applyBorder="0" applyAlignment="0" applyProtection="0">
      <alignment vertical="center"/>
    </xf>
    <xf numFmtId="0" fontId="18" fillId="13" borderId="0" applyNumberFormat="0" applyBorder="0" applyAlignment="0" applyProtection="0"/>
    <xf numFmtId="0" fontId="74"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73" fillId="14" borderId="0" applyNumberFormat="0" applyBorder="0" applyAlignment="0" applyProtection="0">
      <alignment vertical="center"/>
    </xf>
    <xf numFmtId="0" fontId="18" fillId="14" borderId="0" applyNumberFormat="0" applyBorder="0" applyAlignment="0" applyProtection="0"/>
    <xf numFmtId="0" fontId="74" fillId="14"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73" fillId="9" borderId="0" applyNumberFormat="0" applyBorder="0" applyAlignment="0" applyProtection="0">
      <alignment vertical="center"/>
    </xf>
    <xf numFmtId="0" fontId="18" fillId="9" borderId="0" applyNumberFormat="0" applyBorder="0" applyAlignment="0" applyProtection="0"/>
    <xf numFmtId="0" fontId="74" fillId="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73" fillId="12" borderId="0" applyNumberFormat="0" applyBorder="0" applyAlignment="0" applyProtection="0">
      <alignment vertical="center"/>
    </xf>
    <xf numFmtId="0" fontId="18" fillId="12" borderId="0" applyNumberFormat="0" applyBorder="0" applyAlignment="0" applyProtection="0"/>
    <xf numFmtId="0" fontId="74" fillId="12"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73" fillId="15" borderId="0" applyNumberFormat="0" applyBorder="0" applyAlignment="0" applyProtection="0">
      <alignment vertical="center"/>
    </xf>
    <xf numFmtId="0" fontId="18" fillId="15" borderId="0" applyNumberFormat="0" applyBorder="0" applyAlignment="0" applyProtection="0"/>
    <xf numFmtId="0" fontId="74" fillId="15" borderId="0" applyNumberFormat="0" applyBorder="0" applyAlignment="0" applyProtection="0"/>
    <xf numFmtId="164" fontId="79" fillId="0" borderId="4" applyNumberFormat="0" applyFont="0" applyBorder="0" applyAlignment="0">
      <alignment horizontal="center" vertical="center"/>
    </xf>
    <xf numFmtId="0" fontId="38" fillId="0" borderId="0"/>
    <xf numFmtId="0" fontId="39" fillId="0" borderId="0"/>
    <xf numFmtId="0" fontId="39" fillId="0" borderId="0"/>
    <xf numFmtId="0" fontId="38"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38" fillId="0" borderId="0"/>
    <xf numFmtId="0" fontId="39" fillId="0" borderId="0"/>
    <xf numFmtId="0" fontId="39" fillId="0" borderId="0"/>
    <xf numFmtId="0" fontId="38" fillId="0" borderId="0"/>
    <xf numFmtId="0" fontId="39" fillId="0" borderId="0"/>
    <xf numFmtId="0" fontId="39" fillId="0" borderId="0"/>
    <xf numFmtId="0" fontId="39" fillId="0" borderId="0"/>
    <xf numFmtId="0" fontId="80" fillId="16" borderId="0" applyNumberFormat="0" applyBorder="0" applyAlignment="0" applyProtection="0"/>
    <xf numFmtId="0" fontId="80" fillId="16" borderId="0" applyNumberFormat="0" applyBorder="0" applyAlignment="0" applyProtection="0"/>
    <xf numFmtId="0" fontId="81" fillId="16" borderId="0" applyNumberFormat="0" applyBorder="0" applyAlignment="0" applyProtection="0">
      <alignment vertical="center"/>
    </xf>
    <xf numFmtId="0" fontId="80" fillId="16" borderId="0" applyNumberFormat="0" applyBorder="0" applyAlignment="0" applyProtection="0"/>
    <xf numFmtId="0" fontId="82" fillId="16" borderId="0" applyNumberFormat="0" applyBorder="0" applyAlignment="0" applyProtection="0"/>
    <xf numFmtId="0" fontId="80" fillId="13" borderId="0" applyNumberFormat="0" applyBorder="0" applyAlignment="0" applyProtection="0"/>
    <xf numFmtId="0" fontId="80" fillId="13" borderId="0" applyNumberFormat="0" applyBorder="0" applyAlignment="0" applyProtection="0"/>
    <xf numFmtId="0" fontId="81" fillId="13" borderId="0" applyNumberFormat="0" applyBorder="0" applyAlignment="0" applyProtection="0">
      <alignment vertical="center"/>
    </xf>
    <xf numFmtId="0" fontId="80" fillId="13" borderId="0" applyNumberFormat="0" applyBorder="0" applyAlignment="0" applyProtection="0"/>
    <xf numFmtId="0" fontId="82" fillId="13" borderId="0" applyNumberFormat="0" applyBorder="0" applyAlignment="0" applyProtection="0"/>
    <xf numFmtId="0" fontId="80" fillId="14" borderId="0" applyNumberFormat="0" applyBorder="0" applyAlignment="0" applyProtection="0"/>
    <xf numFmtId="0" fontId="80" fillId="14" borderId="0" applyNumberFormat="0" applyBorder="0" applyAlignment="0" applyProtection="0"/>
    <xf numFmtId="0" fontId="81" fillId="14" borderId="0" applyNumberFormat="0" applyBorder="0" applyAlignment="0" applyProtection="0">
      <alignment vertical="center"/>
    </xf>
    <xf numFmtId="0" fontId="80" fillId="14" borderId="0" applyNumberFormat="0" applyBorder="0" applyAlignment="0" applyProtection="0"/>
    <xf numFmtId="0" fontId="82" fillId="14"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1" fillId="17" borderId="0" applyNumberFormat="0" applyBorder="0" applyAlignment="0" applyProtection="0">
      <alignment vertical="center"/>
    </xf>
    <xf numFmtId="0" fontId="80" fillId="17" borderId="0" applyNumberFormat="0" applyBorder="0" applyAlignment="0" applyProtection="0"/>
    <xf numFmtId="0" fontId="82" fillId="17"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1" fillId="18" borderId="0" applyNumberFormat="0" applyBorder="0" applyAlignment="0" applyProtection="0">
      <alignment vertical="center"/>
    </xf>
    <xf numFmtId="0" fontId="80" fillId="18" borderId="0" applyNumberFormat="0" applyBorder="0" applyAlignment="0" applyProtection="0"/>
    <xf numFmtId="0" fontId="82" fillId="18"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81" fillId="19" borderId="0" applyNumberFormat="0" applyBorder="0" applyAlignment="0" applyProtection="0">
      <alignment vertical="center"/>
    </xf>
    <xf numFmtId="0" fontId="80" fillId="19" borderId="0" applyNumberFormat="0" applyBorder="0" applyAlignment="0" applyProtection="0"/>
    <xf numFmtId="0" fontId="82" fillId="19" borderId="0" applyNumberFormat="0" applyBorder="0" applyAlignment="0" applyProtection="0"/>
    <xf numFmtId="0" fontId="83" fillId="0" borderId="0"/>
    <xf numFmtId="0" fontId="84" fillId="0" borderId="0"/>
    <xf numFmtId="0" fontId="84" fillId="0" borderId="0"/>
    <xf numFmtId="0" fontId="84" fillId="0" borderId="0"/>
    <xf numFmtId="0" fontId="85" fillId="0" borderId="0"/>
    <xf numFmtId="0" fontId="86" fillId="0" borderId="0"/>
    <xf numFmtId="0" fontId="87" fillId="20" borderId="0" applyNumberFormat="0" applyBorder="0" applyAlignment="0" applyProtection="0"/>
    <xf numFmtId="0" fontId="87" fillId="20" borderId="0" applyNumberFormat="0" applyBorder="0" applyAlignment="0" applyProtection="0"/>
    <xf numFmtId="0" fontId="88" fillId="21"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1" fillId="22" borderId="0" applyNumberFormat="0" applyBorder="0" applyAlignment="0" applyProtection="0">
      <alignment vertical="center"/>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1" fillId="22" borderId="0" applyNumberFormat="0" applyBorder="0" applyAlignment="0" applyProtection="0">
      <alignment vertical="center"/>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0" fontId="80" fillId="22" borderId="0" applyNumberFormat="0" applyBorder="0" applyAlignment="0" applyProtection="0"/>
    <xf numFmtId="0" fontId="82"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7" fillId="23" borderId="0" applyNumberFormat="0" applyBorder="0" applyAlignment="0" applyProtection="0"/>
    <xf numFmtId="0" fontId="87" fillId="24" borderId="0" applyNumberFormat="0" applyBorder="0" applyAlignment="0" applyProtection="0"/>
    <xf numFmtId="0" fontId="88" fillId="25"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1" fillId="26" borderId="0" applyNumberFormat="0" applyBorder="0" applyAlignment="0" applyProtection="0">
      <alignment vertical="center"/>
    </xf>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1" fillId="26" borderId="0" applyNumberFormat="0" applyBorder="0" applyAlignment="0" applyProtection="0">
      <alignment vertical="center"/>
    </xf>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0" fontId="80" fillId="26" borderId="0" applyNumberFormat="0" applyBorder="0" applyAlignment="0" applyProtection="0"/>
    <xf numFmtId="0" fontId="82"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0" fillId="26" borderId="0" applyNumberFormat="0" applyBorder="0" applyAlignment="0" applyProtection="0"/>
    <xf numFmtId="0" fontId="87" fillId="23" borderId="0" applyNumberFormat="0" applyBorder="0" applyAlignment="0" applyProtection="0"/>
    <xf numFmtId="0" fontId="87" fillId="27" borderId="0" applyNumberFormat="0" applyBorder="0" applyAlignment="0" applyProtection="0"/>
    <xf numFmtId="0" fontId="88" fillId="24"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1" fillId="28" borderId="0" applyNumberFormat="0" applyBorder="0" applyAlignment="0" applyProtection="0">
      <alignment vertical="center"/>
    </xf>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1" fillId="28" borderId="0" applyNumberFormat="0" applyBorder="0" applyAlignment="0" applyProtection="0">
      <alignment vertical="center"/>
    </xf>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0" fillId="28" borderId="0" applyNumberFormat="0" applyBorder="0" applyAlignment="0" applyProtection="0"/>
    <xf numFmtId="0" fontId="82"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0" fillId="28" borderId="0" applyNumberFormat="0" applyBorder="0" applyAlignment="0" applyProtection="0"/>
    <xf numFmtId="0" fontId="87" fillId="20" borderId="0" applyNumberFormat="0" applyBorder="0" applyAlignment="0" applyProtection="0"/>
    <xf numFmtId="0" fontId="87" fillId="24" borderId="0" applyNumberFormat="0" applyBorder="0" applyAlignment="0" applyProtection="0"/>
    <xf numFmtId="0" fontId="88" fillId="24"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1" fillId="17" borderId="0" applyNumberFormat="0" applyBorder="0" applyAlignment="0" applyProtection="0">
      <alignment vertical="center"/>
    </xf>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1" fillId="17" borderId="0" applyNumberFormat="0" applyBorder="0" applyAlignment="0" applyProtection="0">
      <alignment vertical="center"/>
    </xf>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2" fillId="17" borderId="0" applyNumberFormat="0" applyBorder="0" applyAlignment="0" applyProtection="0"/>
    <xf numFmtId="0" fontId="82" fillId="17" borderId="0" applyNumberFormat="0" applyBorder="0" applyAlignment="0" applyProtection="0"/>
    <xf numFmtId="0" fontId="80" fillId="17" borderId="0" applyNumberFormat="0" applyBorder="0" applyAlignment="0" applyProtection="0"/>
    <xf numFmtId="0" fontId="82"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7" fillId="29" borderId="0" applyNumberFormat="0" applyBorder="0" applyAlignment="0" applyProtection="0"/>
    <xf numFmtId="0" fontId="87" fillId="20" borderId="0" applyNumberFormat="0" applyBorder="0" applyAlignment="0" applyProtection="0"/>
    <xf numFmtId="0" fontId="88" fillId="21"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1" fillId="18" borderId="0" applyNumberFormat="0" applyBorder="0" applyAlignment="0" applyProtection="0">
      <alignment vertical="center"/>
    </xf>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1" fillId="18" borderId="0" applyNumberFormat="0" applyBorder="0" applyAlignment="0" applyProtection="0">
      <alignment vertical="center"/>
    </xf>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0" fontId="80" fillId="18" borderId="0" applyNumberFormat="0" applyBorder="0" applyAlignment="0" applyProtection="0"/>
    <xf numFmtId="0" fontId="82"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7" fillId="23" borderId="0" applyNumberFormat="0" applyBorder="0" applyAlignment="0" applyProtection="0"/>
    <xf numFmtId="0" fontId="87" fillId="30" borderId="0" applyNumberFormat="0" applyBorder="0" applyAlignment="0" applyProtection="0"/>
    <xf numFmtId="0" fontId="88" fillId="30"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1" fillId="31" borderId="0" applyNumberFormat="0" applyBorder="0" applyAlignment="0" applyProtection="0">
      <alignment vertical="center"/>
    </xf>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1" fillId="31" borderId="0" applyNumberFormat="0" applyBorder="0" applyAlignment="0" applyProtection="0">
      <alignment vertical="center"/>
    </xf>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0" fillId="31" borderId="0" applyNumberFormat="0" applyBorder="0" applyAlignment="0" applyProtection="0"/>
    <xf numFmtId="0" fontId="82"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9" fillId="0" borderId="0" applyNumberFormat="0" applyAlignment="0"/>
    <xf numFmtId="0" fontId="2" fillId="0" borderId="0"/>
    <xf numFmtId="0" fontId="27" fillId="0" borderId="0" applyFill="0" applyBorder="0" applyAlignment="0" applyProtection="0"/>
    <xf numFmtId="0" fontId="2" fillId="0" borderId="0"/>
    <xf numFmtId="0" fontId="2" fillId="0" borderId="0"/>
    <xf numFmtId="0" fontId="27" fillId="0" borderId="0" applyFill="0" applyBorder="0" applyAlignment="0" applyProtection="0"/>
    <xf numFmtId="0" fontId="2" fillId="0" borderId="0"/>
    <xf numFmtId="0" fontId="90" fillId="0" borderId="0">
      <alignment horizontal="center" wrapText="1"/>
      <protection locked="0"/>
    </xf>
    <xf numFmtId="0" fontId="91" fillId="0" borderId="0">
      <alignment horizontal="center" wrapText="1"/>
      <protection locked="0"/>
    </xf>
    <xf numFmtId="0" fontId="92" fillId="0" borderId="0" applyNumberFormat="0" applyBorder="0" applyAlignment="0"/>
    <xf numFmtId="0" fontId="92" fillId="0" borderId="0" applyNumberFormat="0" applyBorder="0" applyAlignment="0">
      <alignment horizontal="center"/>
    </xf>
    <xf numFmtId="0" fontId="2" fillId="0" borderId="0"/>
    <xf numFmtId="0" fontId="27" fillId="0" borderId="0" applyFill="0" applyBorder="0" applyAlignment="0" applyProtection="0"/>
    <xf numFmtId="0" fontId="2" fillId="0" borderId="0"/>
    <xf numFmtId="0" fontId="2" fillId="0" borderId="0"/>
    <xf numFmtId="0" fontId="27" fillId="0" borderId="0" applyFill="0" applyBorder="0" applyAlignment="0" applyProtection="0"/>
    <xf numFmtId="0" fontId="2" fillId="0" borderId="0"/>
    <xf numFmtId="177" fontId="27" fillId="0" borderId="0" applyFill="0" applyBorder="0" applyAlignment="0" applyProtection="0"/>
    <xf numFmtId="178" fontId="30" fillId="0" borderId="0" applyFont="0" applyFill="0" applyBorder="0" applyAlignment="0" applyProtection="0"/>
    <xf numFmtId="0" fontId="93" fillId="7" borderId="0" applyNumberFormat="0" applyBorder="0" applyAlignment="0" applyProtection="0"/>
    <xf numFmtId="0" fontId="93" fillId="7" borderId="0" applyNumberFormat="0" applyBorder="0" applyAlignment="0" applyProtection="0"/>
    <xf numFmtId="0" fontId="94" fillId="7" borderId="0" applyNumberFormat="0" applyBorder="0" applyAlignment="0" applyProtection="0">
      <alignment vertical="center"/>
    </xf>
    <xf numFmtId="0" fontId="93" fillId="7" borderId="0" applyNumberFormat="0" applyBorder="0" applyAlignment="0" applyProtection="0"/>
    <xf numFmtId="0" fontId="95" fillId="7" borderId="0" applyNumberFormat="0" applyBorder="0" applyAlignment="0" applyProtection="0"/>
    <xf numFmtId="0" fontId="96" fillId="0" borderId="0"/>
    <xf numFmtId="0" fontId="97" fillId="0" borderId="0"/>
    <xf numFmtId="0" fontId="2" fillId="0" borderId="0"/>
    <xf numFmtId="0" fontId="98"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101" fillId="0" borderId="0"/>
    <xf numFmtId="0" fontId="54" fillId="0" borderId="0"/>
    <xf numFmtId="0" fontId="51" fillId="0" borderId="0"/>
    <xf numFmtId="0" fontId="51" fillId="0" borderId="0"/>
    <xf numFmtId="0" fontId="2" fillId="0" borderId="0"/>
    <xf numFmtId="0" fontId="101" fillId="0" borderId="0"/>
    <xf numFmtId="0" fontId="2" fillId="0" borderId="0"/>
    <xf numFmtId="0" fontId="102" fillId="0" borderId="0"/>
    <xf numFmtId="0" fontId="103" fillId="0" borderId="0"/>
    <xf numFmtId="0" fontId="104" fillId="0" borderId="0"/>
    <xf numFmtId="0" fontId="105" fillId="0" borderId="0"/>
    <xf numFmtId="187" fontId="2" fillId="0" borderId="0" applyFont="0" applyFill="0" applyBorder="0" applyAlignment="0" applyProtection="0"/>
    <xf numFmtId="238" fontId="2" fillId="0" borderId="0" applyFont="0" applyFill="0" applyBorder="0" applyAlignment="0" applyProtection="0"/>
    <xf numFmtId="239" fontId="49" fillId="0" borderId="0" applyFill="0" applyBorder="0" applyAlignment="0"/>
    <xf numFmtId="0" fontId="2" fillId="0" borderId="0" applyFill="0" applyBorder="0" applyAlignment="0"/>
    <xf numFmtId="239" fontId="48" fillId="0" borderId="0" applyFill="0" applyBorder="0" applyAlignment="0"/>
    <xf numFmtId="240" fontId="41" fillId="0" borderId="0" applyFill="0" applyBorder="0" applyAlignment="0"/>
    <xf numFmtId="174" fontId="106" fillId="0" borderId="0" applyFill="0" applyBorder="0" applyAlignment="0"/>
    <xf numFmtId="168" fontId="41" fillId="0" borderId="0" applyFill="0" applyBorder="0" applyAlignment="0"/>
    <xf numFmtId="168" fontId="2" fillId="0" borderId="0" applyFill="0" applyBorder="0" applyAlignment="0"/>
    <xf numFmtId="241" fontId="41" fillId="0" borderId="0" applyFill="0" applyBorder="0" applyAlignment="0"/>
    <xf numFmtId="242" fontId="2" fillId="0" borderId="0" applyFill="0" applyBorder="0" applyAlignment="0"/>
    <xf numFmtId="243" fontId="41" fillId="0" borderId="0" applyFill="0" applyBorder="0" applyAlignment="0"/>
    <xf numFmtId="244" fontId="2" fillId="0" borderId="0" applyFill="0" applyBorder="0" applyAlignment="0"/>
    <xf numFmtId="244" fontId="2" fillId="0" borderId="0" applyFill="0" applyBorder="0" applyAlignment="0"/>
    <xf numFmtId="244" fontId="2" fillId="0" borderId="0" applyFill="0" applyBorder="0" applyAlignment="0"/>
    <xf numFmtId="245" fontId="41" fillId="0" borderId="0" applyFill="0" applyBorder="0" applyAlignment="0"/>
    <xf numFmtId="246" fontId="106" fillId="0" borderId="0" applyFill="0" applyBorder="0" applyAlignment="0"/>
    <xf numFmtId="247" fontId="41" fillId="0" borderId="0" applyFill="0" applyBorder="0" applyAlignment="0"/>
    <xf numFmtId="248" fontId="106" fillId="0" borderId="0" applyFill="0" applyBorder="0" applyAlignment="0"/>
    <xf numFmtId="240" fontId="41" fillId="0" borderId="0" applyFill="0" applyBorder="0" applyAlignment="0"/>
    <xf numFmtId="174" fontId="106" fillId="0" borderId="0" applyFill="0" applyBorder="0" applyAlignment="0"/>
    <xf numFmtId="0" fontId="107" fillId="32" borderId="22" applyNumberFormat="0" applyAlignment="0" applyProtection="0"/>
    <xf numFmtId="0" fontId="107" fillId="32" borderId="22" applyNumberFormat="0" applyAlignment="0" applyProtection="0"/>
    <xf numFmtId="0" fontId="108" fillId="32" borderId="22" applyNumberFormat="0" applyAlignment="0" applyProtection="0">
      <alignment vertical="center"/>
    </xf>
    <xf numFmtId="0" fontId="107" fillId="32" borderId="22" applyNumberFormat="0" applyAlignment="0" applyProtection="0"/>
    <xf numFmtId="0" fontId="109" fillId="32" borderId="22" applyNumberFormat="0" applyAlignment="0" applyProtection="0"/>
    <xf numFmtId="0" fontId="110" fillId="0" borderId="0"/>
    <xf numFmtId="0" fontId="111" fillId="0" borderId="0"/>
    <xf numFmtId="0" fontId="112" fillId="0" borderId="0"/>
    <xf numFmtId="249" fontId="113" fillId="0" borderId="0" applyBorder="0"/>
    <xf numFmtId="249" fontId="114" fillId="0" borderId="19" applyBorder="0"/>
    <xf numFmtId="249" fontId="115" fillId="0" borderId="16">
      <protection locked="0"/>
    </xf>
    <xf numFmtId="249" fontId="116" fillId="0" borderId="23">
      <protection locked="0"/>
    </xf>
    <xf numFmtId="250" fontId="27" fillId="0" borderId="0" applyFill="0" applyBorder="0" applyAlignment="0" applyProtection="0"/>
    <xf numFmtId="3" fontId="117" fillId="33" borderId="13"/>
    <xf numFmtId="3" fontId="117" fillId="34" borderId="14"/>
    <xf numFmtId="251" fontId="118" fillId="0" borderId="16"/>
    <xf numFmtId="251" fontId="119" fillId="0" borderId="23"/>
    <xf numFmtId="0" fontId="120" fillId="35" borderId="24" applyNumberFormat="0" applyAlignment="0" applyProtection="0"/>
    <xf numFmtId="0" fontId="120" fillId="35" borderId="24" applyNumberFormat="0" applyAlignment="0" applyProtection="0"/>
    <xf numFmtId="0" fontId="121" fillId="35" borderId="24" applyNumberFormat="0" applyAlignment="0" applyProtection="0">
      <alignment vertical="center"/>
    </xf>
    <xf numFmtId="0" fontId="120" fillId="35" borderId="24" applyNumberFormat="0" applyAlignment="0" applyProtection="0"/>
    <xf numFmtId="0" fontId="122" fillId="35" borderId="24" applyNumberFormat="0" applyAlignment="0" applyProtection="0"/>
    <xf numFmtId="189" fontId="27" fillId="0" borderId="0" applyFill="0" applyBorder="0" applyAlignment="0" applyProtection="0"/>
    <xf numFmtId="1" fontId="123" fillId="0" borderId="0" applyBorder="0"/>
    <xf numFmtId="1" fontId="123" fillId="0" borderId="12" applyBorder="0"/>
    <xf numFmtId="0" fontId="124" fillId="0" borderId="25" applyNumberFormat="0" applyFill="0" applyProtection="0">
      <alignment horizontal="center"/>
    </xf>
    <xf numFmtId="0" fontId="125" fillId="0" borderId="26" applyNumberFormat="0" applyFill="0" applyProtection="0">
      <alignment horizontal="center"/>
    </xf>
    <xf numFmtId="0" fontId="126" fillId="0" borderId="0" applyNumberFormat="0" applyFill="0" applyBorder="0" applyAlignment="0" applyProtection="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252" fontId="127" fillId="0" borderId="0"/>
    <xf numFmtId="252" fontId="128" fillId="0" borderId="0"/>
    <xf numFmtId="252" fontId="129" fillId="0" borderId="0"/>
    <xf numFmtId="0" fontId="130" fillId="0" borderId="13"/>
    <xf numFmtId="0" fontId="130" fillId="0" borderId="14"/>
    <xf numFmtId="41" fontId="2" fillId="0" borderId="0" applyFont="0" applyFill="0" applyBorder="0" applyAlignment="0" applyProtection="0"/>
    <xf numFmtId="41" fontId="3" fillId="0" borderId="0" applyFont="0" applyFill="0" applyBorder="0" applyAlignment="0" applyProtection="0"/>
    <xf numFmtId="224" fontId="27" fillId="0" borderId="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245" fontId="27" fillId="0" borderId="0" applyFill="0" applyBorder="0" applyAlignment="0" applyProtection="0"/>
    <xf numFmtId="246" fontId="106"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32" fillId="0" borderId="0" applyFont="0" applyFill="0" applyBorder="0" applyAlignment="0" applyProtection="0"/>
    <xf numFmtId="43" fontId="2" fillId="0" borderId="0" applyFont="0" applyFill="0" applyBorder="0" applyAlignment="0" applyProtection="0"/>
    <xf numFmtId="43" fontId="13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04" fontId="27" fillId="0" borderId="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209" fontId="2"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204" fontId="27" fillId="0" borderId="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53" fontId="2"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25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5" fontId="27" fillId="0" borderId="0" applyFill="0" applyBorder="0" applyAlignment="0" applyProtection="0"/>
    <xf numFmtId="204" fontId="134" fillId="0" borderId="0" applyFill="0" applyBorder="0" applyAlignment="0" applyProtection="0"/>
    <xf numFmtId="256" fontId="28" fillId="0" borderId="0" applyFont="0" applyFill="0" applyBorder="0" applyAlignment="0" applyProtection="0"/>
    <xf numFmtId="255" fontId="3" fillId="0" borderId="0" applyFont="0" applyFill="0" applyBorder="0" applyAlignment="0" applyProtection="0"/>
    <xf numFmtId="0" fontId="18"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2" fillId="0" borderId="0" applyFont="0" applyFill="0" applyBorder="0" applyAlignment="0" applyProtection="0"/>
    <xf numFmtId="256" fontId="28"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5" fillId="0" borderId="0" applyFont="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3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57" fontId="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4" fontId="27" fillId="0" borderId="0" applyFill="0" applyBorder="0" applyAlignment="0" applyProtection="0"/>
    <xf numFmtId="43" fontId="28"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8" fillId="0" borderId="0" applyFont="0" applyFill="0" applyBorder="0" applyAlignment="0" applyProtection="0"/>
    <xf numFmtId="43" fontId="13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7" fontId="41" fillId="0" borderId="0"/>
    <xf numFmtId="258" fontId="6" fillId="0" borderId="0"/>
    <xf numFmtId="178" fontId="2" fillId="0" borderId="0"/>
    <xf numFmtId="37" fontId="27" fillId="0" borderId="0" applyFill="0" applyBorder="0" applyAlignment="0" applyProtection="0"/>
    <xf numFmtId="37" fontId="61" fillId="0" borderId="0" applyFont="0" applyFill="0" applyBorder="0" applyAlignment="0" applyProtection="0"/>
    <xf numFmtId="174" fontId="27" fillId="0" borderId="0" applyFill="0" applyBorder="0" applyAlignment="0" applyProtection="0"/>
    <xf numFmtId="174" fontId="61" fillId="0" borderId="0" applyFont="0" applyFill="0" applyBorder="0" applyAlignment="0" applyProtection="0"/>
    <xf numFmtId="39" fontId="27" fillId="0" borderId="0" applyFill="0" applyBorder="0" applyAlignment="0" applyProtection="0"/>
    <xf numFmtId="39" fontId="61" fillId="0" borderId="0" applyFont="0" applyFill="0" applyBorder="0" applyAlignment="0" applyProtection="0"/>
    <xf numFmtId="3" fontId="27" fillId="0" borderId="0" applyFill="0" applyBorder="0" applyAlignment="0" applyProtection="0"/>
    <xf numFmtId="3" fontId="2" fillId="0" borderId="0" applyFont="0" applyFill="0" applyBorder="0" applyAlignment="0" applyProtection="0"/>
    <xf numFmtId="204" fontId="29" fillId="0" borderId="27">
      <alignment vertical="center" wrapText="1"/>
    </xf>
    <xf numFmtId="43" fontId="28" fillId="0" borderId="28">
      <alignment vertical="center" wrapText="1"/>
    </xf>
    <xf numFmtId="0" fontId="137" fillId="0" borderId="0">
      <alignment horizontal="center"/>
    </xf>
    <xf numFmtId="0" fontId="138" fillId="0" borderId="0">
      <alignment horizontal="center"/>
    </xf>
    <xf numFmtId="0" fontId="139" fillId="0" borderId="0" applyNumberFormat="0" applyAlignment="0"/>
    <xf numFmtId="0" fontId="140" fillId="0" borderId="0" applyNumberFormat="0" applyAlignment="0">
      <alignment horizontal="left"/>
    </xf>
    <xf numFmtId="0" fontId="141" fillId="0" borderId="0" applyNumberFormat="0" applyAlignment="0"/>
    <xf numFmtId="0" fontId="142" fillId="0" borderId="0" applyNumberFormat="0" applyAlignment="0"/>
    <xf numFmtId="210" fontId="86" fillId="0" borderId="0" applyFont="0" applyFill="0" applyBorder="0" applyAlignment="0" applyProtection="0"/>
    <xf numFmtId="259" fontId="27" fillId="0" borderId="0" applyFill="0" applyBorder="0" applyAlignment="0" applyProtection="0"/>
    <xf numFmtId="260" fontId="143" fillId="0" borderId="0">
      <protection locked="0"/>
    </xf>
    <xf numFmtId="260" fontId="144" fillId="0" borderId="0">
      <protection locked="0"/>
    </xf>
    <xf numFmtId="260" fontId="145" fillId="0" borderId="0">
      <protection locked="0"/>
    </xf>
    <xf numFmtId="261" fontId="143" fillId="0" borderId="0">
      <protection locked="0"/>
    </xf>
    <xf numFmtId="261" fontId="144" fillId="0" borderId="0">
      <protection locked="0"/>
    </xf>
    <xf numFmtId="261" fontId="145" fillId="0" borderId="0">
      <protection locked="0"/>
    </xf>
    <xf numFmtId="262" fontId="146" fillId="0" borderId="29">
      <protection locked="0"/>
    </xf>
    <xf numFmtId="262" fontId="147" fillId="0" borderId="30">
      <protection locked="0"/>
    </xf>
    <xf numFmtId="262" fontId="148" fillId="0" borderId="30">
      <protection locked="0"/>
    </xf>
    <xf numFmtId="263" fontId="143" fillId="0" borderId="0">
      <protection locked="0"/>
    </xf>
    <xf numFmtId="263" fontId="144" fillId="0" borderId="0">
      <protection locked="0"/>
    </xf>
    <xf numFmtId="263" fontId="145" fillId="0" borderId="0">
      <protection locked="0"/>
    </xf>
    <xf numFmtId="264" fontId="143" fillId="0" borderId="0">
      <protection locked="0"/>
    </xf>
    <xf numFmtId="264" fontId="144" fillId="0" borderId="0">
      <protection locked="0"/>
    </xf>
    <xf numFmtId="264" fontId="145" fillId="0" borderId="0">
      <protection locked="0"/>
    </xf>
    <xf numFmtId="0" fontId="143" fillId="0" borderId="0" applyNumberFormat="0">
      <protection locked="0"/>
    </xf>
    <xf numFmtId="263" fontId="144" fillId="0" borderId="0" applyNumberFormat="0">
      <protection locked="0"/>
    </xf>
    <xf numFmtId="263" fontId="145" fillId="0" borderId="0" applyNumberFormat="0">
      <protection locked="0"/>
    </xf>
    <xf numFmtId="263" fontId="143" fillId="0" borderId="0">
      <protection locked="0"/>
    </xf>
    <xf numFmtId="263" fontId="144" fillId="0" borderId="0">
      <protection locked="0"/>
    </xf>
    <xf numFmtId="263" fontId="145" fillId="0" borderId="0">
      <protection locked="0"/>
    </xf>
    <xf numFmtId="249" fontId="149" fillId="0" borderId="13"/>
    <xf numFmtId="249" fontId="150" fillId="0" borderId="15"/>
    <xf numFmtId="265" fontId="149" fillId="0" borderId="13"/>
    <xf numFmtId="265" fontId="150" fillId="0" borderId="15"/>
    <xf numFmtId="240" fontId="27" fillId="0" borderId="0" applyFill="0" applyBorder="0" applyAlignment="0" applyProtection="0"/>
    <xf numFmtId="174" fontId="106" fillId="0" borderId="0" applyFont="0" applyFill="0" applyBorder="0" applyAlignment="0" applyProtection="0"/>
    <xf numFmtId="266" fontId="27" fillId="0" borderId="0" applyFill="0" applyBorder="0" applyAlignment="0" applyProtection="0"/>
    <xf numFmtId="5" fontId="61" fillId="0" borderId="0" applyFont="0" applyFill="0" applyBorder="0" applyAlignment="0" applyProtection="0"/>
    <xf numFmtId="243" fontId="27" fillId="0" borderId="0" applyFill="0" applyBorder="0" applyAlignment="0" applyProtection="0"/>
    <xf numFmtId="7" fontId="61" fillId="0" borderId="0" applyFont="0" applyFill="0" applyBorder="0" applyAlignment="0" applyProtection="0"/>
    <xf numFmtId="267" fontId="27" fillId="0" borderId="0" applyFill="0" applyBorder="0" applyAlignment="0" applyProtection="0"/>
    <xf numFmtId="268" fontId="2" fillId="0" borderId="0" applyFont="0" applyFill="0" applyBorder="0" applyAlignment="0" applyProtection="0"/>
    <xf numFmtId="269" fontId="41" fillId="0" borderId="0"/>
    <xf numFmtId="270" fontId="2" fillId="0" borderId="0"/>
    <xf numFmtId="269" fontId="2" fillId="0" borderId="0"/>
    <xf numFmtId="249" fontId="34" fillId="0" borderId="13">
      <alignment horizontal="center"/>
      <protection hidden="1"/>
    </xf>
    <xf numFmtId="249" fontId="35" fillId="0" borderId="15">
      <alignment horizontal="center"/>
      <protection hidden="1"/>
    </xf>
    <xf numFmtId="271" fontId="151" fillId="0" borderId="13">
      <alignment horizontal="center"/>
      <protection hidden="1"/>
    </xf>
    <xf numFmtId="271" fontId="152" fillId="0" borderId="15">
      <alignment horizontal="center"/>
      <protection hidden="1"/>
    </xf>
    <xf numFmtId="271" fontId="152" fillId="0" borderId="15">
      <alignment horizontal="center"/>
      <protection hidden="1"/>
    </xf>
    <xf numFmtId="272" fontId="29" fillId="0" borderId="31"/>
    <xf numFmtId="272" fontId="28" fillId="0" borderId="32"/>
    <xf numFmtId="272" fontId="28" fillId="0" borderId="32"/>
    <xf numFmtId="272" fontId="28" fillId="0" borderId="32"/>
    <xf numFmtId="0" fontId="27" fillId="0" borderId="0" applyNumberFormat="0" applyFill="0" applyBorder="0" applyProtection="0">
      <alignment horizontal="left"/>
    </xf>
    <xf numFmtId="0" fontId="126" fillId="3" borderId="0" applyNumberFormat="0" applyFont="0" applyFill="0" applyBorder="0" applyProtection="0">
      <alignment horizontal="left"/>
    </xf>
    <xf numFmtId="0" fontId="126" fillId="3" borderId="0" applyNumberFormat="0" applyFont="0" applyFill="0" applyBorder="0" applyProtection="0">
      <alignment horizontal="left"/>
    </xf>
    <xf numFmtId="0" fontId="27" fillId="0" borderId="0" applyFill="0" applyBorder="0" applyAlignment="0" applyProtection="0"/>
    <xf numFmtId="0" fontId="2" fillId="0" borderId="0" applyFont="0" applyFill="0" applyBorder="0" applyAlignment="0" applyProtection="0"/>
    <xf numFmtId="14" fontId="55" fillId="0" borderId="0" applyFill="0" applyBorder="0" applyAlignment="0"/>
    <xf numFmtId="14" fontId="52" fillId="0" borderId="0" applyFill="0" applyBorder="0" applyAlignment="0"/>
    <xf numFmtId="14" fontId="52" fillId="0" borderId="0" applyFill="0" applyBorder="0" applyAlignment="0"/>
    <xf numFmtId="14" fontId="52" fillId="0" borderId="0" applyFill="0" applyBorder="0" applyAlignment="0"/>
    <xf numFmtId="0" fontId="27" fillId="0" borderId="0" applyFill="0" applyBorder="0" applyAlignment="0" applyProtection="0"/>
    <xf numFmtId="3" fontId="153" fillId="0" borderId="33">
      <alignment horizontal="left" vertical="top" wrapText="1"/>
    </xf>
    <xf numFmtId="3" fontId="154" fillId="0" borderId="9">
      <alignment horizontal="left" vertical="top" wrapText="1"/>
    </xf>
    <xf numFmtId="16" fontId="41" fillId="0" borderId="0"/>
    <xf numFmtId="16" fontId="2" fillId="0" borderId="0"/>
    <xf numFmtId="16" fontId="2" fillId="0" borderId="0"/>
    <xf numFmtId="16" fontId="2" fillId="0" borderId="0"/>
    <xf numFmtId="16" fontId="41" fillId="0" borderId="0"/>
    <xf numFmtId="16" fontId="2" fillId="0" borderId="0"/>
    <xf numFmtId="16" fontId="2" fillId="0" borderId="0"/>
    <xf numFmtId="16" fontId="2" fillId="0" borderId="0"/>
    <xf numFmtId="14" fontId="30" fillId="0" borderId="0" applyFont="0" applyFill="0" applyBorder="0" applyAlignment="0" applyProtection="0"/>
    <xf numFmtId="273" fontId="41" fillId="0" borderId="34">
      <alignment vertical="center"/>
    </xf>
    <xf numFmtId="274" fontId="2" fillId="0" borderId="35">
      <alignment vertical="center"/>
    </xf>
    <xf numFmtId="0" fontId="27" fillId="0" borderId="0" applyFill="0" applyBorder="0" applyAlignment="0" applyProtection="0"/>
    <xf numFmtId="0" fontId="27" fillId="0" borderId="0" applyFill="0" applyBorder="0" applyAlignment="0" applyProtection="0"/>
    <xf numFmtId="275" fontId="29" fillId="0" borderId="0"/>
    <xf numFmtId="276" fontId="28" fillId="0" borderId="0"/>
    <xf numFmtId="276" fontId="28" fillId="0" borderId="0"/>
    <xf numFmtId="277" fontId="38" fillId="0" borderId="13"/>
    <xf numFmtId="278" fontId="39" fillId="0" borderId="14"/>
    <xf numFmtId="279" fontId="41" fillId="0" borderId="0"/>
    <xf numFmtId="280" fontId="2" fillId="0" borderId="0"/>
    <xf numFmtId="279" fontId="2" fillId="0" borderId="0"/>
    <xf numFmtId="281" fontId="38" fillId="0" borderId="0"/>
    <xf numFmtId="282" fontId="39" fillId="0" borderId="0"/>
    <xf numFmtId="283" fontId="27" fillId="0" borderId="0" applyFill="0" applyBorder="0" applyAlignment="0" applyProtection="0"/>
    <xf numFmtId="284" fontId="27" fillId="0" borderId="0" applyFill="0" applyBorder="0" applyAlignment="0" applyProtection="0"/>
    <xf numFmtId="225" fontId="27" fillId="0" borderId="0" applyFill="0" applyBorder="0" applyAlignment="0" applyProtection="0"/>
    <xf numFmtId="225" fontId="27" fillId="0" borderId="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3" fontId="27" fillId="0" borderId="0" applyFill="0" applyBorder="0" applyAlignment="0" applyProtection="0"/>
    <xf numFmtId="224" fontId="27" fillId="0" borderId="0" applyFill="0" applyBorder="0" applyAlignment="0" applyProtection="0"/>
    <xf numFmtId="189" fontId="29" fillId="0" borderId="0" applyFill="0" applyBorder="0" applyAlignment="0" applyProtection="0"/>
    <xf numFmtId="225" fontId="29"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9" fillId="0" borderId="0" applyFill="0" applyBorder="0" applyAlignment="0" applyProtection="0"/>
    <xf numFmtId="287" fontId="29"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8" fillId="0" borderId="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7" fontId="27" fillId="0" borderId="0" applyFill="0" applyBorder="0" applyAlignment="0" applyProtection="0"/>
    <xf numFmtId="287" fontId="27" fillId="0" borderId="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8" fontId="28"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9" fillId="0" borderId="0" applyFill="0" applyBorder="0" applyAlignment="0" applyProtection="0"/>
    <xf numFmtId="285" fontId="29"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9" fillId="0" borderId="0" applyFill="0" applyBorder="0" applyAlignment="0" applyProtection="0"/>
    <xf numFmtId="289" fontId="29"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8" fillId="0" borderId="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89" fontId="27" fillId="0" borderId="0" applyFill="0" applyBorder="0" applyAlignment="0" applyProtection="0"/>
    <xf numFmtId="289" fontId="27" fillId="0" borderId="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290" fontId="28" fillId="0" borderId="0" applyFont="0" applyFill="0" applyBorder="0" applyAlignment="0" applyProtection="0"/>
    <xf numFmtId="189" fontId="29" fillId="0" borderId="0" applyFill="0" applyBorder="0" applyAlignment="0" applyProtection="0"/>
    <xf numFmtId="285" fontId="27" fillId="0" borderId="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9" fillId="0" borderId="0" applyFill="0" applyBorder="0" applyAlignment="0" applyProtection="0"/>
    <xf numFmtId="224" fontId="27" fillId="0" borderId="0" applyFill="0" applyBorder="0" applyAlignment="0" applyProtection="0"/>
    <xf numFmtId="189" fontId="27" fillId="0" borderId="0" applyFill="0" applyBorder="0" applyAlignment="0" applyProtection="0"/>
    <xf numFmtId="224" fontId="27" fillId="0" borderId="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189" fontId="29" fillId="0" borderId="0" applyFill="0" applyBorder="0" applyAlignment="0" applyProtection="0"/>
    <xf numFmtId="225" fontId="29"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7" fillId="0" borderId="0" applyFill="0" applyBorder="0" applyAlignment="0" applyProtection="0"/>
    <xf numFmtId="224" fontId="27" fillId="0" borderId="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5" fontId="29" fillId="0" borderId="0" applyFill="0" applyBorder="0" applyAlignment="0" applyProtection="0"/>
    <xf numFmtId="224" fontId="27" fillId="0" borderId="0" applyFill="0" applyBorder="0" applyAlignment="0" applyProtection="0"/>
    <xf numFmtId="189" fontId="27" fillId="0" borderId="0" applyFill="0" applyBorder="0" applyAlignment="0" applyProtection="0"/>
    <xf numFmtId="224" fontId="27" fillId="0" borderId="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189" fontId="29" fillId="0" borderId="0" applyFill="0" applyBorder="0" applyAlignment="0" applyProtection="0"/>
    <xf numFmtId="225" fontId="29"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189" fontId="28" fillId="0" borderId="0" applyFill="0" applyBorder="0" applyAlignment="0" applyProtection="0"/>
    <xf numFmtId="225" fontId="28" fillId="0" borderId="0" applyFill="0" applyBorder="0" applyAlignment="0" applyProtection="0"/>
    <xf numFmtId="225" fontId="27" fillId="0" borderId="0" applyFill="0" applyBorder="0" applyAlignment="0" applyProtection="0"/>
    <xf numFmtId="225" fontId="29" fillId="0" borderId="0" applyFill="0" applyBorder="0" applyAlignment="0" applyProtection="0"/>
    <xf numFmtId="189" fontId="27" fillId="0" borderId="0" applyFill="0" applyBorder="0" applyAlignment="0" applyProtection="0"/>
    <xf numFmtId="225" fontId="27" fillId="0" borderId="0" applyFill="0" applyBorder="0" applyAlignment="0" applyProtection="0"/>
    <xf numFmtId="218" fontId="155" fillId="0" borderId="0" applyFont="0" applyFill="0" applyBorder="0" applyAlignment="0" applyProtection="0"/>
    <xf numFmtId="226" fontId="155" fillId="0" borderId="0" applyFont="0" applyFill="0" applyBorder="0" applyAlignment="0" applyProtection="0"/>
    <xf numFmtId="189" fontId="27" fillId="0" borderId="0" applyFill="0" applyBorder="0" applyAlignment="0" applyProtection="0"/>
    <xf numFmtId="225" fontId="27" fillId="0" borderId="0" applyFill="0" applyBorder="0" applyAlignment="0" applyProtection="0"/>
    <xf numFmtId="218"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5" fontId="27"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189" fontId="27" fillId="0" borderId="0" applyFill="0" applyBorder="0" applyAlignment="0" applyProtection="0"/>
    <xf numFmtId="224" fontId="27" fillId="0" borderId="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41" fontId="156" fillId="0" borderId="0" applyFont="0" applyFill="0" applyBorder="0" applyAlignment="0" applyProtection="0"/>
    <xf numFmtId="41" fontId="156"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41" fontId="156" fillId="0" borderId="0" applyFont="0" applyFill="0" applyBorder="0" applyAlignment="0" applyProtection="0"/>
    <xf numFmtId="41" fontId="156"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91" fontId="27" fillId="0" borderId="0" applyFill="0" applyBorder="0" applyAlignment="0" applyProtection="0"/>
    <xf numFmtId="291" fontId="27" fillId="0" borderId="0" applyFill="0" applyBorder="0" applyAlignment="0" applyProtection="0"/>
    <xf numFmtId="292" fontId="155" fillId="0" borderId="0" applyFont="0" applyFill="0" applyBorder="0" applyAlignment="0" applyProtection="0"/>
    <xf numFmtId="292"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2" fontId="155" fillId="0" borderId="0" applyFont="0" applyFill="0" applyBorder="0" applyAlignment="0" applyProtection="0"/>
    <xf numFmtId="292" fontId="155" fillId="0" borderId="0" applyFont="0" applyFill="0" applyBorder="0" applyAlignment="0" applyProtection="0"/>
    <xf numFmtId="291" fontId="27" fillId="0" borderId="0" applyFill="0" applyBorder="0" applyAlignment="0" applyProtection="0"/>
    <xf numFmtId="291" fontId="27" fillId="0" borderId="0" applyFill="0" applyBorder="0" applyAlignment="0" applyProtection="0"/>
    <xf numFmtId="292" fontId="155" fillId="0" borderId="0" applyFont="0" applyFill="0" applyBorder="0" applyAlignment="0" applyProtection="0"/>
    <xf numFmtId="292"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224" fontId="28" fillId="0" borderId="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41" fontId="155" fillId="0" borderId="0" applyFont="0" applyFill="0" applyBorder="0" applyAlignment="0" applyProtection="0"/>
    <xf numFmtId="41"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189" fontId="27" fillId="0" borderId="0" applyFill="0" applyBorder="0" applyAlignment="0" applyProtection="0"/>
    <xf numFmtId="189" fontId="27" fillId="0" borderId="0" applyFill="0" applyBorder="0" applyAlignment="0" applyProtection="0"/>
    <xf numFmtId="218" fontId="155" fillId="0" borderId="0" applyFont="0" applyFill="0" applyBorder="0" applyAlignment="0" applyProtection="0"/>
    <xf numFmtId="218" fontId="155" fillId="0" borderId="0" applyFont="0" applyFill="0" applyBorder="0" applyAlignment="0" applyProtection="0"/>
    <xf numFmtId="41" fontId="156" fillId="0" borderId="0" applyFont="0" applyFill="0" applyBorder="0" applyAlignment="0" applyProtection="0"/>
    <xf numFmtId="41" fontId="156" fillId="0" borderId="0" applyFont="0" applyFill="0" applyBorder="0" applyAlignment="0" applyProtection="0"/>
    <xf numFmtId="225" fontId="27" fillId="0" borderId="0" applyFill="0" applyBorder="0" applyAlignment="0" applyProtection="0"/>
    <xf numFmtId="225" fontId="27" fillId="0" borderId="0" applyFill="0" applyBorder="0" applyAlignment="0" applyProtection="0"/>
    <xf numFmtId="226" fontId="155" fillId="0" borderId="0" applyFont="0" applyFill="0" applyBorder="0" applyAlignment="0" applyProtection="0"/>
    <xf numFmtId="226" fontId="155" fillId="0" borderId="0" applyFont="0" applyFill="0" applyBorder="0" applyAlignment="0" applyProtection="0"/>
    <xf numFmtId="189" fontId="27" fillId="0" borderId="0" applyFill="0" applyBorder="0" applyAlignment="0" applyProtection="0"/>
    <xf numFmtId="224" fontId="27" fillId="0" borderId="0" applyFill="0" applyBorder="0" applyAlignment="0" applyProtection="0"/>
    <xf numFmtId="218" fontId="155" fillId="0" borderId="0" applyFont="0" applyFill="0" applyBorder="0" applyAlignment="0" applyProtection="0"/>
    <xf numFmtId="41" fontId="155" fillId="0" borderId="0" applyFont="0" applyFill="0" applyBorder="0" applyAlignment="0" applyProtection="0"/>
    <xf numFmtId="285" fontId="27" fillId="0" borderId="0" applyFill="0" applyBorder="0" applyAlignment="0" applyProtection="0"/>
    <xf numFmtId="285" fontId="27" fillId="0" borderId="0" applyFill="0" applyBorder="0" applyAlignment="0" applyProtection="0"/>
    <xf numFmtId="286" fontId="2" fillId="0" borderId="0" applyFont="0" applyFill="0" applyBorder="0" applyAlignment="0" applyProtection="0"/>
    <xf numFmtId="286" fontId="2" fillId="0" borderId="0" applyFont="0" applyFill="0" applyBorder="0" applyAlignment="0" applyProtection="0"/>
    <xf numFmtId="189" fontId="27" fillId="0" borderId="0" applyFill="0" applyBorder="0" applyAlignment="0" applyProtection="0"/>
    <xf numFmtId="225" fontId="27" fillId="0" borderId="0" applyFill="0" applyBorder="0" applyAlignment="0" applyProtection="0"/>
    <xf numFmtId="218" fontId="155" fillId="0" borderId="0" applyFont="0" applyFill="0" applyBorder="0" applyAlignment="0" applyProtection="0"/>
    <xf numFmtId="226" fontId="155" fillId="0" borderId="0" applyFont="0" applyFill="0" applyBorder="0" applyAlignment="0" applyProtection="0"/>
    <xf numFmtId="224" fontId="27" fillId="0" borderId="0" applyFill="0" applyBorder="0" applyAlignment="0" applyProtection="0"/>
    <xf numFmtId="224" fontId="27" fillId="0" borderId="0" applyFill="0" applyBorder="0" applyAlignment="0" applyProtection="0"/>
    <xf numFmtId="226" fontId="156" fillId="0" borderId="0" applyFont="0" applyFill="0" applyBorder="0" applyAlignment="0" applyProtection="0"/>
    <xf numFmtId="226" fontId="156"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165" fontId="156" fillId="0" borderId="0" applyFont="0" applyFill="0" applyBorder="0" applyAlignment="0" applyProtection="0"/>
    <xf numFmtId="165" fontId="156"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27" fillId="0" borderId="0" applyFill="0" applyBorder="0" applyAlignment="0" applyProtection="0"/>
    <xf numFmtId="295" fontId="27"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27" fillId="0" borderId="0" applyFill="0" applyBorder="0" applyAlignment="0" applyProtection="0"/>
    <xf numFmtId="295" fontId="27"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84" fontId="27" fillId="0" borderId="0" applyFill="0" applyBorder="0" applyAlignment="0" applyProtection="0"/>
    <xf numFmtId="204" fontId="27" fillId="0" borderId="0" applyFill="0" applyBorder="0" applyAlignment="0" applyProtection="0"/>
    <xf numFmtId="202" fontId="29" fillId="0" borderId="0" applyFill="0" applyBorder="0" applyAlignment="0" applyProtection="0"/>
    <xf numFmtId="206" fontId="29"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5" fontId="27" fillId="0" borderId="0" applyFill="0" applyBorder="0" applyAlignment="0" applyProtection="0"/>
    <xf numFmtId="295" fontId="27" fillId="0" borderId="0" applyFill="0" applyBorder="0" applyAlignment="0" applyProtection="0"/>
    <xf numFmtId="296" fontId="2" fillId="0" borderId="0" applyFont="0" applyFill="0" applyBorder="0" applyAlignment="0" applyProtection="0"/>
    <xf numFmtId="296"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97" fontId="27" fillId="0" borderId="0" applyFill="0" applyBorder="0" applyAlignment="0" applyProtection="0"/>
    <xf numFmtId="297" fontId="27" fillId="0" borderId="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98" fontId="2"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301" fontId="27" fillId="0" borderId="0" applyFill="0" applyBorder="0" applyAlignment="0" applyProtection="0"/>
    <xf numFmtId="301" fontId="27" fillId="0" borderId="0" applyFill="0" applyBorder="0" applyAlignment="0" applyProtection="0"/>
    <xf numFmtId="302" fontId="28" fillId="0" borderId="0" applyFont="0" applyFill="0" applyBorder="0" applyAlignment="0" applyProtection="0"/>
    <xf numFmtId="302"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303" fontId="27" fillId="0" borderId="0" applyFill="0" applyBorder="0" applyAlignment="0" applyProtection="0"/>
    <xf numFmtId="303" fontId="27" fillId="0" borderId="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3" fontId="27" fillId="0" borderId="0" applyFill="0" applyBorder="0" applyAlignment="0" applyProtection="0"/>
    <xf numFmtId="303" fontId="27" fillId="0" borderId="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304"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9" fillId="0" borderId="0" applyFill="0" applyBorder="0" applyAlignment="0" applyProtection="0"/>
    <xf numFmtId="299" fontId="29"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8" fillId="0" borderId="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9" fontId="27" fillId="0" borderId="0" applyFill="0" applyBorder="0" applyAlignment="0" applyProtection="0"/>
    <xf numFmtId="299" fontId="27" fillId="0" borderId="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300" fontId="28"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9" fillId="0" borderId="0" applyFill="0" applyBorder="0" applyAlignment="0" applyProtection="0"/>
    <xf numFmtId="293" fontId="29"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9" fillId="0" borderId="0" applyFill="0" applyBorder="0" applyAlignment="0" applyProtection="0"/>
    <xf numFmtId="305" fontId="29"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8" fillId="0" borderId="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5" fontId="27" fillId="0" borderId="0" applyFill="0" applyBorder="0" applyAlignment="0" applyProtection="0"/>
    <xf numFmtId="305" fontId="27" fillId="0" borderId="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202" fontId="29" fillId="0" borderId="0" applyFill="0" applyBorder="0" applyAlignment="0" applyProtection="0"/>
    <xf numFmtId="293" fontId="27" fillId="0" borderId="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9" fillId="0" borderId="0" applyFill="0" applyBorder="0" applyAlignment="0" applyProtection="0"/>
    <xf numFmtId="204" fontId="27" fillId="0" borderId="0" applyFill="0" applyBorder="0" applyAlignment="0" applyProtection="0"/>
    <xf numFmtId="202" fontId="27" fillId="0" borderId="0" applyFill="0" applyBorder="0" applyAlignment="0" applyProtection="0"/>
    <xf numFmtId="204" fontId="27" fillId="0" borderId="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202" fontId="29" fillId="0" borderId="0" applyFill="0" applyBorder="0" applyAlignment="0" applyProtection="0"/>
    <xf numFmtId="206" fontId="29"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7" fillId="0" borderId="0" applyFill="0" applyBorder="0" applyAlignment="0" applyProtection="0"/>
    <xf numFmtId="204" fontId="27" fillId="0" borderId="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6" fontId="29" fillId="0" borderId="0" applyFill="0" applyBorder="0" applyAlignment="0" applyProtection="0"/>
    <xf numFmtId="204" fontId="27" fillId="0" borderId="0" applyFill="0" applyBorder="0" applyAlignment="0" applyProtection="0"/>
    <xf numFmtId="202" fontId="27" fillId="0" borderId="0" applyFill="0" applyBorder="0" applyAlignment="0" applyProtection="0"/>
    <xf numFmtId="204" fontId="27" fillId="0" borderId="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202" fontId="29" fillId="0" borderId="0" applyFill="0" applyBorder="0" applyAlignment="0" applyProtection="0"/>
    <xf numFmtId="206" fontId="29"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2" fontId="28" fillId="0" borderId="0" applyFill="0" applyBorder="0" applyAlignment="0" applyProtection="0"/>
    <xf numFmtId="206" fontId="28" fillId="0" borderId="0" applyFill="0" applyBorder="0" applyAlignment="0" applyProtection="0"/>
    <xf numFmtId="206" fontId="27" fillId="0" borderId="0" applyFill="0" applyBorder="0" applyAlignment="0" applyProtection="0"/>
    <xf numFmtId="206" fontId="29" fillId="0" borderId="0" applyFill="0" applyBorder="0" applyAlignment="0" applyProtection="0"/>
    <xf numFmtId="202" fontId="27" fillId="0" borderId="0" applyFill="0" applyBorder="0" applyAlignment="0" applyProtection="0"/>
    <xf numFmtId="206" fontId="27" fillId="0" borderId="0" applyFill="0" applyBorder="0" applyAlignment="0" applyProtection="0"/>
    <xf numFmtId="167" fontId="155" fillId="0" borderId="0" applyFont="0" applyFill="0" applyBorder="0" applyAlignment="0" applyProtection="0"/>
    <xf numFmtId="165" fontId="155" fillId="0" borderId="0" applyFont="0" applyFill="0" applyBorder="0" applyAlignment="0" applyProtection="0"/>
    <xf numFmtId="202" fontId="27" fillId="0" borderId="0" applyFill="0" applyBorder="0" applyAlignment="0" applyProtection="0"/>
    <xf numFmtId="206" fontId="27" fillId="0" borderId="0" applyFill="0" applyBorder="0" applyAlignment="0" applyProtection="0"/>
    <xf numFmtId="167"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206" fontId="27"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202" fontId="27" fillId="0" borderId="0" applyFill="0" applyBorder="0" applyAlignment="0" applyProtection="0"/>
    <xf numFmtId="204" fontId="27" fillId="0" borderId="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307" fontId="27" fillId="0" borderId="0" applyFill="0" applyBorder="0" applyAlignment="0" applyProtection="0"/>
    <xf numFmtId="307" fontId="27" fillId="0" borderId="0" applyFill="0" applyBorder="0" applyAlignment="0" applyProtection="0"/>
    <xf numFmtId="308" fontId="155" fillId="0" borderId="0" applyFont="0" applyFill="0" applyBorder="0" applyAlignment="0" applyProtection="0"/>
    <xf numFmtId="308"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307" fontId="27" fillId="0" borderId="0" applyFill="0" applyBorder="0" applyAlignment="0" applyProtection="0"/>
    <xf numFmtId="307" fontId="27" fillId="0" borderId="0" applyFill="0" applyBorder="0" applyAlignment="0" applyProtection="0"/>
    <xf numFmtId="308" fontId="155" fillId="0" borderId="0" applyFont="0" applyFill="0" applyBorder="0" applyAlignment="0" applyProtection="0"/>
    <xf numFmtId="308" fontId="155" fillId="0" borderId="0" applyFont="0" applyFill="0" applyBorder="0" applyAlignment="0" applyProtection="0"/>
    <xf numFmtId="307" fontId="27" fillId="0" borderId="0" applyFill="0" applyBorder="0" applyAlignment="0" applyProtection="0"/>
    <xf numFmtId="307" fontId="27" fillId="0" borderId="0" applyFill="0" applyBorder="0" applyAlignment="0" applyProtection="0"/>
    <xf numFmtId="308" fontId="155" fillId="0" borderId="0" applyFont="0" applyFill="0" applyBorder="0" applyAlignment="0" applyProtection="0"/>
    <xf numFmtId="308"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9" fillId="0" borderId="0" applyFill="0" applyBorder="0" applyAlignment="0" applyProtection="0"/>
    <xf numFmtId="204" fontId="29"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4" fontId="28" fillId="0" borderId="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202" fontId="27" fillId="0" borderId="0" applyFill="0" applyBorder="0" applyAlignment="0" applyProtection="0"/>
    <xf numFmtId="202" fontId="27" fillId="0" borderId="0" applyFill="0" applyBorder="0" applyAlignment="0" applyProtection="0"/>
    <xf numFmtId="167" fontId="155" fillId="0" borderId="0" applyFont="0" applyFill="0" applyBorder="0" applyAlignment="0" applyProtection="0"/>
    <xf numFmtId="167" fontId="155"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206" fontId="27" fillId="0" borderId="0" applyFill="0" applyBorder="0" applyAlignment="0" applyProtection="0"/>
    <xf numFmtId="206" fontId="27" fillId="0" borderId="0" applyFill="0" applyBorder="0" applyAlignment="0" applyProtection="0"/>
    <xf numFmtId="165" fontId="155" fillId="0" borderId="0" applyFont="0" applyFill="0" applyBorder="0" applyAlignment="0" applyProtection="0"/>
    <xf numFmtId="165" fontId="155" fillId="0" borderId="0" applyFont="0" applyFill="0" applyBorder="0" applyAlignment="0" applyProtection="0"/>
    <xf numFmtId="202" fontId="27" fillId="0" borderId="0" applyFill="0" applyBorder="0" applyAlignment="0" applyProtection="0"/>
    <xf numFmtId="204" fontId="27" fillId="0" borderId="0" applyFill="0" applyBorder="0" applyAlignment="0" applyProtection="0"/>
    <xf numFmtId="167" fontId="155" fillId="0" borderId="0" applyFont="0" applyFill="0" applyBorder="0" applyAlignment="0" applyProtection="0"/>
    <xf numFmtId="43" fontId="155" fillId="0" borderId="0" applyFont="0" applyFill="0" applyBorder="0" applyAlignment="0" applyProtection="0"/>
    <xf numFmtId="293" fontId="27" fillId="0" borderId="0" applyFill="0" applyBorder="0" applyAlignment="0" applyProtection="0"/>
    <xf numFmtId="293" fontId="27" fillId="0" borderId="0" applyFill="0" applyBorder="0" applyAlignment="0" applyProtection="0"/>
    <xf numFmtId="294" fontId="2" fillId="0" borderId="0" applyFont="0" applyFill="0" applyBorder="0" applyAlignment="0" applyProtection="0"/>
    <xf numFmtId="294" fontId="2" fillId="0" borderId="0" applyFont="0" applyFill="0" applyBorder="0" applyAlignment="0" applyProtection="0"/>
    <xf numFmtId="202" fontId="27" fillId="0" borderId="0" applyFill="0" applyBorder="0" applyAlignment="0" applyProtection="0"/>
    <xf numFmtId="206" fontId="27" fillId="0" borderId="0" applyFill="0" applyBorder="0" applyAlignment="0" applyProtection="0"/>
    <xf numFmtId="167" fontId="155" fillId="0" borderId="0" applyFont="0" applyFill="0" applyBorder="0" applyAlignment="0" applyProtection="0"/>
    <xf numFmtId="165" fontId="155" fillId="0" borderId="0" applyFont="0" applyFill="0" applyBorder="0" applyAlignment="0" applyProtection="0"/>
    <xf numFmtId="204" fontId="27" fillId="0" borderId="0" applyFill="0" applyBorder="0" applyAlignment="0" applyProtection="0"/>
    <xf numFmtId="204" fontId="27" fillId="0" borderId="0" applyFill="0" applyBorder="0" applyAlignment="0" applyProtection="0"/>
    <xf numFmtId="165" fontId="156" fillId="0" borderId="0" applyFont="0" applyFill="0" applyBorder="0" applyAlignment="0" applyProtection="0"/>
    <xf numFmtId="165" fontId="156" fillId="0" borderId="0" applyFont="0" applyFill="0" applyBorder="0" applyAlignment="0" applyProtection="0"/>
    <xf numFmtId="3" fontId="27" fillId="0" borderId="0" applyBorder="0" applyAlignment="0"/>
    <xf numFmtId="3" fontId="28" fillId="0" borderId="0" applyFont="0" applyBorder="0" applyAlignment="0"/>
    <xf numFmtId="3" fontId="28" fillId="0" borderId="0" applyFont="0" applyBorder="0" applyAlignment="0"/>
    <xf numFmtId="0" fontId="98" fillId="0" borderId="0" applyNumberFormat="0" applyFill="0" applyBorder="0" applyAlignment="0" applyProtection="0"/>
    <xf numFmtId="0" fontId="100" fillId="0" borderId="0" applyNumberFormat="0" applyFill="0" applyBorder="0" applyAlignment="0" applyProtection="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8" fillId="0" borderId="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8" fillId="0" borderId="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8" fillId="0" borderId="0" applyBorder="0" applyAlignment="0"/>
    <xf numFmtId="3" fontId="27" fillId="0" borderId="0" applyBorder="0" applyAlignment="0"/>
    <xf numFmtId="3" fontId="28" fillId="0" borderId="0" applyFont="0" applyBorder="0" applyAlignment="0"/>
    <xf numFmtId="3" fontId="28" fillId="0" borderId="0" applyFont="0" applyBorder="0" applyAlignment="0"/>
    <xf numFmtId="0" fontId="47" fillId="0" borderId="23">
      <alignment horizontal="left"/>
    </xf>
    <xf numFmtId="0" fontId="157" fillId="36" borderId="0" applyNumberFormat="0" applyBorder="0" applyAlignment="0" applyProtection="0"/>
    <xf numFmtId="0" fontId="157" fillId="37" borderId="0" applyNumberFormat="0" applyBorder="0" applyAlignment="0" applyProtection="0"/>
    <xf numFmtId="0" fontId="157" fillId="38" borderId="0" applyNumberFormat="0" applyBorder="0" applyAlignment="0" applyProtection="0"/>
    <xf numFmtId="0" fontId="41"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41" fillId="0" borderId="0" applyFill="0" applyBorder="0" applyAlignment="0"/>
    <xf numFmtId="174" fontId="106" fillId="0" borderId="0" applyFill="0" applyBorder="0" applyAlignment="0"/>
    <xf numFmtId="245" fontId="41" fillId="0" borderId="0" applyFill="0" applyBorder="0" applyAlignment="0"/>
    <xf numFmtId="246" fontId="106" fillId="0" borderId="0" applyFill="0" applyBorder="0" applyAlignment="0"/>
    <xf numFmtId="247" fontId="41" fillId="0" borderId="0" applyFill="0" applyBorder="0" applyAlignment="0"/>
    <xf numFmtId="248" fontId="106" fillId="0" borderId="0" applyFill="0" applyBorder="0" applyAlignment="0"/>
    <xf numFmtId="240" fontId="41" fillId="0" borderId="0" applyFill="0" applyBorder="0" applyAlignment="0"/>
    <xf numFmtId="174" fontId="106" fillId="0" borderId="0" applyFill="0" applyBorder="0" applyAlignment="0"/>
    <xf numFmtId="0" fontId="158" fillId="0" borderId="0" applyNumberFormat="0" applyAlignment="0"/>
    <xf numFmtId="0" fontId="159" fillId="0" borderId="0" applyNumberFormat="0" applyAlignment="0">
      <alignment horizontal="left"/>
    </xf>
    <xf numFmtId="0" fontId="160" fillId="0" borderId="0"/>
    <xf numFmtId="0" fontId="18" fillId="0" borderId="0"/>
    <xf numFmtId="0" fontId="161" fillId="0" borderId="0" applyNumberFormat="0" applyFill="0" applyBorder="0" applyAlignment="0" applyProtection="0"/>
    <xf numFmtId="0" fontId="161" fillId="0" borderId="0" applyNumberFormat="0" applyFill="0" applyBorder="0" applyAlignment="0" applyProtection="0"/>
    <xf numFmtId="0" fontId="162" fillId="0" borderId="0" applyNumberFormat="0" applyFill="0" applyBorder="0" applyAlignment="0" applyProtection="0">
      <alignment vertical="center"/>
    </xf>
    <xf numFmtId="0" fontId="161" fillId="0" borderId="0" applyNumberFormat="0" applyFill="0" applyBorder="0" applyAlignment="0" applyProtection="0"/>
    <xf numFmtId="0" fontId="163" fillId="0" borderId="0" applyNumberFormat="0" applyFill="0" applyBorder="0" applyAlignment="0" applyProtection="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7" fillId="0" borderId="0" applyBorder="0" applyAlignment="0"/>
    <xf numFmtId="3" fontId="28" fillId="0" borderId="0" applyFont="0" applyBorder="0" applyAlignment="0"/>
    <xf numFmtId="3" fontId="28" fillId="0" borderId="0" applyFont="0" applyBorder="0" applyAlignment="0"/>
    <xf numFmtId="3" fontId="28" fillId="0" borderId="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8" fillId="0" borderId="0" applyBorder="0" applyAlignment="0"/>
    <xf numFmtId="3" fontId="29" fillId="0" borderId="0" applyBorder="0" applyAlignment="0"/>
    <xf numFmtId="3" fontId="28" fillId="0" borderId="0" applyBorder="0" applyAlignment="0"/>
    <xf numFmtId="3" fontId="28" fillId="0" borderId="0" applyBorder="0" applyAlignment="0"/>
    <xf numFmtId="3" fontId="28" fillId="0" borderId="0" applyBorder="0" applyAlignment="0"/>
    <xf numFmtId="3" fontId="28" fillId="0" borderId="0" applyBorder="0" applyAlignment="0"/>
    <xf numFmtId="3" fontId="27" fillId="0" borderId="0" applyBorder="0" applyAlignment="0"/>
    <xf numFmtId="3" fontId="28" fillId="0" borderId="0" applyFont="0" applyBorder="0" applyAlignment="0"/>
    <xf numFmtId="3" fontId="28" fillId="0" borderId="0" applyFont="0" applyBorder="0" applyAlignment="0"/>
    <xf numFmtId="0" fontId="117" fillId="33" borderId="13">
      <alignment horizontal="center" vertical="center"/>
    </xf>
    <xf numFmtId="0" fontId="117" fillId="34" borderId="14">
      <alignment horizontal="centerContinuous" vertical="center"/>
    </xf>
    <xf numFmtId="3" fontId="117" fillId="33" borderId="13">
      <alignment horizontal="center" vertical="center" wrapText="1"/>
    </xf>
    <xf numFmtId="3" fontId="117" fillId="34" borderId="14">
      <alignment horizontal="center" vertical="center" wrapText="1"/>
    </xf>
    <xf numFmtId="0" fontId="164" fillId="0" borderId="0" applyProtection="0"/>
    <xf numFmtId="0" fontId="165" fillId="0" borderId="0" applyProtection="0"/>
    <xf numFmtId="0" fontId="166" fillId="0" borderId="0" applyProtection="0"/>
    <xf numFmtId="0" fontId="167" fillId="0" borderId="0" applyProtection="0"/>
    <xf numFmtId="0" fontId="168" fillId="0" borderId="0" applyProtection="0"/>
    <xf numFmtId="0" fontId="169" fillId="0" borderId="0" applyProtection="0"/>
    <xf numFmtId="0" fontId="27" fillId="0" borderId="0" applyNumberFormat="0" applyFill="0" applyBorder="0" applyAlignment="0" applyProtection="0"/>
    <xf numFmtId="0" fontId="170" fillId="0" borderId="0" applyNumberFormat="0" applyFont="0" applyFill="0" applyBorder="0" applyAlignment="0" applyProtection="0"/>
    <xf numFmtId="0" fontId="171" fillId="0" borderId="0" applyProtection="0"/>
    <xf numFmtId="0" fontId="172" fillId="0" borderId="0" applyProtection="0"/>
    <xf numFmtId="0" fontId="173" fillId="0" borderId="0" applyProtection="0"/>
    <xf numFmtId="0" fontId="174" fillId="0" borderId="0" applyProtection="0"/>
    <xf numFmtId="2" fontId="27" fillId="0" borderId="0" applyFill="0" applyBorder="0" applyAlignment="0" applyProtection="0"/>
    <xf numFmtId="2" fontId="2" fillId="0" borderId="0" applyFont="0" applyFill="0" applyBorder="0" applyAlignment="0" applyProtection="0"/>
    <xf numFmtId="0" fontId="175" fillId="0" borderId="0">
      <alignment vertical="top" wrapText="1"/>
    </xf>
    <xf numFmtId="0" fontId="176" fillId="0" borderId="0">
      <alignment vertical="top" wrapText="1"/>
    </xf>
    <xf numFmtId="0" fontId="177" fillId="8" borderId="0" applyNumberFormat="0" applyBorder="0" applyAlignment="0" applyProtection="0"/>
    <xf numFmtId="0" fontId="177" fillId="8" borderId="0" applyNumberFormat="0" applyBorder="0" applyAlignment="0" applyProtection="0"/>
    <xf numFmtId="0" fontId="178" fillId="8" borderId="0" applyNumberFormat="0" applyBorder="0" applyAlignment="0" applyProtection="0">
      <alignment vertical="center"/>
    </xf>
    <xf numFmtId="0" fontId="177" fillId="8" borderId="0" applyNumberFormat="0" applyBorder="0" applyAlignment="0" applyProtection="0"/>
    <xf numFmtId="0" fontId="179" fillId="8" borderId="0" applyNumberFormat="0" applyBorder="0" applyAlignment="0" applyProtection="0"/>
    <xf numFmtId="0" fontId="180" fillId="4" borderId="0" applyNumberFormat="0" applyBorder="0" applyAlignment="0" applyProtection="0"/>
    <xf numFmtId="38" fontId="89" fillId="39" borderId="0" applyNumberFormat="0" applyBorder="0" applyAlignment="0" applyProtection="0"/>
    <xf numFmtId="38" fontId="89" fillId="39" borderId="0" applyNumberFormat="0" applyBorder="0" applyAlignment="0" applyProtection="0"/>
    <xf numFmtId="38" fontId="89" fillId="39" borderId="0" applyNumberFormat="0" applyBorder="0" applyAlignment="0" applyProtection="0"/>
    <xf numFmtId="38" fontId="89" fillId="3" borderId="0" applyNumberFormat="0" applyBorder="0" applyAlignment="0" applyProtection="0"/>
    <xf numFmtId="309" fontId="181" fillId="4" borderId="0" applyBorder="0" applyProtection="0"/>
    <xf numFmtId="309" fontId="24" fillId="3" borderId="0" applyBorder="0" applyProtection="0"/>
    <xf numFmtId="0" fontId="182" fillId="0" borderId="0" applyNumberFormat="0" applyFill="0" applyBorder="0" applyAlignment="0" applyProtection="0"/>
    <xf numFmtId="0" fontId="183" fillId="0" borderId="28" applyNumberFormat="0" applyFill="0" applyBorder="0" applyAlignment="0" applyProtection="0">
      <alignment horizontal="center" vertical="center"/>
    </xf>
    <xf numFmtId="0" fontId="182" fillId="0" borderId="0" applyNumberFormat="0" applyFill="0" applyBorder="0" applyAlignment="0" applyProtection="0"/>
    <xf numFmtId="310" fontId="38" fillId="40" borderId="0" applyBorder="0">
      <alignment horizontal="center"/>
    </xf>
    <xf numFmtId="310" fontId="38" fillId="40" borderId="0" applyBorder="0">
      <alignment horizontal="center"/>
    </xf>
    <xf numFmtId="311" fontId="39" fillId="41" borderId="28" applyBorder="0">
      <alignment horizontal="center"/>
    </xf>
    <xf numFmtId="311" fontId="39" fillId="41" borderId="28" applyBorder="0">
      <alignment horizontal="center"/>
    </xf>
    <xf numFmtId="311" fontId="39" fillId="41" borderId="28" applyBorder="0">
      <alignment horizontal="center"/>
    </xf>
    <xf numFmtId="310" fontId="38" fillId="40" borderId="0" applyBorder="0">
      <alignment horizontal="center"/>
    </xf>
    <xf numFmtId="311" fontId="39" fillId="41" borderId="28" applyBorder="0">
      <alignment horizontal="center"/>
    </xf>
    <xf numFmtId="311" fontId="39" fillId="41" borderId="28" applyBorder="0">
      <alignment horizontal="center"/>
    </xf>
    <xf numFmtId="311" fontId="39" fillId="41" borderId="28" applyBorder="0">
      <alignment horizontal="center"/>
    </xf>
    <xf numFmtId="0" fontId="182" fillId="0" borderId="0" applyNumberFormat="0" applyFill="0" applyBorder="0" applyAlignment="0" applyProtection="0"/>
    <xf numFmtId="0" fontId="183" fillId="0" borderId="28" applyNumberFormat="0" applyFill="0" applyBorder="0" applyAlignment="0" applyProtection="0">
      <alignment horizontal="center" vertical="center"/>
    </xf>
    <xf numFmtId="310" fontId="38" fillId="40" borderId="0" applyBorder="0">
      <alignment horizontal="center"/>
    </xf>
    <xf numFmtId="311" fontId="39" fillId="41" borderId="28" applyBorder="0">
      <alignment horizontal="center"/>
    </xf>
    <xf numFmtId="311" fontId="39" fillId="41" borderId="28" applyBorder="0">
      <alignment horizontal="center"/>
    </xf>
    <xf numFmtId="311" fontId="39" fillId="41" borderId="28" applyBorder="0">
      <alignment horizontal="center"/>
    </xf>
    <xf numFmtId="310" fontId="38" fillId="40" borderId="0" applyBorder="0">
      <alignment horizontal="center"/>
    </xf>
    <xf numFmtId="311" fontId="39" fillId="41" borderId="28" applyBorder="0">
      <alignment horizontal="center"/>
    </xf>
    <xf numFmtId="311" fontId="39" fillId="41" borderId="28" applyBorder="0">
      <alignment horizontal="center"/>
    </xf>
    <xf numFmtId="311" fontId="39" fillId="41" borderId="28" applyBorder="0">
      <alignment horizontal="center"/>
    </xf>
    <xf numFmtId="0" fontId="27" fillId="0" borderId="0" applyNumberFormat="0" applyBorder="0" applyAlignment="0"/>
    <xf numFmtId="0" fontId="184" fillId="0" borderId="0" applyNumberFormat="0" applyFont="0" applyBorder="0" applyAlignment="0">
      <alignment horizontal="left" vertical="center"/>
    </xf>
    <xf numFmtId="312" fontId="51" fillId="0" borderId="0" applyFont="0" applyFill="0" applyBorder="0" applyAlignment="0" applyProtection="0"/>
    <xf numFmtId="0" fontId="185" fillId="42" borderId="0"/>
    <xf numFmtId="0" fontId="186" fillId="43" borderId="0"/>
    <xf numFmtId="0" fontId="187" fillId="43" borderId="0"/>
    <xf numFmtId="0" fontId="188" fillId="0" borderId="0">
      <alignment horizontal="left"/>
    </xf>
    <xf numFmtId="0" fontId="189" fillId="0" borderId="0">
      <alignment horizontal="left"/>
    </xf>
    <xf numFmtId="0" fontId="190" fillId="0" borderId="0">
      <alignment horizontal="left"/>
    </xf>
    <xf numFmtId="0" fontId="188" fillId="0" borderId="36" applyNumberFormat="0" applyAlignment="0" applyProtection="0"/>
    <xf numFmtId="0" fontId="46" fillId="0" borderId="37" applyNumberFormat="0" applyAlignment="0" applyProtection="0">
      <alignment horizontal="left" vertical="center"/>
    </xf>
    <xf numFmtId="0" fontId="188" fillId="0" borderId="38">
      <alignment horizontal="left" vertical="center"/>
    </xf>
    <xf numFmtId="0" fontId="46" fillId="0" borderId="39">
      <alignment horizontal="left" vertical="center"/>
    </xf>
    <xf numFmtId="313" fontId="191" fillId="44" borderId="0">
      <alignment horizontal="left" vertical="top"/>
    </xf>
    <xf numFmtId="0" fontId="192" fillId="0" borderId="40" applyNumberFormat="0" applyFill="0" applyAlignment="0" applyProtection="0"/>
    <xf numFmtId="0" fontId="193" fillId="0" borderId="40" applyNumberFormat="0" applyFill="0" applyAlignment="0" applyProtection="0">
      <alignment vertical="center"/>
    </xf>
    <xf numFmtId="0" fontId="192" fillId="0" borderId="40" applyNumberFormat="0" applyFill="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41" applyNumberFormat="0" applyFill="0" applyAlignment="0" applyProtection="0"/>
    <xf numFmtId="0" fontId="196" fillId="0" borderId="41" applyNumberFormat="0" applyFill="0" applyAlignment="0" applyProtection="0">
      <alignment vertical="center"/>
    </xf>
    <xf numFmtId="0" fontId="195" fillId="0" borderId="41"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7" fillId="0" borderId="42" applyNumberFormat="0" applyFill="0" applyAlignment="0" applyProtection="0"/>
    <xf numFmtId="0" fontId="197" fillId="0" borderId="42" applyNumberFormat="0" applyFill="0" applyAlignment="0" applyProtection="0"/>
    <xf numFmtId="0" fontId="198" fillId="0" borderId="42" applyNumberFormat="0" applyFill="0" applyAlignment="0" applyProtection="0">
      <alignment vertical="center"/>
    </xf>
    <xf numFmtId="0" fontId="197" fillId="0" borderId="42" applyNumberFormat="0" applyFill="0" applyAlignment="0" applyProtection="0"/>
    <xf numFmtId="0" fontId="199" fillId="0" borderId="42" applyNumberFormat="0" applyFill="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8" fillId="0" borderId="0" applyNumberFormat="0" applyFill="0" applyBorder="0" applyAlignment="0" applyProtection="0">
      <alignment vertical="center"/>
    </xf>
    <xf numFmtId="0" fontId="197" fillId="0" borderId="0" applyNumberFormat="0" applyFill="0" applyBorder="0" applyAlignment="0" applyProtection="0"/>
    <xf numFmtId="0" fontId="199" fillId="0" borderId="0" applyNumberFormat="0" applyFill="0" applyBorder="0" applyAlignment="0" applyProtection="0"/>
    <xf numFmtId="314" fontId="84" fillId="0" borderId="0">
      <protection locked="0"/>
    </xf>
    <xf numFmtId="315" fontId="200" fillId="0" borderId="0">
      <protection locked="0"/>
    </xf>
    <xf numFmtId="314" fontId="84" fillId="0" borderId="0">
      <protection locked="0"/>
    </xf>
    <xf numFmtId="314" fontId="84" fillId="0" borderId="0">
      <protection locked="0"/>
    </xf>
    <xf numFmtId="0" fontId="194" fillId="0" borderId="0" applyProtection="0"/>
    <xf numFmtId="315" fontId="200" fillId="0" borderId="0">
      <protection locked="0"/>
    </xf>
    <xf numFmtId="314" fontId="84" fillId="0" borderId="0">
      <protection locked="0"/>
    </xf>
    <xf numFmtId="314" fontId="84" fillId="0" borderId="0">
      <protection locked="0"/>
    </xf>
    <xf numFmtId="0" fontId="46" fillId="0" borderId="0" applyProtection="0"/>
    <xf numFmtId="0" fontId="201" fillId="0" borderId="43">
      <alignment horizontal="center"/>
    </xf>
    <xf numFmtId="0" fontId="202" fillId="0" borderId="44">
      <alignment horizontal="center"/>
    </xf>
    <xf numFmtId="0" fontId="201" fillId="0" borderId="0">
      <alignment horizontal="center"/>
    </xf>
    <xf numFmtId="0" fontId="202" fillId="0" borderId="0">
      <alignment horizontal="center"/>
    </xf>
    <xf numFmtId="0" fontId="203" fillId="45" borderId="13" applyNumberFormat="0" applyAlignment="0"/>
    <xf numFmtId="5" fontId="204" fillId="46" borderId="1" applyNumberFormat="0" applyAlignment="0">
      <alignment horizontal="left" vertical="top"/>
    </xf>
    <xf numFmtId="49" fontId="205" fillId="0" borderId="13">
      <alignment vertical="center"/>
    </xf>
    <xf numFmtId="49" fontId="206" fillId="0" borderId="1">
      <alignment vertical="center"/>
    </xf>
    <xf numFmtId="0" fontId="207" fillId="0" borderId="0"/>
    <xf numFmtId="0" fontId="6" fillId="0" borderId="0"/>
    <xf numFmtId="0" fontId="208" fillId="0" borderId="0" applyNumberFormat="0" applyFill="0" applyBorder="0" applyAlignment="0" applyProtection="0">
      <alignment vertical="top"/>
      <protection locked="0"/>
    </xf>
    <xf numFmtId="189" fontId="27" fillId="0" borderId="0" applyFill="0" applyBorder="0" applyAlignment="0" applyProtection="0"/>
    <xf numFmtId="38" fontId="27" fillId="0" borderId="0" applyFill="0" applyBorder="0" applyAlignment="0" applyProtection="0"/>
    <xf numFmtId="38" fontId="48" fillId="0" borderId="0" applyFont="0" applyFill="0" applyBorder="0" applyAlignment="0" applyProtection="0"/>
    <xf numFmtId="38" fontId="48" fillId="0" borderId="0" applyFont="0" applyFill="0" applyBorder="0" applyAlignment="0" applyProtection="0"/>
    <xf numFmtId="38" fontId="29" fillId="0" borderId="0" applyFill="0" applyBorder="0" applyAlignment="0" applyProtection="0"/>
    <xf numFmtId="228" fontId="27" fillId="0" borderId="0" applyFill="0" applyBorder="0" applyAlignment="0" applyProtection="0"/>
    <xf numFmtId="41" fontId="47" fillId="0" borderId="0" applyFont="0" applyFill="0" applyBorder="0" applyAlignment="0" applyProtection="0"/>
    <xf numFmtId="0" fontId="2" fillId="0" borderId="0"/>
    <xf numFmtId="0" fontId="209" fillId="47" borderId="0">
      <alignment horizontal="left" wrapText="1" indent="2"/>
    </xf>
    <xf numFmtId="0" fontId="210" fillId="44" borderId="0">
      <alignment horizontal="left" wrapText="1" indent="2"/>
    </xf>
    <xf numFmtId="0" fontId="180" fillId="47" borderId="0" applyNumberFormat="0" applyBorder="0" applyAlignment="0" applyProtection="0"/>
    <xf numFmtId="10" fontId="89" fillId="39" borderId="1" applyNumberFormat="0" applyBorder="0" applyAlignment="0" applyProtection="0"/>
    <xf numFmtId="10" fontId="89" fillId="39" borderId="1" applyNumberFormat="0" applyBorder="0" applyAlignment="0" applyProtection="0"/>
    <xf numFmtId="10" fontId="89" fillId="39" borderId="1" applyNumberFormat="0" applyBorder="0" applyAlignment="0" applyProtection="0"/>
    <xf numFmtId="10" fontId="89" fillId="44" borderId="1" applyNumberFormat="0" applyBorder="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2" fillId="11" borderId="22" applyNumberFormat="0" applyAlignment="0" applyProtection="0">
      <alignment vertical="center"/>
    </xf>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2" fillId="11" borderId="22" applyNumberFormat="0" applyAlignment="0" applyProtection="0">
      <alignment vertical="center"/>
    </xf>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2" fillId="11" borderId="22" applyNumberFormat="0" applyAlignment="0" applyProtection="0">
      <alignment vertical="center"/>
    </xf>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3" fillId="11" borderId="22" applyNumberFormat="0" applyAlignment="0" applyProtection="0"/>
    <xf numFmtId="0" fontId="211" fillId="11" borderId="22" applyNumberFormat="0" applyAlignment="0" applyProtection="0"/>
    <xf numFmtId="0" fontId="213" fillId="11" borderId="22" applyNumberFormat="0" applyAlignment="0" applyProtection="0"/>
    <xf numFmtId="0" fontId="213"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211" fillId="11" borderId="22" applyNumberFormat="0" applyAlignment="0" applyProtection="0"/>
    <xf numFmtId="0" fontId="41" fillId="48" borderId="0"/>
    <xf numFmtId="0" fontId="2" fillId="49" borderId="0"/>
    <xf numFmtId="2" fontId="214" fillId="0" borderId="0" applyBorder="0"/>
    <xf numFmtId="2" fontId="214" fillId="0" borderId="45" applyBorder="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0" fontId="218" fillId="0" borderId="0" applyNumberFormat="0" applyFill="0" applyBorder="0" applyAlignment="0" applyProtection="0">
      <alignment vertical="top"/>
      <protection locked="0"/>
    </xf>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6" fillId="0" borderId="0" applyNumberFormat="0" applyFill="0" applyBorder="0" applyAlignment="0" applyProtection="0">
      <alignment vertical="top"/>
      <protection locked="0"/>
    </xf>
    <xf numFmtId="0" fontId="218" fillId="0" borderId="0" applyNumberFormat="0" applyFill="0" applyBorder="0" applyAlignment="0" applyProtection="0">
      <alignment vertical="top"/>
      <protection locked="0"/>
    </xf>
    <xf numFmtId="3" fontId="27" fillId="0" borderId="46" applyAlignment="0"/>
    <xf numFmtId="3" fontId="117" fillId="0" borderId="47" applyFont="0" applyAlignment="0">
      <alignment horizontal="center" vertical="center" wrapText="1"/>
    </xf>
    <xf numFmtId="3" fontId="117" fillId="0" borderId="33"/>
    <xf numFmtId="3" fontId="117" fillId="0" borderId="48"/>
    <xf numFmtId="189" fontId="27" fillId="0" borderId="0" applyFill="0" applyBorder="0" applyAlignment="0" applyProtection="0"/>
    <xf numFmtId="0" fontId="29" fillId="0" borderId="0"/>
    <xf numFmtId="0" fontId="28" fillId="0" borderId="0"/>
    <xf numFmtId="0" fontId="28" fillId="0" borderId="0"/>
    <xf numFmtId="0" fontId="90" fillId="0" borderId="13">
      <alignment horizontal="center"/>
    </xf>
    <xf numFmtId="0" fontId="91" fillId="0" borderId="49">
      <alignment horizontal="centerContinuous"/>
    </xf>
    <xf numFmtId="0" fontId="91" fillId="0" borderId="49">
      <alignment horizontal="centerContinuous"/>
    </xf>
    <xf numFmtId="0" fontId="91" fillId="0" borderId="49">
      <alignment horizontal="centerContinuous"/>
    </xf>
    <xf numFmtId="0" fontId="49" fillId="0" borderId="0"/>
    <xf numFmtId="0" fontId="18" fillId="0" borderId="0"/>
    <xf numFmtId="0" fontId="48" fillId="0" borderId="0"/>
    <xf numFmtId="0" fontId="48" fillId="0" borderId="0"/>
    <xf numFmtId="0" fontId="221" fillId="0" borderId="0"/>
    <xf numFmtId="0" fontId="222" fillId="0" borderId="0"/>
    <xf numFmtId="0" fontId="48" fillId="0" borderId="0"/>
    <xf numFmtId="0" fontId="48" fillId="0" borderId="0"/>
    <xf numFmtId="0" fontId="27" fillId="0" borderId="0" applyNumberFormat="0" applyFill="0" applyBorder="0" applyProtection="0">
      <alignment horizontal="left" vertical="center"/>
    </xf>
    <xf numFmtId="0" fontId="6" fillId="0" borderId="0" applyNumberFormat="0" applyFont="0" applyFill="0" applyBorder="0" applyProtection="0">
      <alignment horizontal="left" vertical="center"/>
    </xf>
    <xf numFmtId="0" fontId="49" fillId="0" borderId="0"/>
    <xf numFmtId="0" fontId="48" fillId="0" borderId="0"/>
    <xf numFmtId="0" fontId="48" fillId="0" borderId="0"/>
    <xf numFmtId="0" fontId="41"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41" fillId="0" borderId="0" applyFill="0" applyBorder="0" applyAlignment="0"/>
    <xf numFmtId="174" fontId="106" fillId="0" borderId="0" applyFill="0" applyBorder="0" applyAlignment="0"/>
    <xf numFmtId="245" fontId="41" fillId="0" borderId="0" applyFill="0" applyBorder="0" applyAlignment="0"/>
    <xf numFmtId="246" fontId="106" fillId="0" borderId="0" applyFill="0" applyBorder="0" applyAlignment="0"/>
    <xf numFmtId="247" fontId="41" fillId="0" borderId="0" applyFill="0" applyBorder="0" applyAlignment="0"/>
    <xf numFmtId="248" fontId="106" fillId="0" borderId="0" applyFill="0" applyBorder="0" applyAlignment="0"/>
    <xf numFmtId="240" fontId="41" fillId="0" borderId="0" applyFill="0" applyBorder="0" applyAlignment="0"/>
    <xf numFmtId="174" fontId="106" fillId="0" borderId="0" applyFill="0" applyBorder="0" applyAlignment="0"/>
    <xf numFmtId="0" fontId="223" fillId="0" borderId="50" applyNumberFormat="0" applyFill="0" applyAlignment="0" applyProtection="0"/>
    <xf numFmtId="0" fontId="223" fillId="0" borderId="50" applyNumberFormat="0" applyFill="0" applyAlignment="0" applyProtection="0"/>
    <xf numFmtId="0" fontId="224" fillId="0" borderId="50" applyNumberFormat="0" applyFill="0" applyAlignment="0" applyProtection="0">
      <alignment vertical="center"/>
    </xf>
    <xf numFmtId="0" fontId="223" fillId="0" borderId="50" applyNumberFormat="0" applyFill="0" applyAlignment="0" applyProtection="0"/>
    <xf numFmtId="0" fontId="225" fillId="0" borderId="50" applyNumberFormat="0" applyFill="0" applyAlignment="0" applyProtection="0"/>
    <xf numFmtId="0" fontId="41" fillId="50" borderId="0"/>
    <xf numFmtId="0" fontId="2" fillId="51" borderId="0"/>
    <xf numFmtId="3" fontId="226" fillId="0" borderId="48" applyNumberFormat="0" applyAlignment="0">
      <alignment horizontal="center" vertical="center"/>
    </xf>
    <xf numFmtId="3" fontId="67" fillId="0" borderId="48" applyNumberFormat="0" applyAlignment="0">
      <alignment horizontal="center" vertical="center"/>
    </xf>
    <xf numFmtId="3" fontId="204" fillId="0" borderId="48" applyNumberFormat="0" applyAlignment="0">
      <alignment horizontal="center" vertical="center"/>
    </xf>
    <xf numFmtId="249" fontId="27" fillId="0" borderId="18"/>
    <xf numFmtId="249" fontId="89" fillId="0" borderId="19" applyFont="0"/>
    <xf numFmtId="249" fontId="89" fillId="0" borderId="19" applyFont="0"/>
    <xf numFmtId="3" fontId="41" fillId="0" borderId="51"/>
    <xf numFmtId="3" fontId="2" fillId="0" borderId="52"/>
    <xf numFmtId="3" fontId="2" fillId="0" borderId="52"/>
    <xf numFmtId="3" fontId="2" fillId="0" borderId="52"/>
    <xf numFmtId="0" fontId="27" fillId="0" borderId="0" applyNumberFormat="0" applyFill="0" applyBorder="0">
      <alignment horizontal="center"/>
    </xf>
    <xf numFmtId="272" fontId="227" fillId="0" borderId="53" applyNumberFormat="0" applyFont="0" applyFill="0" applyBorder="0">
      <alignment horizontal="center"/>
    </xf>
    <xf numFmtId="38" fontId="48" fillId="0" borderId="0" applyFont="0" applyFill="0" applyBorder="0" applyAlignment="0" applyProtection="0"/>
    <xf numFmtId="4" fontId="106" fillId="0" borderId="0" applyFont="0" applyFill="0" applyBorder="0" applyAlignment="0" applyProtection="0"/>
    <xf numFmtId="316" fontId="27" fillId="0" borderId="0" applyFill="0" applyBorder="0" applyAlignment="0" applyProtection="0"/>
    <xf numFmtId="317" fontId="27" fillId="0" borderId="0" applyFill="0" applyBorder="0" applyAlignment="0" applyProtection="0"/>
    <xf numFmtId="189" fontId="27" fillId="0" borderId="0" applyFill="0" applyBorder="0" applyAlignment="0" applyProtection="0"/>
    <xf numFmtId="202" fontId="27" fillId="0" borderId="0" applyFill="0" applyBorder="0" applyAlignment="0" applyProtection="0"/>
    <xf numFmtId="0" fontId="228" fillId="0" borderId="16"/>
    <xf numFmtId="0" fontId="229" fillId="0" borderId="23"/>
    <xf numFmtId="0" fontId="229" fillId="0" borderId="23"/>
    <xf numFmtId="0" fontId="229" fillId="0" borderId="23"/>
    <xf numFmtId="0" fontId="230" fillId="0" borderId="43"/>
    <xf numFmtId="0" fontId="231" fillId="0" borderId="44"/>
    <xf numFmtId="0" fontId="232" fillId="0" borderId="44"/>
    <xf numFmtId="318" fontId="83" fillId="0" borderId="54"/>
    <xf numFmtId="319" fontId="233" fillId="0" borderId="53"/>
    <xf numFmtId="320" fontId="84" fillId="0" borderId="53"/>
    <xf numFmtId="177" fontId="27" fillId="0" borderId="0" applyFill="0" applyBorder="0" applyAlignment="0" applyProtection="0"/>
    <xf numFmtId="321" fontId="27" fillId="0" borderId="0" applyFill="0" applyBorder="0" applyAlignment="0" applyProtection="0"/>
    <xf numFmtId="0" fontId="27" fillId="0" borderId="0" applyFill="0" applyBorder="0" applyAlignment="0" applyProtection="0"/>
    <xf numFmtId="0" fontId="27" fillId="0" borderId="0" applyFill="0" applyBorder="0" applyAlignment="0" applyProtection="0"/>
    <xf numFmtId="322" fontId="27" fillId="0" borderId="0" applyFill="0" applyBorder="0" applyAlignment="0" applyProtection="0"/>
    <xf numFmtId="323" fontId="27" fillId="0" borderId="0" applyFill="0" applyBorder="0" applyAlignment="0" applyProtection="0"/>
    <xf numFmtId="0" fontId="27" fillId="0" borderId="0" applyNumberFormat="0" applyFill="0" applyAlignment="0"/>
    <xf numFmtId="0" fontId="221" fillId="0" borderId="0" applyNumberFormat="0" applyFont="0" applyFill="0" applyAlignment="0"/>
    <xf numFmtId="0" fontId="27" fillId="0" borderId="0" applyNumberFormat="0" applyFill="0" applyAlignment="0"/>
    <xf numFmtId="0" fontId="221" fillId="0" borderId="0" applyNumberFormat="0" applyFont="0" applyFill="0" applyAlignment="0"/>
    <xf numFmtId="0" fontId="27" fillId="0" borderId="0" applyNumberFormat="0" applyFill="0" applyAlignment="0"/>
    <xf numFmtId="0" fontId="221" fillId="0" borderId="0" applyNumberFormat="0" applyFont="0" applyFill="0" applyAlignment="0"/>
    <xf numFmtId="0" fontId="27" fillId="0" borderId="0" applyNumberFormat="0" applyFill="0" applyAlignment="0"/>
    <xf numFmtId="0" fontId="221" fillId="0" borderId="0" applyNumberFormat="0" applyFont="0" applyFill="0" applyAlignment="0"/>
    <xf numFmtId="0" fontId="27" fillId="0" borderId="0" applyNumberFormat="0" applyFill="0" applyAlignment="0"/>
    <xf numFmtId="0" fontId="221" fillId="0" borderId="0" applyNumberFormat="0" applyFont="0" applyFill="0" applyAlignment="0"/>
    <xf numFmtId="0" fontId="27" fillId="0" borderId="0" applyNumberFormat="0" applyFill="0" applyAlignment="0"/>
    <xf numFmtId="0" fontId="221" fillId="0" borderId="0" applyNumberFormat="0" applyFont="0" applyFill="0" applyAlignment="0"/>
    <xf numFmtId="0" fontId="29" fillId="0" borderId="0" applyNumberFormat="0" applyFill="0" applyAlignment="0"/>
    <xf numFmtId="0" fontId="28" fillId="0" borderId="0" applyNumberFormat="0" applyFill="0" applyAlignment="0"/>
    <xf numFmtId="0" fontId="28" fillId="0" borderId="0" applyNumberFormat="0" applyFill="0" applyAlignment="0"/>
    <xf numFmtId="0" fontId="28" fillId="0" borderId="0" applyNumberFormat="0" applyFill="0" applyAlignment="0"/>
    <xf numFmtId="0" fontId="27" fillId="0" borderId="0" applyNumberFormat="0" applyFill="0" applyAlignment="0"/>
    <xf numFmtId="0" fontId="221" fillId="0" borderId="0" applyNumberFormat="0" applyFont="0" applyFill="0" applyAlignment="0"/>
    <xf numFmtId="0" fontId="28" fillId="0" borderId="0" applyNumberFormat="0" applyFill="0" applyAlignment="0"/>
    <xf numFmtId="0" fontId="29" fillId="0" borderId="0" applyNumberFormat="0" applyFill="0" applyAlignment="0"/>
    <xf numFmtId="0" fontId="28" fillId="0" borderId="0" applyNumberFormat="0" applyFill="0" applyAlignment="0"/>
    <xf numFmtId="0" fontId="28" fillId="0" borderId="0" applyNumberFormat="0" applyFill="0" applyAlignment="0"/>
    <xf numFmtId="0" fontId="28" fillId="0" borderId="0" applyNumberFormat="0" applyFill="0" applyAlignment="0"/>
    <xf numFmtId="0" fontId="28" fillId="0" borderId="0" applyNumberFormat="0" applyFill="0" applyAlignment="0"/>
    <xf numFmtId="0" fontId="27" fillId="0" borderId="0" applyNumberFormat="0" applyFill="0" applyAlignment="0"/>
    <xf numFmtId="0" fontId="221" fillId="0" borderId="0" applyNumberFormat="0" applyFont="0" applyFill="0" applyAlignment="0"/>
    <xf numFmtId="0" fontId="29" fillId="0" borderId="0" applyNumberFormat="0" applyFill="0" applyAlignment="0"/>
    <xf numFmtId="0" fontId="28" fillId="0" borderId="0" applyNumberFormat="0" applyFill="0" applyAlignment="0"/>
    <xf numFmtId="0" fontId="28" fillId="0" borderId="0" applyNumberFormat="0" applyFill="0" applyAlignment="0"/>
    <xf numFmtId="0" fontId="28" fillId="0" borderId="0" applyNumberFormat="0" applyFill="0" applyAlignment="0"/>
    <xf numFmtId="0" fontId="28" fillId="0" borderId="0" applyNumberFormat="0" applyFill="0" applyAlignment="0"/>
    <xf numFmtId="0" fontId="149" fillId="0" borderId="0">
      <alignment horizontal="justify" vertical="top"/>
    </xf>
    <xf numFmtId="0" fontId="150" fillId="0" borderId="0">
      <alignment horizontal="justify" vertical="top"/>
    </xf>
    <xf numFmtId="0" fontId="234" fillId="52" borderId="0" applyNumberFormat="0" applyBorder="0" applyAlignment="0" applyProtection="0"/>
    <xf numFmtId="0" fontId="234" fillId="52" borderId="0" applyNumberFormat="0" applyBorder="0" applyAlignment="0" applyProtection="0"/>
    <xf numFmtId="0" fontId="235" fillId="52" borderId="0" applyNumberFormat="0" applyBorder="0" applyAlignment="0" applyProtection="0">
      <alignment vertical="center"/>
    </xf>
    <xf numFmtId="0" fontId="234" fillId="52" borderId="0" applyNumberFormat="0" applyBorder="0" applyAlignment="0" applyProtection="0"/>
    <xf numFmtId="0" fontId="236" fillId="52" borderId="0" applyNumberFormat="0" applyBorder="0" applyAlignment="0" applyProtection="0"/>
    <xf numFmtId="0" fontId="54" fillId="0" borderId="13"/>
    <xf numFmtId="0" fontId="51" fillId="0" borderId="1"/>
    <xf numFmtId="0" fontId="51" fillId="0" borderId="1"/>
    <xf numFmtId="0" fontId="207" fillId="0" borderId="0"/>
    <xf numFmtId="0" fontId="6" fillId="0" borderId="0"/>
    <xf numFmtId="0" fontId="6" fillId="0" borderId="0"/>
    <xf numFmtId="0" fontId="54" fillId="0" borderId="13"/>
    <xf numFmtId="0" fontId="38" fillId="0" borderId="16" applyNumberFormat="0" applyAlignment="0"/>
    <xf numFmtId="0" fontId="39" fillId="0" borderId="23" applyNumberFormat="0" applyAlignment="0">
      <alignment horizontal="center"/>
    </xf>
    <xf numFmtId="37" fontId="237" fillId="0" borderId="0"/>
    <xf numFmtId="37" fontId="238" fillId="0" borderId="0"/>
    <xf numFmtId="0" fontId="2" fillId="0" borderId="0"/>
    <xf numFmtId="0" fontId="239" fillId="0" borderId="1" applyNumberFormat="0" applyFont="0" applyFill="0" applyBorder="0" applyAlignment="0">
      <alignment horizontal="center"/>
    </xf>
    <xf numFmtId="324" fontId="54" fillId="0" borderId="0"/>
    <xf numFmtId="0" fontId="2" fillId="0" borderId="0"/>
    <xf numFmtId="325" fontId="28" fillId="0" borderId="0"/>
    <xf numFmtId="0" fontId="2" fillId="0" borderId="0"/>
    <xf numFmtId="0" fontId="2" fillId="0" borderId="0"/>
    <xf numFmtId="0" fontId="240" fillId="0" borderId="0"/>
    <xf numFmtId="326" fontId="51" fillId="0" borderId="0"/>
    <xf numFmtId="326" fontId="51" fillId="0" borderId="0"/>
    <xf numFmtId="0" fontId="241" fillId="0" borderId="0"/>
    <xf numFmtId="0" fontId="1" fillId="0" borderId="0"/>
    <xf numFmtId="0" fontId="242" fillId="0" borderId="0"/>
    <xf numFmtId="0" fontId="2" fillId="0" borderId="0"/>
    <xf numFmtId="0" fontId="3" fillId="0" borderId="0"/>
    <xf numFmtId="0" fontId="18" fillId="0" borderId="0"/>
    <xf numFmtId="0" fontId="28" fillId="0" borderId="0"/>
    <xf numFmtId="0" fontId="1" fillId="0" borderId="0"/>
    <xf numFmtId="0" fontId="1" fillId="0" borderId="0"/>
    <xf numFmtId="0" fontId="3" fillId="0" borderId="0"/>
    <xf numFmtId="0" fontId="18" fillId="0" borderId="0"/>
    <xf numFmtId="0" fontId="28" fillId="0" borderId="0"/>
    <xf numFmtId="0" fontId="14" fillId="0" borderId="0"/>
    <xf numFmtId="0" fontId="1" fillId="0" borderId="0"/>
    <xf numFmtId="0" fontId="28" fillId="0" borderId="0"/>
    <xf numFmtId="0" fontId="3" fillId="0" borderId="0"/>
    <xf numFmtId="0" fontId="28" fillId="0" borderId="0"/>
    <xf numFmtId="0" fontId="2" fillId="0" borderId="0"/>
    <xf numFmtId="0" fontId="1" fillId="0" borderId="0"/>
    <xf numFmtId="0" fontId="3" fillId="0" borderId="0"/>
    <xf numFmtId="0" fontId="2" fillId="0" borderId="0"/>
    <xf numFmtId="0" fontId="3" fillId="0" borderId="0"/>
    <xf numFmtId="0" fontId="1"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133" fillId="0" borderId="0"/>
    <xf numFmtId="0" fontId="18" fillId="0" borderId="0"/>
    <xf numFmtId="0" fontId="18" fillId="0" borderId="0"/>
    <xf numFmtId="0" fontId="2" fillId="0" borderId="0"/>
    <xf numFmtId="0" fontId="37" fillId="0" borderId="0"/>
    <xf numFmtId="0" fontId="18" fillId="0" borderId="0"/>
    <xf numFmtId="0" fontId="2" fillId="0" borderId="0"/>
    <xf numFmtId="0" fontId="132" fillId="0" borderId="0"/>
    <xf numFmtId="0" fontId="18" fillId="0" borderId="0"/>
    <xf numFmtId="0" fontId="1" fillId="0" borderId="0"/>
    <xf numFmtId="0" fontId="2" fillId="0" borderId="0"/>
    <xf numFmtId="0" fontId="242" fillId="0" borderId="0"/>
    <xf numFmtId="0" fontId="18" fillId="0" borderId="0"/>
    <xf numFmtId="0" fontId="3" fillId="0" borderId="0"/>
    <xf numFmtId="0" fontId="3" fillId="0" borderId="0"/>
    <xf numFmtId="0" fontId="3" fillId="0" borderId="0"/>
    <xf numFmtId="0" fontId="243" fillId="0" borderId="0"/>
    <xf numFmtId="0" fontId="3" fillId="0" borderId="0"/>
    <xf numFmtId="0" fontId="243" fillId="0" borderId="0" applyProtection="0"/>
    <xf numFmtId="0" fontId="3" fillId="0" borderId="0"/>
    <xf numFmtId="0" fontId="243" fillId="0" borderId="0" applyProtection="0"/>
    <xf numFmtId="0" fontId="3" fillId="0" borderId="0"/>
    <xf numFmtId="0" fontId="243" fillId="0" borderId="0" applyProtection="0"/>
    <xf numFmtId="0" fontId="3" fillId="0" borderId="0"/>
    <xf numFmtId="0" fontId="243" fillId="0" borderId="0" applyProtection="0"/>
    <xf numFmtId="0" fontId="3" fillId="0" borderId="0"/>
    <xf numFmtId="0" fontId="243" fillId="0" borderId="0" applyProtection="0"/>
    <xf numFmtId="0" fontId="3" fillId="0" borderId="0"/>
    <xf numFmtId="0" fontId="244" fillId="0" borderId="0"/>
    <xf numFmtId="0" fontId="3" fillId="0" borderId="0"/>
    <xf numFmtId="0" fontId="2" fillId="0" borderId="0"/>
    <xf numFmtId="0" fontId="29" fillId="0" borderId="0"/>
    <xf numFmtId="0" fontId="28" fillId="0" borderId="0"/>
    <xf numFmtId="0" fontId="28" fillId="0" borderId="0"/>
    <xf numFmtId="0" fontId="2" fillId="0" borderId="0"/>
    <xf numFmtId="0" fontId="2" fillId="0" borderId="0"/>
    <xf numFmtId="0" fontId="2" fillId="0" borderId="0"/>
    <xf numFmtId="0" fontId="28" fillId="0" borderId="0"/>
    <xf numFmtId="0" fontId="2" fillId="0" borderId="0"/>
    <xf numFmtId="0" fontId="2" fillId="0" borderId="0"/>
    <xf numFmtId="0" fontId="3" fillId="0" borderId="0"/>
    <xf numFmtId="0" fontId="1" fillId="0" borderId="0"/>
    <xf numFmtId="0" fontId="3" fillId="0" borderId="0"/>
    <xf numFmtId="0" fontId="1" fillId="0" borderId="0"/>
    <xf numFmtId="0" fontId="3" fillId="0" borderId="0"/>
    <xf numFmtId="0" fontId="243" fillId="0" borderId="0"/>
    <xf numFmtId="0" fontId="3" fillId="0" borderId="0"/>
    <xf numFmtId="0" fontId="3" fillId="0" borderId="0"/>
    <xf numFmtId="0" fontId="3" fillId="0" borderId="0"/>
    <xf numFmtId="0" fontId="133" fillId="0" borderId="0"/>
    <xf numFmtId="0" fontId="2" fillId="0" borderId="0"/>
    <xf numFmtId="0" fontId="132" fillId="0" borderId="0"/>
    <xf numFmtId="0" fontId="3" fillId="0" borderId="0"/>
    <xf numFmtId="0" fontId="3" fillId="0" borderId="0"/>
    <xf numFmtId="0" fontId="3" fillId="0" borderId="0"/>
    <xf numFmtId="0" fontId="3" fillId="0" borderId="0"/>
    <xf numFmtId="0" fontId="3" fillId="0" borderId="0"/>
    <xf numFmtId="0" fontId="98" fillId="0" borderId="0"/>
    <xf numFmtId="0" fontId="2" fillId="0" borderId="0"/>
    <xf numFmtId="0" fontId="3" fillId="0" borderId="0"/>
    <xf numFmtId="0" fontId="1" fillId="0" borderId="0"/>
    <xf numFmtId="0" fontId="1" fillId="0" borderId="0"/>
    <xf numFmtId="0" fontId="2" fillId="0" borderId="0"/>
    <xf numFmtId="0" fontId="135" fillId="0" borderId="0"/>
    <xf numFmtId="0" fontId="131" fillId="0" borderId="0"/>
    <xf numFmtId="0" fontId="131" fillId="0" borderId="0"/>
    <xf numFmtId="0" fontId="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5"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5" fillId="0" borderId="0" applyNumberFormat="0" applyFill="0" applyBorder="0" applyProtection="0">
      <alignment vertical="top"/>
    </xf>
    <xf numFmtId="0" fontId="30" fillId="0" borderId="0"/>
    <xf numFmtId="0" fontId="6"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31" fillId="0" borderId="0"/>
    <xf numFmtId="0" fontId="131" fillId="0" borderId="0"/>
    <xf numFmtId="0" fontId="3" fillId="0" borderId="0"/>
    <xf numFmtId="0" fontId="246"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3" fillId="0" borderId="0"/>
    <xf numFmtId="0" fontId="18" fillId="0" borderId="0"/>
    <xf numFmtId="0" fontId="247" fillId="0" borderId="0"/>
    <xf numFmtId="0" fontId="18" fillId="0" borderId="0"/>
    <xf numFmtId="0" fontId="18" fillId="0" borderId="0"/>
    <xf numFmtId="0" fontId="131" fillId="0" borderId="0"/>
    <xf numFmtId="0" fontId="131" fillId="0" borderId="0"/>
    <xf numFmtId="0" fontId="2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2" fillId="0" borderId="0"/>
    <xf numFmtId="0" fontId="136" fillId="0" borderId="0"/>
    <xf numFmtId="0" fontId="28" fillId="0" borderId="0"/>
    <xf numFmtId="0" fontId="2" fillId="0" borderId="0"/>
    <xf numFmtId="179" fontId="30" fillId="0" borderId="0">
      <protection locked="0"/>
    </xf>
    <xf numFmtId="0" fontId="29" fillId="0" borderId="0"/>
    <xf numFmtId="0" fontId="28" fillId="0" borderId="0"/>
    <xf numFmtId="0" fontId="28" fillId="0" borderId="0"/>
    <xf numFmtId="0" fontId="27" fillId="0" borderId="0"/>
    <xf numFmtId="0" fontId="59" fillId="0" borderId="0" applyFont="0"/>
    <xf numFmtId="0" fontId="106" fillId="39" borderId="0"/>
    <xf numFmtId="0" fontId="156" fillId="0" borderId="0"/>
    <xf numFmtId="0" fontId="18" fillId="53" borderId="55" applyNumberFormat="0" applyFont="0" applyAlignment="0" applyProtection="0"/>
    <xf numFmtId="0" fontId="3" fillId="53" borderId="55" applyNumberFormat="0" applyFont="0" applyAlignment="0" applyProtection="0"/>
    <xf numFmtId="0" fontId="2" fillId="53" borderId="55" applyNumberFormat="0" applyFont="0" applyAlignment="0" applyProtection="0">
      <alignment vertical="center"/>
    </xf>
    <xf numFmtId="0" fontId="2" fillId="53" borderId="55" applyNumberFormat="0" applyFont="0" applyAlignment="0" applyProtection="0"/>
    <xf numFmtId="0" fontId="28" fillId="53" borderId="55" applyNumberFormat="0" applyFont="0" applyAlignment="0" applyProtection="0"/>
    <xf numFmtId="327" fontId="27" fillId="0" borderId="0" applyFill="0" applyBorder="0" applyProtection="0">
      <alignment vertical="top" wrapText="1"/>
    </xf>
    <xf numFmtId="327" fontId="248" fillId="0" borderId="0" applyFont="0" applyFill="0" applyBorder="0" applyProtection="0">
      <alignment vertical="top" wrapText="1"/>
    </xf>
    <xf numFmtId="0" fontId="2" fillId="0" borderId="0"/>
    <xf numFmtId="0" fontId="2" fillId="0" borderId="0"/>
    <xf numFmtId="0" fontId="2" fillId="0" borderId="0"/>
    <xf numFmtId="0" fontId="230"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30"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249" fillId="0" borderId="0" applyNumberFormat="0" applyFill="0" applyBorder="0" applyAlignment="0" applyProtection="0"/>
    <xf numFmtId="0" fontId="5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Fill="0" applyBorder="0" applyAlignment="0" applyProtection="0"/>
    <xf numFmtId="0" fontId="207" fillId="0" borderId="0"/>
    <xf numFmtId="0" fontId="250" fillId="32" borderId="56" applyNumberFormat="0" applyAlignment="0" applyProtection="0"/>
    <xf numFmtId="0" fontId="250" fillId="32" borderId="56" applyNumberFormat="0" applyAlignment="0" applyProtection="0"/>
    <xf numFmtId="0" fontId="251" fillId="32" borderId="56" applyNumberFormat="0" applyAlignment="0" applyProtection="0">
      <alignment vertical="center"/>
    </xf>
    <xf numFmtId="0" fontId="250" fillId="32" borderId="56" applyNumberFormat="0" applyAlignment="0" applyProtection="0"/>
    <xf numFmtId="0" fontId="252" fillId="32" borderId="56" applyNumberFormat="0" applyAlignment="0" applyProtection="0"/>
    <xf numFmtId="181" fontId="27" fillId="0" borderId="0" applyBorder="0" applyAlignment="0"/>
    <xf numFmtId="164" fontId="253" fillId="0" borderId="23" applyFont="0" applyBorder="0" applyAlignment="0"/>
    <xf numFmtId="0" fontId="254" fillId="42" borderId="0"/>
    <xf numFmtId="0" fontId="73" fillId="39" borderId="0"/>
    <xf numFmtId="224" fontId="27"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4" fontId="90" fillId="0" borderId="0">
      <alignment horizontal="center" wrapText="1"/>
      <protection locked="0"/>
    </xf>
    <xf numFmtId="14" fontId="91" fillId="0" borderId="0">
      <alignment horizontal="center" wrapText="1"/>
      <protection locked="0"/>
    </xf>
    <xf numFmtId="243" fontId="27" fillId="0" borderId="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244" fontId="2" fillId="0" borderId="0" applyFont="0" applyFill="0" applyBorder="0" applyAlignment="0" applyProtection="0"/>
    <xf numFmtId="328" fontId="27" fillId="0" borderId="0" applyFill="0" applyBorder="0" applyAlignment="0" applyProtection="0"/>
    <xf numFmtId="329" fontId="2" fillId="0" borderId="0" applyFont="0" applyFill="0" applyBorder="0" applyAlignment="0" applyProtection="0"/>
    <xf numFmtId="329" fontId="2" fillId="0" borderId="0" applyFont="0" applyFill="0" applyBorder="0" applyAlignment="0" applyProtection="0"/>
    <xf numFmtId="329" fontId="2" fillId="0" borderId="0" applyFont="0" applyFill="0" applyBorder="0" applyAlignment="0" applyProtection="0"/>
    <xf numFmtId="10" fontId="27" fillId="0" borderId="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9" fillId="0" borderId="0" applyNumberFormat="0" applyBorder="0"/>
    <xf numFmtId="9" fontId="48" fillId="0" borderId="57" applyNumberFormat="0" applyBorder="0"/>
    <xf numFmtId="9" fontId="48" fillId="0" borderId="57" applyNumberFormat="0" applyBorder="0"/>
    <xf numFmtId="9" fontId="48" fillId="0" borderId="57" applyNumberFormat="0" applyBorder="0"/>
    <xf numFmtId="0" fontId="41"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40" fontId="41" fillId="0" borderId="0" applyFill="0" applyBorder="0" applyAlignment="0"/>
    <xf numFmtId="174" fontId="106" fillId="0" borderId="0" applyFill="0" applyBorder="0" applyAlignment="0"/>
    <xf numFmtId="245" fontId="41" fillId="0" borderId="0" applyFill="0" applyBorder="0" applyAlignment="0"/>
    <xf numFmtId="246" fontId="106" fillId="0" borderId="0" applyFill="0" applyBorder="0" applyAlignment="0"/>
    <xf numFmtId="247" fontId="41" fillId="0" borderId="0" applyFill="0" applyBorder="0" applyAlignment="0"/>
    <xf numFmtId="248" fontId="106" fillId="0" borderId="0" applyFill="0" applyBorder="0" applyAlignment="0"/>
    <xf numFmtId="240" fontId="41" fillId="0" borderId="0" applyFill="0" applyBorder="0" applyAlignment="0"/>
    <xf numFmtId="174" fontId="106" fillId="0" borderId="0" applyFill="0" applyBorder="0" applyAlignment="0"/>
    <xf numFmtId="266" fontId="207" fillId="0" borderId="0"/>
    <xf numFmtId="5" fontId="255" fillId="0" borderId="0"/>
    <xf numFmtId="0" fontId="27" fillId="0" borderId="0" applyNumberFormat="0" applyFill="0" applyBorder="0" applyAlignment="0" applyProtection="0"/>
    <xf numFmtId="0" fontId="48" fillId="0" borderId="0" applyNumberFormat="0" applyFont="0" applyFill="0" applyBorder="0" applyAlignment="0" applyProtection="0">
      <alignment horizontal="left"/>
    </xf>
    <xf numFmtId="0" fontId="48" fillId="0" borderId="0" applyNumberFormat="0" applyFont="0" applyFill="0" applyBorder="0" applyAlignment="0" applyProtection="0">
      <alignment horizontal="left"/>
    </xf>
    <xf numFmtId="0" fontId="256" fillId="0" borderId="43">
      <alignment horizontal="center"/>
    </xf>
    <xf numFmtId="0" fontId="257" fillId="0" borderId="44">
      <alignment horizontal="center"/>
    </xf>
    <xf numFmtId="0" fontId="257" fillId="0" borderId="44">
      <alignment horizontal="center"/>
    </xf>
    <xf numFmtId="0" fontId="257" fillId="0" borderId="44">
      <alignment horizontal="center"/>
    </xf>
    <xf numFmtId="1" fontId="2" fillId="0" borderId="48" applyNumberFormat="0" applyFill="0" applyAlignment="0" applyProtection="0">
      <alignment horizontal="center" vertical="center"/>
    </xf>
    <xf numFmtId="0" fontId="27" fillId="54" borderId="0" applyNumberFormat="0" applyBorder="0" applyAlignment="0"/>
    <xf numFmtId="0" fontId="258" fillId="55" borderId="0" applyNumberFormat="0" applyFont="0" applyBorder="0" applyAlignment="0">
      <alignment horizontal="center"/>
    </xf>
    <xf numFmtId="0" fontId="180" fillId="0" borderId="0" applyNumberFormat="0" applyFill="0" applyBorder="0" applyAlignment="0" applyProtection="0"/>
    <xf numFmtId="14" fontId="259" fillId="0" borderId="0" applyNumberFormat="0" applyFill="0" applyBorder="0" applyAlignment="0" applyProtection="0">
      <alignment horizontal="left"/>
    </xf>
    <xf numFmtId="330" fontId="2" fillId="0" borderId="0" applyNumberFormat="0" applyFill="0" applyBorder="0" applyAlignment="0" applyProtection="0">
      <alignment horizontal="left"/>
    </xf>
    <xf numFmtId="14" fontId="260" fillId="0" borderId="0" applyNumberFormat="0" applyFill="0" applyBorder="0" applyAlignment="0" applyProtection="0">
      <alignment horizontal="left"/>
    </xf>
    <xf numFmtId="0" fontId="217" fillId="0" borderId="0" applyNumberFormat="0" applyFill="0" applyBorder="0" applyAlignment="0" applyProtection="0"/>
    <xf numFmtId="0" fontId="38" fillId="0" borderId="0"/>
    <xf numFmtId="0" fontId="126" fillId="0" borderId="0" applyNumberFormat="0" applyFill="0" applyBorder="0" applyAlignment="0" applyProtection="0"/>
    <xf numFmtId="228" fontId="27" fillId="0" borderId="0" applyFill="0" applyBorder="0" applyAlignment="0" applyProtection="0"/>
    <xf numFmtId="41" fontId="47" fillId="0" borderId="0" applyFon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61" fillId="56" borderId="58" applyNumberFormat="0" applyProtection="0">
      <alignment vertical="center"/>
    </xf>
    <xf numFmtId="4" fontId="262" fillId="57" borderId="58" applyNumberFormat="0" applyProtection="0">
      <alignment vertical="center"/>
    </xf>
    <xf numFmtId="0" fontId="263" fillId="56" borderId="58" applyNumberFormat="0" applyProtection="0">
      <alignment vertical="center"/>
    </xf>
    <xf numFmtId="4" fontId="264" fillId="57" borderId="58" applyNumberFormat="0" applyProtection="0">
      <alignment vertical="center"/>
    </xf>
    <xf numFmtId="0" fontId="265" fillId="56" borderId="58" applyNumberFormat="0" applyProtection="0">
      <alignment horizontal="left" vertical="center"/>
    </xf>
    <xf numFmtId="4" fontId="266" fillId="57" borderId="58" applyNumberFormat="0" applyProtection="0">
      <alignment horizontal="left" vertical="center" indent="1"/>
    </xf>
    <xf numFmtId="4" fontId="266" fillId="57" borderId="58" applyNumberFormat="0" applyProtection="0">
      <alignment horizontal="left" vertical="center"/>
    </xf>
    <xf numFmtId="0" fontId="265" fillId="58" borderId="0" applyNumberFormat="0" applyProtection="0">
      <alignment horizontal="left" vertical="center"/>
    </xf>
    <xf numFmtId="4" fontId="266" fillId="59" borderId="0" applyNumberFormat="0" applyProtection="0">
      <alignment horizontal="left" vertical="center" indent="1"/>
    </xf>
    <xf numFmtId="4" fontId="266" fillId="59" borderId="0" applyNumberFormat="0" applyProtection="0">
      <alignment horizontal="left" vertical="center"/>
    </xf>
    <xf numFmtId="0" fontId="265" fillId="60" borderId="58" applyNumberFormat="0" applyProtection="0">
      <alignment horizontal="right" vertical="center"/>
    </xf>
    <xf numFmtId="4" fontId="266" fillId="61" borderId="58" applyNumberFormat="0" applyProtection="0">
      <alignment horizontal="right" vertical="center"/>
    </xf>
    <xf numFmtId="0" fontId="265" fillId="62" borderId="58" applyNumberFormat="0" applyProtection="0">
      <alignment horizontal="right" vertical="center"/>
    </xf>
    <xf numFmtId="4" fontId="266" fillId="63" borderId="58" applyNumberFormat="0" applyProtection="0">
      <alignment horizontal="right" vertical="center"/>
    </xf>
    <xf numFmtId="0" fontId="265" fillId="64" borderId="58" applyNumberFormat="0" applyProtection="0">
      <alignment horizontal="right" vertical="center"/>
    </xf>
    <xf numFmtId="4" fontId="266" fillId="65" borderId="58" applyNumberFormat="0" applyProtection="0">
      <alignment horizontal="right" vertical="center"/>
    </xf>
    <xf numFmtId="0" fontId="265" fillId="33" borderId="58" applyNumberFormat="0" applyProtection="0">
      <alignment horizontal="right" vertical="center"/>
    </xf>
    <xf numFmtId="4" fontId="266" fillId="34" borderId="58" applyNumberFormat="0" applyProtection="0">
      <alignment horizontal="right" vertical="center"/>
    </xf>
    <xf numFmtId="0" fontId="265" fillId="66" borderId="58" applyNumberFormat="0" applyProtection="0">
      <alignment horizontal="right" vertical="center"/>
    </xf>
    <xf numFmtId="4" fontId="266" fillId="67" borderId="58" applyNumberFormat="0" applyProtection="0">
      <alignment horizontal="right" vertical="center"/>
    </xf>
    <xf numFmtId="0" fontId="265" fillId="4" borderId="58" applyNumberFormat="0" applyProtection="0">
      <alignment horizontal="right" vertical="center"/>
    </xf>
    <xf numFmtId="4" fontId="266" fillId="68" borderId="58" applyNumberFormat="0" applyProtection="0">
      <alignment horizontal="right" vertical="center"/>
    </xf>
    <xf numFmtId="4" fontId="266" fillId="3" borderId="58" applyNumberFormat="0" applyProtection="0">
      <alignment horizontal="right" vertical="center"/>
    </xf>
    <xf numFmtId="0" fontId="265" fillId="69" borderId="58" applyNumberFormat="0" applyProtection="0">
      <alignment horizontal="right" vertical="center"/>
    </xf>
    <xf numFmtId="4" fontId="266" fillId="70" borderId="58" applyNumberFormat="0" applyProtection="0">
      <alignment horizontal="right" vertical="center"/>
    </xf>
    <xf numFmtId="0" fontId="265" fillId="71" borderId="58" applyNumberFormat="0" applyProtection="0">
      <alignment horizontal="right" vertical="center"/>
    </xf>
    <xf numFmtId="4" fontId="266" fillId="72" borderId="58" applyNumberFormat="0" applyProtection="0">
      <alignment horizontal="right" vertical="center"/>
    </xf>
    <xf numFmtId="0" fontId="265" fillId="73" borderId="58" applyNumberFormat="0" applyProtection="0">
      <alignment horizontal="right" vertical="center"/>
    </xf>
    <xf numFmtId="4" fontId="266" fillId="74" borderId="58" applyNumberFormat="0" applyProtection="0">
      <alignment horizontal="right" vertical="center"/>
    </xf>
    <xf numFmtId="0" fontId="261" fillId="75" borderId="59" applyNumberFormat="0" applyProtection="0">
      <alignment horizontal="left" vertical="center"/>
    </xf>
    <xf numFmtId="4" fontId="262" fillId="76" borderId="60" applyNumberFormat="0" applyProtection="0">
      <alignment horizontal="left" vertical="center" indent="1"/>
    </xf>
    <xf numFmtId="4" fontId="262" fillId="76" borderId="60" applyNumberFormat="0" applyProtection="0">
      <alignment horizontal="left" vertical="center"/>
    </xf>
    <xf numFmtId="0" fontId="261" fillId="77" borderId="0" applyNumberFormat="0" applyProtection="0">
      <alignment horizontal="left" vertical="center"/>
    </xf>
    <xf numFmtId="4" fontId="262" fillId="78" borderId="0" applyNumberFormat="0" applyProtection="0">
      <alignment horizontal="left" vertical="center" indent="1"/>
    </xf>
    <xf numFmtId="4" fontId="262" fillId="78" borderId="0" applyNumberFormat="0" applyProtection="0">
      <alignment horizontal="left" vertical="center"/>
    </xf>
    <xf numFmtId="0" fontId="261" fillId="58" borderId="0" applyNumberFormat="0" applyProtection="0">
      <alignment horizontal="left" vertical="center"/>
    </xf>
    <xf numFmtId="4" fontId="262" fillId="59" borderId="0" applyNumberFormat="0" applyProtection="0">
      <alignment horizontal="left" vertical="center" indent="1"/>
    </xf>
    <xf numFmtId="4" fontId="262" fillId="59" borderId="0" applyNumberFormat="0" applyProtection="0">
      <alignment horizontal="left" vertical="center"/>
    </xf>
    <xf numFmtId="0" fontId="265" fillId="77" borderId="58" applyNumberFormat="0" applyProtection="0">
      <alignment horizontal="right" vertical="center"/>
    </xf>
    <xf numFmtId="4" fontId="266" fillId="78" borderId="58" applyNumberFormat="0" applyProtection="0">
      <alignment horizontal="right" vertical="center"/>
    </xf>
    <xf numFmtId="0" fontId="55" fillId="77" borderId="0" applyNumberFormat="0" applyProtection="0">
      <alignment horizontal="left" vertical="center"/>
    </xf>
    <xf numFmtId="4" fontId="52" fillId="78" borderId="0" applyNumberFormat="0" applyProtection="0">
      <alignment horizontal="left" vertical="center" indent="1"/>
    </xf>
    <xf numFmtId="4" fontId="52" fillId="78" borderId="0" applyNumberFormat="0" applyProtection="0">
      <alignment horizontal="left" vertical="center"/>
    </xf>
    <xf numFmtId="0" fontId="55" fillId="58" borderId="0" applyNumberFormat="0" applyProtection="0">
      <alignment horizontal="left" vertical="center"/>
    </xf>
    <xf numFmtId="4" fontId="52" fillId="59" borderId="0" applyNumberFormat="0" applyProtection="0">
      <alignment horizontal="left" vertical="center" indent="1"/>
    </xf>
    <xf numFmtId="4" fontId="52" fillId="59" borderId="0" applyNumberFormat="0" applyProtection="0">
      <alignment horizontal="left" vertical="center"/>
    </xf>
    <xf numFmtId="0" fontId="265" fillId="40" borderId="58" applyNumberFormat="0" applyProtection="0">
      <alignment vertical="center"/>
    </xf>
    <xf numFmtId="4" fontId="266" fillId="41" borderId="58" applyNumberFormat="0" applyProtection="0">
      <alignment vertical="center"/>
    </xf>
    <xf numFmtId="0" fontId="267" fillId="40" borderId="58" applyNumberFormat="0" applyProtection="0">
      <alignment vertical="center"/>
    </xf>
    <xf numFmtId="4" fontId="268" fillId="41" borderId="58" applyNumberFormat="0" applyProtection="0">
      <alignment vertical="center"/>
    </xf>
    <xf numFmtId="0" fontId="261" fillId="77" borderId="61" applyNumberFormat="0" applyProtection="0">
      <alignment horizontal="left" vertical="center"/>
    </xf>
    <xf numFmtId="4" fontId="262" fillId="78" borderId="61" applyNumberFormat="0" applyProtection="0">
      <alignment horizontal="left" vertical="center" indent="1"/>
    </xf>
    <xf numFmtId="4" fontId="262" fillId="78" borderId="61" applyNumberFormat="0" applyProtection="0">
      <alignment horizontal="left" vertical="center"/>
    </xf>
    <xf numFmtId="0" fontId="265" fillId="40" borderId="58" applyNumberFormat="0" applyProtection="0">
      <alignment horizontal="right" vertical="center"/>
    </xf>
    <xf numFmtId="4" fontId="266" fillId="41" borderId="58" applyNumberFormat="0" applyProtection="0">
      <alignment horizontal="right" vertical="center"/>
    </xf>
    <xf numFmtId="0" fontId="267" fillId="40" borderId="58" applyNumberFormat="0" applyProtection="0">
      <alignment horizontal="right" vertical="center"/>
    </xf>
    <xf numFmtId="4" fontId="268" fillId="41" borderId="58" applyNumberFormat="0" applyProtection="0">
      <alignment horizontal="right" vertical="center"/>
    </xf>
    <xf numFmtId="0" fontId="261" fillId="77" borderId="58" applyNumberFormat="0" applyProtection="0">
      <alignment horizontal="left" vertical="center"/>
    </xf>
    <xf numFmtId="4" fontId="262" fillId="78" borderId="58" applyNumberFormat="0" applyProtection="0">
      <alignment horizontal="left" vertical="center" indent="1"/>
    </xf>
    <xf numFmtId="4" fontId="262" fillId="78" borderId="58" applyNumberFormat="0" applyProtection="0">
      <alignment horizontal="left" vertical="center"/>
    </xf>
    <xf numFmtId="0" fontId="269" fillId="45" borderId="61" applyNumberFormat="0" applyProtection="0">
      <alignment horizontal="left" vertical="center"/>
    </xf>
    <xf numFmtId="4" fontId="270" fillId="46" borderId="61" applyNumberFormat="0" applyProtection="0">
      <alignment horizontal="left" vertical="center" indent="1"/>
    </xf>
    <xf numFmtId="4" fontId="270" fillId="46" borderId="61" applyNumberFormat="0" applyProtection="0">
      <alignment horizontal="left" vertical="center"/>
    </xf>
    <xf numFmtId="0" fontId="271" fillId="40" borderId="58" applyNumberFormat="0" applyProtection="0">
      <alignment horizontal="right" vertical="center"/>
    </xf>
    <xf numFmtId="4" fontId="272" fillId="41" borderId="58" applyNumberFormat="0" applyProtection="0">
      <alignment horizontal="right" vertical="center"/>
    </xf>
    <xf numFmtId="331" fontId="27" fillId="0" borderId="0" applyFill="0" applyBorder="0" applyAlignment="0" applyProtection="0"/>
    <xf numFmtId="331" fontId="273" fillId="0" borderId="0" applyFont="0" applyFill="0" applyBorder="0" applyAlignment="0" applyProtection="0"/>
    <xf numFmtId="0" fontId="27" fillId="79" borderId="38" applyNumberFormat="0" applyAlignment="0"/>
    <xf numFmtId="0" fontId="258" fillId="1" borderId="39" applyNumberFormat="0" applyFont="0" applyAlignment="0">
      <alignment horizontal="center"/>
    </xf>
    <xf numFmtId="0" fontId="274" fillId="0" borderId="0" applyNumberFormat="0" applyFill="0" applyBorder="0" applyAlignment="0" applyProtection="0"/>
    <xf numFmtId="0" fontId="275" fillId="0" borderId="0" applyNumberFormat="0" applyFill="0" applyBorder="0" applyAlignment="0" applyProtection="0"/>
    <xf numFmtId="3" fontId="30" fillId="0" borderId="0"/>
    <xf numFmtId="0" fontId="276" fillId="0" borderId="0" applyNumberFormat="0" applyFill="0" applyBorder="0" applyAlignment="0" applyProtection="0"/>
    <xf numFmtId="0" fontId="277" fillId="0" borderId="0" applyNumberFormat="0" applyFill="0" applyBorder="0" applyAlignment="0"/>
    <xf numFmtId="0" fontId="278" fillId="0" borderId="0" applyNumberFormat="0" applyFill="0" applyBorder="0" applyAlignment="0">
      <alignment horizontal="center"/>
    </xf>
    <xf numFmtId="0" fontId="41" fillId="0" borderId="0"/>
    <xf numFmtId="0" fontId="279" fillId="0" borderId="0" applyNumberFormat="0" applyBorder="0" applyAlignment="0"/>
    <xf numFmtId="164" fontId="280" fillId="0" borderId="0" applyNumberFormat="0" applyBorder="0" applyAlignment="0">
      <alignment horizontal="centerContinuous"/>
    </xf>
    <xf numFmtId="0" fontId="28" fillId="0" borderId="48">
      <alignment horizontal="center"/>
    </xf>
    <xf numFmtId="0" fontId="38" fillId="0" borderId="0" applyNumberFormat="0" applyFill="0" applyBorder="0" applyAlignment="0" applyProtection="0"/>
    <xf numFmtId="0" fontId="2" fillId="0" borderId="0"/>
    <xf numFmtId="0" fontId="50" fillId="0" borderId="0"/>
    <xf numFmtId="0" fontId="48" fillId="0" borderId="0"/>
    <xf numFmtId="0" fontId="38" fillId="0" borderId="0" applyNumberFormat="0" applyFill="0" applyBorder="0" applyAlignment="0" applyProtection="0"/>
    <xf numFmtId="0" fontId="38" fillId="0" borderId="0" applyNumberFormat="0" applyFill="0" applyBorder="0" applyAlignment="0" applyProtection="0"/>
    <xf numFmtId="224" fontId="27" fillId="0" borderId="0" applyFill="0" applyBorder="0" applyAlignment="0" applyProtection="0"/>
    <xf numFmtId="41" fontId="47" fillId="0" borderId="0" applyFont="0" applyFill="0" applyBorder="0" applyAlignment="0" applyProtection="0"/>
    <xf numFmtId="181"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1"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89"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81"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81"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181" fontId="27" fillId="0" borderId="0" applyFill="0" applyBorder="0" applyAlignment="0" applyProtection="0"/>
    <xf numFmtId="164" fontId="40" fillId="0" borderId="0" applyFont="0" applyFill="0" applyBorder="0" applyAlignment="0" applyProtection="0"/>
    <xf numFmtId="164" fontId="40" fillId="0" borderId="0" applyFont="0" applyFill="0" applyBorder="0" applyAlignment="0" applyProtection="0"/>
    <xf numFmtId="228" fontId="27" fillId="0" borderId="0" applyFill="0" applyBorder="0" applyAlignment="0" applyProtection="0"/>
    <xf numFmtId="229"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194" fontId="27" fillId="0" borderId="0" applyFill="0" applyBorder="0" applyAlignment="0" applyProtection="0"/>
    <xf numFmtId="195"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189" fontId="27" fillId="0" borderId="0" applyFill="0" applyBorder="0" applyAlignment="0" applyProtection="0"/>
    <xf numFmtId="218" fontId="28" fillId="0" borderId="0" applyFont="0" applyFill="0" applyBorder="0" applyAlignment="0" applyProtection="0"/>
    <xf numFmtId="218" fontId="28" fillId="0" borderId="0" applyFont="0" applyFill="0" applyBorder="0" applyAlignment="0" applyProtection="0"/>
    <xf numFmtId="164" fontId="40" fillId="0" borderId="0" applyFont="0" applyFill="0" applyBorder="0" applyAlignment="0" applyProtection="0"/>
    <xf numFmtId="218" fontId="28"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196" fontId="27" fillId="0" borderId="0" applyFill="0" applyBorder="0" applyAlignment="0" applyProtection="0"/>
    <xf numFmtId="197" fontId="47"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30" fillId="0" borderId="0" applyFont="0" applyFill="0" applyBorder="0" applyAlignment="0" applyProtection="0"/>
    <xf numFmtId="222" fontId="27" fillId="0" borderId="0" applyFill="0" applyBorder="0" applyAlignment="0" applyProtection="0"/>
    <xf numFmtId="219" fontId="47" fillId="0" borderId="0" applyFont="0" applyFill="0" applyBorder="0" applyAlignment="0" applyProtection="0"/>
    <xf numFmtId="0" fontId="38" fillId="0" borderId="0"/>
    <xf numFmtId="0" fontId="39" fillId="0" borderId="0"/>
    <xf numFmtId="0" fontId="39" fillId="0" borderId="0"/>
    <xf numFmtId="332" fontId="27" fillId="0" borderId="0" applyFill="0" applyBorder="0" applyAlignment="0" applyProtection="0"/>
    <xf numFmtId="333" fontId="51" fillId="0" borderId="0" applyFont="0" applyFill="0" applyBorder="0" applyAlignment="0" applyProtection="0"/>
    <xf numFmtId="333" fontId="51" fillId="0" borderId="0" applyFont="0" applyFill="0" applyBorder="0" applyAlignment="0" applyProtection="0"/>
    <xf numFmtId="193" fontId="27" fillId="0" borderId="0" applyFill="0" applyBorder="0" applyAlignment="0" applyProtection="0"/>
    <xf numFmtId="42" fontId="47" fillId="0" borderId="0" applyFont="0" applyFill="0" applyBorder="0" applyAlignment="0" applyProtection="0"/>
    <xf numFmtId="225" fontId="27" fillId="0" borderId="0" applyFill="0" applyBorder="0" applyAlignment="0" applyProtection="0"/>
    <xf numFmtId="218" fontId="28" fillId="0" borderId="0" applyFont="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220" fontId="27" fillId="0" borderId="0" applyFill="0" applyBorder="0" applyAlignment="0" applyProtection="0"/>
    <xf numFmtId="221" fontId="47" fillId="0" borderId="0" applyFont="0" applyFill="0" applyBorder="0" applyAlignment="0" applyProtection="0"/>
    <xf numFmtId="222" fontId="27" fillId="0" borderId="0" applyFill="0" applyBorder="0" applyAlignment="0" applyProtection="0"/>
    <xf numFmtId="219" fontId="30" fillId="0" borderId="0" applyFont="0" applyFill="0" applyBorder="0" applyAlignment="0" applyProtection="0"/>
    <xf numFmtId="222" fontId="27" fillId="0" borderId="0" applyFill="0" applyBorder="0" applyAlignment="0" applyProtection="0"/>
    <xf numFmtId="219" fontId="47" fillId="0" borderId="0" applyFont="0" applyFill="0" applyBorder="0" applyAlignment="0" applyProtection="0"/>
    <xf numFmtId="0" fontId="38" fillId="0" borderId="0"/>
    <xf numFmtId="0" fontId="39" fillId="0" borderId="0"/>
    <xf numFmtId="0" fontId="39" fillId="0" borderId="0"/>
    <xf numFmtId="332" fontId="27" fillId="0" borderId="0" applyFill="0" applyBorder="0" applyAlignment="0" applyProtection="0"/>
    <xf numFmtId="333" fontId="51" fillId="0" borderId="0" applyFont="0" applyFill="0" applyBorder="0" applyAlignment="0" applyProtection="0"/>
    <xf numFmtId="333" fontId="51" fillId="0" borderId="0" applyFont="0" applyFill="0" applyBorder="0" applyAlignment="0" applyProtection="0"/>
    <xf numFmtId="196" fontId="27" fillId="0" borderId="0" applyFill="0" applyBorder="0" applyAlignment="0" applyProtection="0"/>
    <xf numFmtId="226" fontId="47" fillId="0" borderId="0" applyFont="0" applyFill="0" applyBorder="0" applyAlignment="0" applyProtection="0"/>
    <xf numFmtId="226" fontId="47" fillId="0" borderId="0" applyFont="0" applyFill="0" applyBorder="0" applyAlignment="0" applyProtection="0"/>
    <xf numFmtId="195" fontId="47" fillId="0" borderId="0" applyFont="0" applyFill="0" applyBorder="0" applyAlignment="0" applyProtection="0"/>
    <xf numFmtId="218" fontId="47" fillId="0" borderId="0" applyFont="0" applyFill="0" applyBorder="0" applyAlignment="0" applyProtection="0"/>
    <xf numFmtId="194" fontId="27" fillId="0" borderId="0" applyFill="0" applyBorder="0" applyAlignment="0" applyProtection="0"/>
    <xf numFmtId="195"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226" fontId="47" fillId="0" borderId="0" applyFont="0" applyFill="0" applyBorder="0" applyAlignment="0" applyProtection="0"/>
    <xf numFmtId="41" fontId="47" fillId="0" borderId="0" applyFont="0" applyFill="0" applyBorder="0" applyAlignment="0" applyProtection="0"/>
    <xf numFmtId="218" fontId="47" fillId="0" borderId="0" applyFont="0" applyFill="0" applyBorder="0" applyAlignment="0" applyProtection="0"/>
    <xf numFmtId="195" fontId="47" fillId="0" borderId="0" applyFont="0" applyFill="0" applyBorder="0" applyAlignment="0" applyProtection="0"/>
    <xf numFmtId="41" fontId="47" fillId="0" borderId="0" applyFont="0" applyFill="0" applyBorder="0" applyAlignment="0" applyProtection="0"/>
    <xf numFmtId="195" fontId="47" fillId="0" borderId="0" applyFont="0" applyFill="0" applyBorder="0" applyAlignment="0" applyProtection="0"/>
    <xf numFmtId="41" fontId="47"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18" fontId="47" fillId="0" borderId="0" applyFont="0" applyFill="0" applyBorder="0" applyAlignment="0" applyProtection="0"/>
    <xf numFmtId="41" fontId="47" fillId="0" borderId="0" applyFont="0" applyFill="0" applyBorder="0" applyAlignment="0" applyProtection="0"/>
    <xf numFmtId="230" fontId="47" fillId="0" borderId="0" applyFont="0" applyFill="0" applyBorder="0" applyAlignment="0" applyProtection="0"/>
    <xf numFmtId="231" fontId="47" fillId="0" borderId="0" applyFont="0" applyFill="0" applyBorder="0" applyAlignment="0" applyProtection="0"/>
    <xf numFmtId="41" fontId="47" fillId="0" borderId="0" applyFont="0" applyFill="0" applyBorder="0" applyAlignment="0" applyProtection="0"/>
    <xf numFmtId="42" fontId="47" fillId="0" borderId="0" applyFont="0" applyFill="0" applyBorder="0" applyAlignment="0" applyProtection="0"/>
    <xf numFmtId="42" fontId="47" fillId="0" borderId="0" applyFont="0" applyFill="0" applyBorder="0" applyAlignment="0" applyProtection="0"/>
    <xf numFmtId="219" fontId="47" fillId="0" borderId="0" applyFont="0" applyFill="0" applyBorder="0" applyAlignment="0" applyProtection="0"/>
    <xf numFmtId="221" fontId="47" fillId="0" borderId="0" applyFont="0" applyFill="0" applyBorder="0" applyAlignment="0" applyProtection="0"/>
    <xf numFmtId="219" fontId="30" fillId="0" borderId="0" applyFont="0" applyFill="0" applyBorder="0" applyAlignment="0" applyProtection="0"/>
    <xf numFmtId="225" fontId="27" fillId="0" borderId="0" applyFill="0" applyBorder="0" applyAlignment="0" applyProtection="0"/>
    <xf numFmtId="226" fontId="47" fillId="0" borderId="0" applyFont="0" applyFill="0" applyBorder="0" applyAlignment="0" applyProtection="0"/>
    <xf numFmtId="221" fontId="47" fillId="0" borderId="0" applyFont="0" applyFill="0" applyBorder="0" applyAlignment="0" applyProtection="0"/>
    <xf numFmtId="219" fontId="47" fillId="0" borderId="0" applyFont="0" applyFill="0" applyBorder="0" applyAlignment="0" applyProtection="0"/>
    <xf numFmtId="223" fontId="47" fillId="0" borderId="0" applyFont="0" applyFill="0" applyBorder="0" applyAlignment="0" applyProtection="0"/>
    <xf numFmtId="0" fontId="39" fillId="0" borderId="0"/>
    <xf numFmtId="333" fontId="51"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224" fontId="27" fillId="0" borderId="0" applyFill="0" applyBorder="0" applyAlignment="0" applyProtection="0"/>
    <xf numFmtId="41" fontId="47" fillId="0" borderId="0" applyFont="0" applyFill="0" applyBorder="0" applyAlignment="0" applyProtection="0"/>
    <xf numFmtId="14" fontId="281" fillId="0" borderId="0"/>
    <xf numFmtId="14" fontId="282" fillId="0" borderId="0"/>
    <xf numFmtId="14" fontId="283" fillId="0" borderId="0"/>
    <xf numFmtId="0" fontId="284" fillId="0" borderId="0"/>
    <xf numFmtId="0" fontId="230" fillId="0" borderId="0"/>
    <xf numFmtId="0" fontId="231" fillId="0" borderId="0"/>
    <xf numFmtId="0" fontId="232" fillId="0" borderId="0"/>
    <xf numFmtId="0" fontId="285" fillId="47" borderId="0">
      <alignment wrapText="1"/>
    </xf>
    <xf numFmtId="0" fontId="286" fillId="44" borderId="0">
      <alignment wrapText="1"/>
    </xf>
    <xf numFmtId="40" fontId="287" fillId="0" borderId="0" applyBorder="0">
      <alignment horizontal="right"/>
    </xf>
    <xf numFmtId="40" fontId="288" fillId="0" borderId="0" applyBorder="0">
      <alignment horizontal="right"/>
    </xf>
    <xf numFmtId="40" fontId="289" fillId="0" borderId="0" applyBorder="0">
      <alignment horizontal="right"/>
    </xf>
    <xf numFmtId="0" fontId="290" fillId="0" borderId="0"/>
    <xf numFmtId="334" fontId="54" fillId="0" borderId="62">
      <alignment horizontal="right" vertical="center"/>
    </xf>
    <xf numFmtId="335" fontId="51" fillId="0" borderId="45">
      <alignment horizontal="right" vertical="center"/>
    </xf>
    <xf numFmtId="335" fontId="51" fillId="0" borderId="45">
      <alignment horizontal="right" vertical="center"/>
    </xf>
    <xf numFmtId="336" fontId="29" fillId="0" borderId="62">
      <alignment horizontal="right" vertical="center"/>
    </xf>
    <xf numFmtId="337" fontId="28" fillId="0" borderId="45">
      <alignment horizontal="right" vertical="center"/>
    </xf>
    <xf numFmtId="338" fontId="29" fillId="0" borderId="62">
      <alignment horizontal="right" vertical="center"/>
    </xf>
    <xf numFmtId="339"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40" fontId="29" fillId="0" borderId="62">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40" fontId="29" fillId="0" borderId="62">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6" fontId="29" fillId="0" borderId="62">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2" fontId="292" fillId="0" borderId="62">
      <alignment horizontal="right" vertical="center"/>
    </xf>
    <xf numFmtId="342" fontId="292" fillId="0" borderId="62">
      <alignment horizontal="right" vertical="center"/>
    </xf>
    <xf numFmtId="342" fontId="292" fillId="0" borderId="62">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2" fontId="291" fillId="0" borderId="62">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3" fontId="292"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6" fontId="40" fillId="0" borderId="45">
      <alignment horizontal="right" vertical="center"/>
    </xf>
    <xf numFmtId="170" fontId="28"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347" fontId="293"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6" fontId="40" fillId="0" borderId="45">
      <alignment horizontal="right" vertical="center"/>
    </xf>
    <xf numFmtId="349" fontId="39" fillId="0" borderId="45">
      <alignment horizontal="right" vertical="center"/>
    </xf>
    <xf numFmtId="346" fontId="40" fillId="0" borderId="45">
      <alignment horizontal="right" vertical="center"/>
    </xf>
    <xf numFmtId="349" fontId="39" fillId="0" borderId="45">
      <alignment horizontal="right" vertical="center"/>
    </xf>
    <xf numFmtId="347" fontId="293" fillId="0" borderId="45">
      <alignment horizontal="right" vertical="center"/>
    </xf>
    <xf numFmtId="0" fontId="2" fillId="0" borderId="0"/>
    <xf numFmtId="346" fontId="40"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47" fontId="293" fillId="0" borderId="45">
      <alignment horizontal="right" vertical="center"/>
    </xf>
    <xf numFmtId="347" fontId="293"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49" fontId="39"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350" fontId="28" fillId="0" borderId="45">
      <alignment horizontal="right" vertical="center"/>
    </xf>
    <xf numFmtId="170" fontId="28" fillId="0" borderId="45">
      <alignment horizontal="right" vertical="center"/>
    </xf>
    <xf numFmtId="350" fontId="28" fillId="0" borderId="45">
      <alignment horizontal="right" vertical="center"/>
    </xf>
    <xf numFmtId="0" fontId="2" fillId="0" borderId="0"/>
    <xf numFmtId="346" fontId="40" fillId="0" borderId="45">
      <alignment horizontal="right" vertical="center"/>
    </xf>
    <xf numFmtId="350" fontId="28" fillId="0" borderId="45">
      <alignment horizontal="right" vertical="center"/>
    </xf>
    <xf numFmtId="346" fontId="40" fillId="0" borderId="45">
      <alignment horizontal="right" vertical="center"/>
    </xf>
    <xf numFmtId="0" fontId="2" fillId="0" borderId="0"/>
    <xf numFmtId="347" fontId="47" fillId="0" borderId="45">
      <alignment horizontal="right" vertical="center"/>
    </xf>
    <xf numFmtId="346" fontId="40" fillId="0" borderId="45">
      <alignment horizontal="right" vertical="center"/>
    </xf>
    <xf numFmtId="350" fontId="28" fillId="0" borderId="45">
      <alignment horizontal="right" vertical="center"/>
    </xf>
    <xf numFmtId="0" fontId="2" fillId="0" borderId="0"/>
    <xf numFmtId="347" fontId="47"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0" fontId="2" fillId="0" borderId="0"/>
    <xf numFmtId="170" fontId="28" fillId="0" borderId="45">
      <alignment horizontal="right" vertical="center"/>
    </xf>
    <xf numFmtId="0" fontId="2" fillId="0" borderId="0"/>
    <xf numFmtId="0" fontId="2" fillId="0" borderId="0"/>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347" fontId="47" fillId="0" borderId="45">
      <alignment horizontal="right" vertical="center"/>
    </xf>
    <xf numFmtId="35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47" fontId="293"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7" fontId="293" fillId="0" borderId="45">
      <alignment horizontal="right" vertical="center"/>
    </xf>
    <xf numFmtId="0" fontId="2" fillId="0" borderId="0"/>
    <xf numFmtId="347" fontId="47"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52" fontId="2"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7" fontId="47" fillId="0" borderId="45">
      <alignment horizontal="right" vertical="center"/>
    </xf>
    <xf numFmtId="0" fontId="2" fillId="0" borderId="0"/>
    <xf numFmtId="349" fontId="39"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6" fontId="40"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7" fontId="293"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6" fontId="40" fillId="0" borderId="45">
      <alignment horizontal="right" vertical="center"/>
    </xf>
    <xf numFmtId="353" fontId="84"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9" fontId="39"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335" fontId="51" fillId="0" borderId="45">
      <alignment horizontal="right" vertical="center"/>
    </xf>
    <xf numFmtId="0" fontId="2" fillId="0" borderId="0"/>
    <xf numFmtId="0" fontId="2" fillId="0" borderId="0"/>
    <xf numFmtId="346" fontId="40" fillId="0" borderId="45">
      <alignment horizontal="right" vertical="center"/>
    </xf>
    <xf numFmtId="347" fontId="47"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0" fontId="2" fillId="0" borderId="0"/>
    <xf numFmtId="335" fontId="51" fillId="0" borderId="45">
      <alignment horizontal="right" vertical="center"/>
    </xf>
    <xf numFmtId="0" fontId="2" fillId="0" borderId="0"/>
    <xf numFmtId="335" fontId="51"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7" fontId="47" fillId="0" borderId="45">
      <alignment horizontal="right" vertical="center"/>
    </xf>
    <xf numFmtId="346" fontId="40"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3" fontId="292" fillId="0" borderId="45">
      <alignment horizontal="right" vertical="center"/>
    </xf>
    <xf numFmtId="0" fontId="2" fillId="0" borderId="0"/>
    <xf numFmtId="353" fontId="84"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3" fontId="29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53" fontId="84" fillId="0" borderId="45">
      <alignment horizontal="right" vertical="center"/>
    </xf>
    <xf numFmtId="0" fontId="2" fillId="0" borderId="0"/>
    <xf numFmtId="343" fontId="292"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53" fontId="84"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35" fontId="51" fillId="0" borderId="45">
      <alignment horizontal="right" vertical="center"/>
    </xf>
    <xf numFmtId="343" fontId="292"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3" fontId="29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349" fontId="39"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0" fontId="2" fillId="0" borderId="0"/>
    <xf numFmtId="344" fontId="84" fillId="0" borderId="45">
      <alignment horizontal="right" vertical="center"/>
    </xf>
    <xf numFmtId="0" fontId="2" fillId="0" borderId="0"/>
    <xf numFmtId="344" fontId="84" fillId="0" borderId="45">
      <alignment horizontal="right" vertical="center"/>
    </xf>
    <xf numFmtId="0" fontId="2" fillId="0" borderId="0"/>
    <xf numFmtId="349" fontId="39" fillId="0" borderId="45">
      <alignment horizontal="right" vertical="center"/>
    </xf>
    <xf numFmtId="0" fontId="2" fillId="0" borderId="0"/>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44"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0" fontId="2" fillId="0" borderId="0"/>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50" fontId="28"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6" fontId="40" fillId="0" borderId="45">
      <alignment horizontal="right" vertical="center"/>
    </xf>
    <xf numFmtId="347" fontId="47" fillId="0" borderId="45">
      <alignment horizontal="right" vertical="center"/>
    </xf>
    <xf numFmtId="347" fontId="47" fillId="0" borderId="45">
      <alignment horizontal="right" vertical="center"/>
    </xf>
    <xf numFmtId="347" fontId="47"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6" fontId="40" fillId="0" borderId="45">
      <alignment horizontal="right" vertical="center"/>
    </xf>
    <xf numFmtId="0" fontId="2" fillId="0" borderId="0"/>
    <xf numFmtId="0" fontId="2" fillId="0" borderId="0"/>
    <xf numFmtId="344" fontId="84" fillId="0" borderId="45">
      <alignment horizontal="right" vertical="center"/>
    </xf>
    <xf numFmtId="350" fontId="28" fillId="0" borderId="45">
      <alignment horizontal="right" vertical="center"/>
    </xf>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0" fontId="2" fillId="0" borderId="0"/>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0" fontId="2" fillId="0" borderId="0"/>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35" fontId="51"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44" fontId="84" fillId="0" borderId="45">
      <alignment horizontal="right" vertical="center"/>
    </xf>
    <xf numFmtId="0" fontId="2" fillId="0" borderId="0"/>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344" fontId="84" fillId="0" borderId="45">
      <alignment horizontal="right" vertical="center"/>
    </xf>
    <xf numFmtId="170" fontId="28"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170" fontId="28" fillId="0" borderId="45">
      <alignment horizontal="right" vertical="center"/>
    </xf>
    <xf numFmtId="0" fontId="2" fillId="0" borderId="0"/>
    <xf numFmtId="0" fontId="2" fillId="0" borderId="0"/>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45">
      <alignment horizontal="right" vertical="center"/>
    </xf>
    <xf numFmtId="0" fontId="2" fillId="0" borderId="0"/>
    <xf numFmtId="35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350" fontId="28" fillId="0" borderId="45">
      <alignment horizontal="right" vertical="center"/>
    </xf>
    <xf numFmtId="0" fontId="2" fillId="0" borderId="0"/>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170" fontId="28" fillId="0" borderId="45">
      <alignment horizontal="right" vertical="center"/>
    </xf>
    <xf numFmtId="170" fontId="28" fillId="0" borderId="45">
      <alignment horizontal="right" vertical="center"/>
    </xf>
    <xf numFmtId="335" fontId="51"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55" fontId="2" fillId="0" borderId="45">
      <alignment horizontal="right" vertical="center"/>
    </xf>
    <xf numFmtId="170" fontId="28"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347" fontId="293"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0" fontId="2" fillId="0" borderId="0"/>
    <xf numFmtId="170" fontId="28" fillId="0" borderId="45">
      <alignment horizontal="right" vertical="center"/>
    </xf>
    <xf numFmtId="0" fontId="2" fillId="0" borderId="0"/>
    <xf numFmtId="346" fontId="40" fillId="0" borderId="45">
      <alignment horizontal="right" vertical="center"/>
    </xf>
    <xf numFmtId="335" fontId="51" fillId="0" borderId="45">
      <alignment horizontal="right" vertical="center"/>
    </xf>
    <xf numFmtId="0" fontId="2" fillId="0" borderId="0"/>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62">
      <alignment horizontal="right" vertical="center"/>
    </xf>
    <xf numFmtId="170" fontId="28" fillId="0" borderId="62">
      <alignment horizontal="right" vertical="center"/>
    </xf>
    <xf numFmtId="170" fontId="28" fillId="0" borderId="62">
      <alignment horizontal="right" vertical="center"/>
    </xf>
    <xf numFmtId="170" fontId="28" fillId="0" borderId="62">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170" fontId="28" fillId="0" borderId="45">
      <alignment horizontal="right" vertical="center"/>
    </xf>
    <xf numFmtId="0" fontId="2" fillId="0" borderId="0"/>
    <xf numFmtId="356" fontId="28" fillId="0" borderId="62">
      <alignment horizontal="right" vertical="center"/>
    </xf>
    <xf numFmtId="356" fontId="28" fillId="0" borderId="62">
      <alignment horizontal="right" vertical="center"/>
    </xf>
    <xf numFmtId="356" fontId="28" fillId="0" borderId="62">
      <alignment horizontal="right" vertical="center"/>
    </xf>
    <xf numFmtId="344"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56" fontId="28" fillId="0" borderId="62">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53"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57" fontId="294" fillId="3" borderId="63" applyFont="0" applyFill="0" applyBorder="0"/>
    <xf numFmtId="0" fontId="2" fillId="0" borderId="0"/>
    <xf numFmtId="356" fontId="28" fillId="0" borderId="62">
      <alignment horizontal="right" vertical="center"/>
    </xf>
    <xf numFmtId="356" fontId="28" fillId="0" borderId="62">
      <alignment horizontal="right" vertical="center"/>
    </xf>
    <xf numFmtId="356" fontId="28" fillId="0" borderId="62">
      <alignment horizontal="right" vertical="center"/>
    </xf>
    <xf numFmtId="356" fontId="28" fillId="0" borderId="62">
      <alignment horizontal="right" vertical="center"/>
    </xf>
    <xf numFmtId="0" fontId="2" fillId="0" borderId="0"/>
    <xf numFmtId="353" fontId="84"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57" fontId="294" fillId="3" borderId="63" applyFont="0" applyFill="0" applyBorder="0"/>
    <xf numFmtId="355" fontId="2" fillId="0" borderId="45">
      <alignment horizontal="right" vertical="center"/>
    </xf>
    <xf numFmtId="0" fontId="2" fillId="0" borderId="0"/>
    <xf numFmtId="356" fontId="28" fillId="0" borderId="62">
      <alignment horizontal="right" vertical="center"/>
    </xf>
    <xf numFmtId="356" fontId="28" fillId="0" borderId="62">
      <alignment horizontal="right" vertical="center"/>
    </xf>
    <xf numFmtId="356" fontId="28" fillId="0" borderId="62">
      <alignment horizontal="right" vertical="center"/>
    </xf>
    <xf numFmtId="356" fontId="28" fillId="0" borderId="62">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6" fontId="40" fillId="0" borderId="45">
      <alignment horizontal="right" vertical="center"/>
    </xf>
    <xf numFmtId="355" fontId="2" fillId="0" borderId="45">
      <alignment horizontal="right" vertical="center"/>
    </xf>
    <xf numFmtId="0" fontId="2" fillId="0" borderId="0"/>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46" fontId="40" fillId="0" borderId="45">
      <alignment horizontal="right" vertical="center"/>
    </xf>
    <xf numFmtId="0" fontId="2" fillId="0" borderId="0"/>
    <xf numFmtId="355" fontId="2" fillId="0" borderId="45">
      <alignment horizontal="right" vertical="center"/>
    </xf>
    <xf numFmtId="355" fontId="2" fillId="0" borderId="45">
      <alignment horizontal="right" vertical="center"/>
    </xf>
    <xf numFmtId="355" fontId="2" fillId="0" borderId="45">
      <alignment horizontal="right" vertical="center"/>
    </xf>
    <xf numFmtId="355" fontId="2" fillId="0" borderId="45">
      <alignment horizontal="right" vertical="center"/>
    </xf>
    <xf numFmtId="355" fontId="2" fillId="0" borderId="45">
      <alignment horizontal="right" vertical="center"/>
    </xf>
    <xf numFmtId="355" fontId="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347" fontId="293"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0" fontId="2" fillId="0" borderId="0"/>
    <xf numFmtId="348" fontId="47" fillId="0" borderId="62">
      <alignment horizontal="right" vertical="center"/>
    </xf>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8" fontId="47" fillId="0" borderId="62">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0" fontId="2" fillId="0" borderId="0"/>
    <xf numFmtId="347" fontId="47" fillId="0" borderId="45">
      <alignment horizontal="right" vertical="center"/>
    </xf>
    <xf numFmtId="347" fontId="293"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45">
      <alignment horizontal="right" vertical="center"/>
    </xf>
    <xf numFmtId="0" fontId="2" fillId="0" borderId="0"/>
    <xf numFmtId="170" fontId="28"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355" fontId="2" fillId="0" borderId="45">
      <alignment horizontal="right" vertical="center"/>
    </xf>
    <xf numFmtId="0" fontId="2" fillId="0" borderId="0"/>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170" fontId="28" fillId="0" borderId="45">
      <alignment horizontal="right" vertical="center"/>
    </xf>
    <xf numFmtId="170" fontId="28" fillId="0" borderId="45">
      <alignment horizontal="right" vertical="center"/>
    </xf>
    <xf numFmtId="170" fontId="28" fillId="0" borderId="45">
      <alignment horizontal="right" vertical="center"/>
    </xf>
    <xf numFmtId="17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170" fontId="28" fillId="0" borderId="45">
      <alignment horizontal="right" vertical="center"/>
    </xf>
    <xf numFmtId="170" fontId="28"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9" fontId="28" fillId="0" borderId="62">
      <alignment horizontal="right" vertical="center"/>
    </xf>
    <xf numFmtId="359" fontId="28" fillId="0" borderId="62">
      <alignment horizontal="right" vertical="center"/>
    </xf>
    <xf numFmtId="359" fontId="28" fillId="0" borderId="62">
      <alignment horizontal="right" vertical="center"/>
    </xf>
    <xf numFmtId="359" fontId="28" fillId="0" borderId="62">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58" fontId="28" fillId="0" borderId="45">
      <alignment horizontal="right" vertical="center"/>
    </xf>
    <xf numFmtId="358" fontId="28" fillId="0" borderId="45">
      <alignment horizontal="right" vertical="center"/>
    </xf>
    <xf numFmtId="358" fontId="28" fillId="0" borderId="45">
      <alignment horizontal="right" vertical="center"/>
    </xf>
    <xf numFmtId="358" fontId="28"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50" fontId="28" fillId="0" borderId="45">
      <alignment horizontal="right" vertical="center"/>
    </xf>
    <xf numFmtId="350" fontId="28" fillId="0" borderId="45">
      <alignment horizontal="right" vertical="center"/>
    </xf>
    <xf numFmtId="350" fontId="28" fillId="0" borderId="45">
      <alignment horizontal="right" vertical="center"/>
    </xf>
    <xf numFmtId="35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7" fontId="28" fillId="0" borderId="45">
      <alignment horizontal="right" vertical="center"/>
    </xf>
    <xf numFmtId="0" fontId="2" fillId="0" borderId="0"/>
    <xf numFmtId="339"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41" fontId="28" fillId="0" borderId="45">
      <alignment horizontal="right" vertical="center"/>
    </xf>
    <xf numFmtId="341" fontId="28" fillId="0" borderId="45">
      <alignment horizontal="right" vertical="center"/>
    </xf>
    <xf numFmtId="341" fontId="28" fillId="0" borderId="45">
      <alignment horizontal="right" vertical="center"/>
    </xf>
    <xf numFmtId="0" fontId="2" fillId="0" borderId="0"/>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0" fontId="2" fillId="0" borderId="0"/>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2" fontId="292" fillId="0" borderId="62">
      <alignment horizontal="right" vertical="center"/>
    </xf>
    <xf numFmtId="342" fontId="292" fillId="0" borderId="62">
      <alignment horizontal="right" vertical="center"/>
    </xf>
    <xf numFmtId="342" fontId="292" fillId="0" borderId="62">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3" fontId="84" fillId="0" borderId="45">
      <alignment horizontal="right" vertical="center"/>
    </xf>
    <xf numFmtId="353" fontId="84" fillId="0" borderId="45">
      <alignment horizontal="right" vertical="center"/>
    </xf>
    <xf numFmtId="353" fontId="84" fillId="0" borderId="45">
      <alignment horizontal="right" vertical="center"/>
    </xf>
    <xf numFmtId="0" fontId="2" fillId="0" borderId="0"/>
    <xf numFmtId="346" fontId="40" fillId="0" borderId="45">
      <alignment horizontal="right" vertical="center"/>
    </xf>
    <xf numFmtId="360"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61" fontId="84" fillId="0" borderId="62">
      <alignment horizontal="right" vertical="center"/>
    </xf>
    <xf numFmtId="361" fontId="84" fillId="0" borderId="62">
      <alignment horizontal="right" vertical="center"/>
    </xf>
    <xf numFmtId="361" fontId="84" fillId="0" borderId="62">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4" fontId="84" fillId="0" borderId="45">
      <alignment horizontal="right" vertical="center"/>
    </xf>
    <xf numFmtId="354" fontId="84" fillId="0" borderId="45">
      <alignment horizontal="right" vertical="center"/>
    </xf>
    <xf numFmtId="354" fontId="84"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4" fontId="51" fillId="0" borderId="62">
      <alignment horizontal="right" vertical="center"/>
    </xf>
    <xf numFmtId="334" fontId="51" fillId="0" borderId="62">
      <alignment horizontal="right" vertical="center"/>
    </xf>
    <xf numFmtId="334" fontId="51" fillId="0" borderId="62">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7" fontId="294" fillId="3" borderId="63" applyFont="0" applyFill="0" applyBorder="0"/>
    <xf numFmtId="0" fontId="2" fillId="0" borderId="0"/>
    <xf numFmtId="346" fontId="40" fillId="0" borderId="45">
      <alignment horizontal="right" vertical="center"/>
    </xf>
    <xf numFmtId="345" fontId="28" fillId="0" borderId="45">
      <alignment horizontal="right" vertical="center"/>
    </xf>
    <xf numFmtId="345" fontId="28" fillId="0" borderId="45">
      <alignment horizontal="right" vertical="center"/>
    </xf>
    <xf numFmtId="345" fontId="28" fillId="0" borderId="45">
      <alignment horizontal="right" vertical="center"/>
    </xf>
    <xf numFmtId="345" fontId="28" fillId="0" borderId="45">
      <alignment horizontal="right" vertical="center"/>
    </xf>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35" fontId="51" fillId="0" borderId="45">
      <alignment horizontal="right" vertical="center"/>
    </xf>
    <xf numFmtId="0" fontId="2" fillId="0" borderId="0"/>
    <xf numFmtId="343" fontId="292" fillId="0" borderId="45">
      <alignment horizontal="right" vertical="center"/>
    </xf>
    <xf numFmtId="343" fontId="292" fillId="0" borderId="45">
      <alignment horizontal="right" vertical="center"/>
    </xf>
    <xf numFmtId="343" fontId="292" fillId="0" borderId="45">
      <alignment horizontal="right" vertical="center"/>
    </xf>
    <xf numFmtId="0" fontId="2" fillId="0" borderId="0"/>
    <xf numFmtId="346" fontId="40" fillId="0" borderId="45">
      <alignment horizontal="right" vertical="center"/>
    </xf>
    <xf numFmtId="0" fontId="2" fillId="0" borderId="0"/>
    <xf numFmtId="335" fontId="51"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5" fontId="28" fillId="0" borderId="45">
      <alignment horizontal="right" vertical="center"/>
    </xf>
    <xf numFmtId="345" fontId="28" fillId="0" borderId="45">
      <alignment horizontal="right" vertical="center"/>
    </xf>
    <xf numFmtId="345" fontId="28" fillId="0" borderId="45">
      <alignment horizontal="right" vertical="center"/>
    </xf>
    <xf numFmtId="0" fontId="2" fillId="0" borderId="0"/>
    <xf numFmtId="344" fontId="84" fillId="0" borderId="45">
      <alignment horizontal="right" vertical="center"/>
    </xf>
    <xf numFmtId="344" fontId="84" fillId="0" borderId="45">
      <alignment horizontal="right" vertical="center"/>
    </xf>
    <xf numFmtId="344" fontId="84"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6" fontId="40" fillId="0" borderId="45">
      <alignment horizontal="right" vertical="center"/>
    </xf>
    <xf numFmtId="0" fontId="2" fillId="0" borderId="0"/>
    <xf numFmtId="337" fontId="28" fillId="0" borderId="45">
      <alignment horizontal="right" vertical="center"/>
    </xf>
    <xf numFmtId="0" fontId="2" fillId="0" borderId="0"/>
    <xf numFmtId="339"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41" fontId="28" fillId="0" borderId="45">
      <alignment horizontal="right" vertical="center"/>
    </xf>
    <xf numFmtId="341" fontId="28" fillId="0" borderId="45">
      <alignment horizontal="right" vertical="center"/>
    </xf>
    <xf numFmtId="341" fontId="28" fillId="0" borderId="45">
      <alignment horizontal="right" vertical="center"/>
    </xf>
    <xf numFmtId="0" fontId="2" fillId="0" borderId="0"/>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341"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6" fontId="28" fillId="0" borderId="62">
      <alignment horizontal="right" vertical="center"/>
    </xf>
    <xf numFmtId="336" fontId="28" fillId="0" borderId="62">
      <alignment horizontal="right" vertical="center"/>
    </xf>
    <xf numFmtId="336" fontId="28" fillId="0" borderId="62">
      <alignment horizontal="right" vertical="center"/>
    </xf>
    <xf numFmtId="336" fontId="28" fillId="0" borderId="62">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0" fontId="2" fillId="0" borderId="0"/>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337" fontId="28" fillId="0" borderId="45">
      <alignment horizontal="right" vertical="center"/>
    </xf>
    <xf numFmtId="0" fontId="2" fillId="0" borderId="0"/>
    <xf numFmtId="343" fontId="292" fillId="0" borderId="45">
      <alignment horizontal="right" vertical="center"/>
    </xf>
    <xf numFmtId="0" fontId="2" fillId="0" borderId="0"/>
    <xf numFmtId="343" fontId="292"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51" fontId="39" fillId="0" borderId="62">
      <alignment horizontal="right" vertical="center"/>
    </xf>
    <xf numFmtId="351" fontId="39" fillId="0" borderId="62">
      <alignment horizontal="right" vertical="center"/>
    </xf>
    <xf numFmtId="351" fontId="39" fillId="0" borderId="62">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57" fontId="294" fillId="3" borderId="63" applyFont="0" applyFill="0" applyBorder="0"/>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335" fontId="51" fillId="0" borderId="45">
      <alignment horizontal="right" vertical="center"/>
    </xf>
    <xf numFmtId="0" fontId="2" fillId="0" borderId="0"/>
    <xf numFmtId="349" fontId="39" fillId="0" borderId="45">
      <alignment horizontal="right" vertical="center"/>
    </xf>
    <xf numFmtId="349" fontId="39" fillId="0" borderId="45">
      <alignment horizontal="right" vertical="center"/>
    </xf>
    <xf numFmtId="349" fontId="39" fillId="0" borderId="45">
      <alignment horizontal="right" vertical="center"/>
    </xf>
    <xf numFmtId="0" fontId="2" fillId="0" borderId="0"/>
    <xf numFmtId="346" fontId="40" fillId="0" borderId="45">
      <alignment horizontal="right" vertical="center"/>
    </xf>
    <xf numFmtId="346" fontId="40" fillId="0" borderId="45">
      <alignment horizontal="right" vertical="center"/>
    </xf>
    <xf numFmtId="346" fontId="40" fillId="0" borderId="45">
      <alignment horizontal="right" vertical="center"/>
    </xf>
    <xf numFmtId="0" fontId="2" fillId="0" borderId="0"/>
    <xf numFmtId="0" fontId="28" fillId="0" borderId="0"/>
    <xf numFmtId="0" fontId="28" fillId="0" borderId="0"/>
    <xf numFmtId="349" fontId="39" fillId="0" borderId="45">
      <alignment horizontal="right" vertical="center"/>
    </xf>
    <xf numFmtId="349" fontId="39" fillId="0" borderId="45">
      <alignment horizontal="right" vertical="center"/>
    </xf>
    <xf numFmtId="0" fontId="28" fillId="0" borderId="0"/>
    <xf numFmtId="0" fontId="28" fillId="0" borderId="0"/>
    <xf numFmtId="349" fontId="39" fillId="0" borderId="45">
      <alignment horizontal="right" vertical="center"/>
    </xf>
    <xf numFmtId="0" fontId="2" fillId="0" borderId="0"/>
    <xf numFmtId="0" fontId="28" fillId="0" borderId="0"/>
    <xf numFmtId="0" fontId="28" fillId="0" borderId="0"/>
    <xf numFmtId="349" fontId="39" fillId="0" borderId="45">
      <alignment horizontal="right" vertical="center"/>
    </xf>
    <xf numFmtId="349" fontId="39" fillId="0" borderId="45">
      <alignment horizontal="right" vertical="center"/>
    </xf>
    <xf numFmtId="0" fontId="28" fillId="0" borderId="0"/>
    <xf numFmtId="0" fontId="28" fillId="0" borderId="0"/>
    <xf numFmtId="349" fontId="39" fillId="0" borderId="45">
      <alignment horizontal="right" vertical="center"/>
    </xf>
    <xf numFmtId="0" fontId="2" fillId="0" borderId="0"/>
    <xf numFmtId="349" fontId="39" fillId="0" borderId="45">
      <alignment horizontal="right" vertical="center"/>
    </xf>
    <xf numFmtId="0" fontId="28" fillId="0" borderId="0"/>
    <xf numFmtId="0" fontId="28" fillId="0" borderId="0"/>
    <xf numFmtId="349" fontId="39" fillId="0" borderId="45">
      <alignment horizontal="right" vertical="center"/>
    </xf>
    <xf numFmtId="0" fontId="2" fillId="0" borderId="0"/>
    <xf numFmtId="0" fontId="28" fillId="0" borderId="0"/>
    <xf numFmtId="0" fontId="28" fillId="0" borderId="0"/>
    <xf numFmtId="335" fontId="51" fillId="0" borderId="45">
      <alignment horizontal="right" vertical="center"/>
    </xf>
    <xf numFmtId="0" fontId="28" fillId="0" borderId="0"/>
    <xf numFmtId="0" fontId="28" fillId="0" borderId="0"/>
    <xf numFmtId="335" fontId="51" fillId="0" borderId="45">
      <alignment horizontal="right" vertical="center"/>
    </xf>
    <xf numFmtId="335" fontId="51" fillId="0" borderId="45">
      <alignment horizontal="right" vertical="center"/>
    </xf>
    <xf numFmtId="335" fontId="51" fillId="0" borderId="45">
      <alignment horizontal="right" vertical="center"/>
    </xf>
    <xf numFmtId="0" fontId="2" fillId="0" borderId="0"/>
    <xf numFmtId="0" fontId="28" fillId="0" borderId="0"/>
    <xf numFmtId="0" fontId="28" fillId="0" borderId="0"/>
    <xf numFmtId="362" fontId="295" fillId="0" borderId="45">
      <alignment horizontal="right" vertical="center"/>
    </xf>
    <xf numFmtId="0" fontId="28" fillId="0" borderId="0"/>
    <xf numFmtId="0" fontId="28" fillId="0" borderId="0"/>
    <xf numFmtId="362" fontId="295" fillId="0" borderId="45">
      <alignment horizontal="right" vertical="center"/>
    </xf>
    <xf numFmtId="0" fontId="2" fillId="0" borderId="0"/>
    <xf numFmtId="0" fontId="296" fillId="0" borderId="0">
      <alignment horizontal="centerContinuous"/>
    </xf>
    <xf numFmtId="0" fontId="296" fillId="0" borderId="0">
      <alignment horizontal="centerContinuous"/>
    </xf>
    <xf numFmtId="0" fontId="28" fillId="0" borderId="0"/>
    <xf numFmtId="0" fontId="28" fillId="0" borderId="0"/>
    <xf numFmtId="0" fontId="2" fillId="0" borderId="0"/>
    <xf numFmtId="249" fontId="150" fillId="0" borderId="15">
      <protection hidden="1"/>
    </xf>
    <xf numFmtId="0" fontId="28" fillId="0" borderId="0"/>
    <xf numFmtId="0" fontId="28" fillId="0" borderId="0"/>
    <xf numFmtId="0" fontId="2" fillId="0" borderId="0"/>
    <xf numFmtId="49" fontId="52" fillId="0" borderId="0" applyFill="0" applyBorder="0" applyAlignment="0"/>
    <xf numFmtId="0" fontId="28" fillId="0" borderId="0"/>
    <xf numFmtId="0" fontId="28" fillId="0" borderId="0"/>
    <xf numFmtId="0" fontId="2" fillId="0" borderId="0"/>
    <xf numFmtId="0" fontId="28" fillId="0" borderId="0"/>
    <xf numFmtId="0" fontId="28" fillId="0" borderId="0"/>
    <xf numFmtId="0" fontId="2" fillId="0" borderId="0" applyFill="0" applyBorder="0" applyAlignment="0"/>
    <xf numFmtId="0" fontId="2" fillId="0" borderId="0" applyFill="0" applyBorder="0" applyAlignment="0"/>
    <xf numFmtId="0" fontId="28" fillId="0" borderId="0"/>
    <xf numFmtId="0" fontId="28" fillId="0" borderId="0"/>
    <xf numFmtId="0" fontId="2" fillId="0" borderId="0"/>
    <xf numFmtId="0" fontId="28" fillId="0" borderId="0"/>
    <xf numFmtId="0" fontId="28" fillId="0" borderId="0"/>
    <xf numFmtId="360" fontId="2" fillId="0" borderId="0" applyFill="0" applyBorder="0" applyAlignment="0"/>
    <xf numFmtId="360" fontId="2" fillId="0" borderId="0" applyFill="0" applyBorder="0" applyAlignment="0"/>
    <xf numFmtId="0" fontId="28" fillId="0" borderId="0"/>
    <xf numFmtId="0" fontId="28" fillId="0" borderId="0"/>
    <xf numFmtId="0" fontId="2" fillId="0" borderId="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0" fontId="28" fillId="0" borderId="0"/>
    <xf numFmtId="0" fontId="28" fillId="0" borderId="0"/>
    <xf numFmtId="0" fontId="28" fillId="0" borderId="0"/>
    <xf numFmtId="0" fontId="28" fillId="0" borderId="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28" fillId="0" borderId="0"/>
    <xf numFmtId="0" fontId="28" fillId="0" borderId="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0" fontId="28" fillId="0" borderId="0"/>
    <xf numFmtId="0" fontId="28" fillId="0" borderId="0"/>
    <xf numFmtId="0" fontId="28" fillId="0" borderId="0"/>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0" fontId="28" fillId="0" borderId="0"/>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0" fontId="51" fillId="0" borderId="0" applyNumberFormat="0" applyFill="0" applyBorder="0" applyAlignment="0" applyProtection="0"/>
    <xf numFmtId="219" fontId="51" fillId="0" borderId="45">
      <alignment horizontal="center"/>
    </xf>
    <xf numFmtId="0" fontId="51" fillId="0" borderId="0" applyNumberFormat="0" applyFill="0" applyBorder="0" applyAlignment="0" applyProtection="0"/>
    <xf numFmtId="0" fontId="28" fillId="0" borderId="0"/>
    <xf numFmtId="0" fontId="51" fillId="0" borderId="0" applyNumberFormat="0" applyFill="0" applyBorder="0" applyAlignment="0" applyProtection="0"/>
    <xf numFmtId="0" fontId="28" fillId="0" borderId="0"/>
    <xf numFmtId="0" fontId="2" fillId="0" borderId="0"/>
    <xf numFmtId="0" fontId="51" fillId="0" borderId="0" applyNumberFormat="0" applyFill="0" applyBorder="0" applyAlignment="0" applyProtection="0"/>
    <xf numFmtId="0" fontId="28" fillId="0" borderId="0"/>
    <xf numFmtId="0" fontId="28" fillId="0" borderId="0"/>
    <xf numFmtId="0" fontId="2" fillId="0" borderId="0"/>
    <xf numFmtId="0" fontId="51" fillId="0" borderId="0" applyNumberFormat="0" applyFill="0" applyBorder="0" applyAlignment="0" applyProtection="0"/>
    <xf numFmtId="0" fontId="2" fillId="0" borderId="0"/>
    <xf numFmtId="363" fontId="297" fillId="0" borderId="0" applyNumberFormat="0" applyFont="0" applyFill="0" applyBorder="0" applyAlignment="0">
      <alignment horizontal="centerContinuous"/>
    </xf>
    <xf numFmtId="0" fontId="28" fillId="0" borderId="0"/>
    <xf numFmtId="0" fontId="28" fillId="0" borderId="0"/>
    <xf numFmtId="0" fontId="2" fillId="0" borderId="0"/>
    <xf numFmtId="0" fontId="28" fillId="0" borderId="0"/>
    <xf numFmtId="0" fontId="28" fillId="0" borderId="0"/>
    <xf numFmtId="0" fontId="247" fillId="0" borderId="0">
      <alignment vertical="center" wrapText="1"/>
      <protection locked="0"/>
    </xf>
    <xf numFmtId="0" fontId="247" fillId="0" borderId="0">
      <alignment vertical="center" wrapText="1"/>
      <protection locked="0"/>
    </xf>
    <xf numFmtId="0" fontId="28" fillId="0" borderId="0"/>
    <xf numFmtId="0" fontId="28" fillId="0" borderId="0"/>
    <xf numFmtId="0" fontId="2" fillId="0" borderId="0"/>
    <xf numFmtId="0" fontId="28" fillId="0" borderId="0"/>
    <xf numFmtId="0" fontId="28" fillId="0" borderId="0"/>
    <xf numFmtId="0" fontId="51" fillId="0" borderId="0" applyNumberFormat="0" applyFill="0" applyBorder="0" applyAlignment="0" applyProtection="0"/>
    <xf numFmtId="0" fontId="28" fillId="0" borderId="0"/>
    <xf numFmtId="0" fontId="2" fillId="0" borderId="0"/>
    <xf numFmtId="0" fontId="298" fillId="0" borderId="64"/>
    <xf numFmtId="0" fontId="28" fillId="0" borderId="0"/>
    <xf numFmtId="0" fontId="28" fillId="0" borderId="0"/>
    <xf numFmtId="0" fontId="2" fillId="0" borderId="0"/>
    <xf numFmtId="0" fontId="298" fillId="0" borderId="64"/>
    <xf numFmtId="0" fontId="28" fillId="0" borderId="0"/>
    <xf numFmtId="0" fontId="28" fillId="0" borderId="0"/>
    <xf numFmtId="0" fontId="2" fillId="0" borderId="0"/>
    <xf numFmtId="0" fontId="2" fillId="0" borderId="0"/>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28" fillId="0" borderId="0"/>
    <xf numFmtId="0" fontId="28" fillId="0" borderId="0"/>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176" fillId="0" borderId="64"/>
    <xf numFmtId="0" fontId="28" fillId="0" borderId="0"/>
    <xf numFmtId="0" fontId="28" fillId="0" borderId="0"/>
    <xf numFmtId="0" fontId="176" fillId="0" borderId="64"/>
    <xf numFmtId="0" fontId="176" fillId="0" borderId="64"/>
    <xf numFmtId="0" fontId="176" fillId="0" borderId="64"/>
    <xf numFmtId="0" fontId="176" fillId="0" borderId="64"/>
    <xf numFmtId="0" fontId="176" fillId="0" borderId="64"/>
    <xf numFmtId="0" fontId="176" fillId="0" borderId="64"/>
    <xf numFmtId="0" fontId="2" fillId="0" borderId="0"/>
    <xf numFmtId="0" fontId="298" fillId="0" borderId="64"/>
    <xf numFmtId="0" fontId="28" fillId="0" borderId="0"/>
    <xf numFmtId="0" fontId="28" fillId="0" borderId="0"/>
    <xf numFmtId="0" fontId="2" fillId="0" borderId="0"/>
    <xf numFmtId="0" fontId="2" fillId="0" borderId="0"/>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8" fillId="0" borderId="0"/>
    <xf numFmtId="0" fontId="28" fillId="0" borderId="0"/>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98" fillId="0" borderId="64"/>
    <xf numFmtId="0" fontId="28" fillId="0" borderId="0"/>
    <xf numFmtId="0" fontId="28" fillId="0" borderId="0"/>
    <xf numFmtId="0" fontId="298" fillId="0" borderId="64"/>
    <xf numFmtId="0" fontId="298" fillId="0" borderId="64"/>
    <xf numFmtId="0" fontId="298" fillId="0" borderId="64"/>
    <xf numFmtId="0" fontId="298" fillId="0" borderId="64"/>
    <xf numFmtId="0" fontId="298" fillId="0" borderId="64"/>
    <xf numFmtId="0" fontId="298" fillId="0" borderId="64"/>
    <xf numFmtId="0" fontId="2" fillId="0" borderId="0"/>
    <xf numFmtId="0" fontId="298" fillId="0" borderId="65"/>
    <xf numFmtId="0" fontId="28" fillId="0" borderId="0"/>
    <xf numFmtId="0" fontId="28" fillId="0" borderId="0"/>
    <xf numFmtId="0" fontId="2" fillId="0" borderId="0"/>
    <xf numFmtId="0" fontId="2" fillId="0" borderId="0"/>
    <xf numFmtId="0" fontId="28" fillId="0" borderId="0"/>
    <xf numFmtId="0" fontId="28" fillId="0" borderId="0"/>
    <xf numFmtId="0" fontId="51"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51" fillId="0" borderId="0" applyNumberFormat="0" applyFill="0" applyBorder="0" applyAlignment="0" applyProtection="0"/>
    <xf numFmtId="0" fontId="2" fillId="0" borderId="0"/>
    <xf numFmtId="0" fontId="2"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8" fillId="0" borderId="0"/>
    <xf numFmtId="0" fontId="28" fillId="0" borderId="0"/>
    <xf numFmtId="0" fontId="51" fillId="0" borderId="0" applyNumberFormat="0" applyFill="0" applyBorder="0" applyAlignment="0" applyProtection="0"/>
    <xf numFmtId="0" fontId="28" fillId="0" borderId="0"/>
    <xf numFmtId="0" fontId="28" fillId="0" borderId="0"/>
    <xf numFmtId="0" fontId="28" fillId="0" borderId="0"/>
    <xf numFmtId="0" fontId="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8" fillId="0" borderId="0"/>
    <xf numFmtId="0" fontId="51" fillId="0" borderId="0" applyNumberFormat="0" applyFill="0" applyBorder="0" applyAlignment="0" applyProtection="0"/>
    <xf numFmtId="0" fontId="28" fillId="0" borderId="0"/>
    <xf numFmtId="0" fontId="28" fillId="0" borderId="0"/>
    <xf numFmtId="0" fontId="28" fillId="0" borderId="0"/>
    <xf numFmtId="0" fontId="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8" fillId="0" borderId="0"/>
    <xf numFmtId="0" fontId="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8" fillId="0" borderId="0"/>
    <xf numFmtId="0" fontId="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 fillId="0" borderId="0"/>
    <xf numFmtId="0" fontId="28" fillId="0" borderId="0"/>
    <xf numFmtId="0" fontId="28" fillId="0" borderId="0"/>
    <xf numFmtId="0" fontId="51" fillId="0" borderId="0" applyNumberFormat="0" applyFill="0" applyBorder="0" applyAlignment="0" applyProtection="0"/>
    <xf numFmtId="0" fontId="28" fillId="0" borderId="0"/>
    <xf numFmtId="0" fontId="28" fillId="0" borderId="0"/>
    <xf numFmtId="0" fontId="2" fillId="0" borderId="0"/>
    <xf numFmtId="0" fontId="28" fillId="0" borderId="0"/>
    <xf numFmtId="0" fontId="28" fillId="0" borderId="0"/>
    <xf numFmtId="0" fontId="51" fillId="0" borderId="0" applyNumberFormat="0" applyFill="0" applyBorder="0" applyAlignment="0" applyProtection="0"/>
    <xf numFmtId="0" fontId="28" fillId="0" borderId="0"/>
    <xf numFmtId="0" fontId="28"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8" fillId="0" borderId="0"/>
    <xf numFmtId="0" fontId="28" fillId="0" borderId="0"/>
    <xf numFmtId="0" fontId="2" fillId="0" borderId="0" applyNumberFormat="0" applyFill="0" applyBorder="0" applyAlignment="0" applyProtection="0"/>
    <xf numFmtId="0" fontId="2" fillId="0" borderId="0" applyNumberFormat="0" applyFill="0" applyBorder="0" applyAlignment="0" applyProtection="0"/>
    <xf numFmtId="0" fontId="28" fillId="0" borderId="0"/>
    <xf numFmtId="0" fontId="28"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8"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49" fillId="0" borderId="0" applyNumberFormat="0" applyFill="0" applyBorder="0" applyAlignment="0" applyProtection="0"/>
    <xf numFmtId="0" fontId="28" fillId="0" borderId="0"/>
    <xf numFmtId="0" fontId="28" fillId="0" borderId="0"/>
    <xf numFmtId="0" fontId="2" fillId="0" borderId="0"/>
    <xf numFmtId="0" fontId="40" fillId="0" borderId="23" applyNumberFormat="0" applyBorder="0" applyAlignment="0"/>
    <xf numFmtId="0" fontId="28" fillId="0" borderId="0"/>
    <xf numFmtId="0" fontId="28" fillId="0" borderId="0"/>
    <xf numFmtId="0" fontId="2" fillId="0" borderId="0"/>
    <xf numFmtId="0" fontId="299" fillId="0" borderId="2" applyNumberFormat="0" applyBorder="0" applyAlignment="0">
      <alignment horizontal="center"/>
    </xf>
    <xf numFmtId="0" fontId="28" fillId="0" borderId="0"/>
    <xf numFmtId="0" fontId="28" fillId="0" borderId="0"/>
    <xf numFmtId="0" fontId="28" fillId="0" borderId="0"/>
    <xf numFmtId="0" fontId="28" fillId="0" borderId="0"/>
    <xf numFmtId="0" fontId="2" fillId="0" borderId="0"/>
    <xf numFmtId="3" fontId="300" fillId="0" borderId="11" applyNumberFormat="0" applyBorder="0" applyAlignment="0"/>
    <xf numFmtId="0" fontId="28" fillId="0" borderId="0"/>
    <xf numFmtId="0" fontId="28" fillId="0" borderId="0"/>
    <xf numFmtId="0" fontId="2" fillId="0" borderId="0"/>
    <xf numFmtId="0" fontId="301" fillId="0" borderId="0" applyFont="0">
      <alignment horizontal="centerContinuous"/>
    </xf>
    <xf numFmtId="0" fontId="28" fillId="0" borderId="0"/>
    <xf numFmtId="0" fontId="28" fillId="0" borderId="0"/>
    <xf numFmtId="0" fontId="2" fillId="0" borderId="0"/>
    <xf numFmtId="49" fontId="302" fillId="0" borderId="0">
      <alignment horizontal="justify" vertical="center" wrapText="1"/>
    </xf>
    <xf numFmtId="0" fontId="28" fillId="0" borderId="0"/>
    <xf numFmtId="0" fontId="28" fillId="0" borderId="0"/>
    <xf numFmtId="0" fontId="2" fillId="0" borderId="0"/>
    <xf numFmtId="0" fontId="303" fillId="0" borderId="23">
      <alignment horizontal="center" vertical="center" wrapText="1"/>
    </xf>
    <xf numFmtId="0" fontId="28" fillId="0" borderId="0"/>
    <xf numFmtId="0" fontId="28" fillId="0" borderId="0"/>
    <xf numFmtId="0" fontId="2" fillId="0" borderId="0"/>
    <xf numFmtId="0" fontId="2" fillId="0" borderId="0"/>
    <xf numFmtId="40" fontId="24" fillId="0" borderId="0"/>
    <xf numFmtId="0" fontId="28" fillId="0" borderId="0"/>
    <xf numFmtId="0" fontId="28" fillId="0" borderId="0"/>
    <xf numFmtId="0" fontId="2" fillId="0" borderId="0"/>
    <xf numFmtId="0" fontId="304" fillId="0" borderId="23"/>
    <xf numFmtId="0" fontId="28" fillId="0" borderId="0"/>
    <xf numFmtId="0" fontId="28" fillId="0" borderId="0"/>
    <xf numFmtId="0" fontId="2" fillId="0" borderId="0"/>
    <xf numFmtId="3" fontId="305" fillId="0" borderId="0" applyNumberFormat="0" applyFill="0" applyBorder="0" applyAlignment="0" applyProtection="0">
      <alignment horizontal="center" wrapText="1"/>
    </xf>
    <xf numFmtId="0" fontId="28" fillId="0" borderId="0"/>
    <xf numFmtId="0" fontId="28" fillId="0" borderId="0"/>
    <xf numFmtId="0" fontId="2" fillId="0" borderId="0"/>
    <xf numFmtId="0" fontId="306" fillId="0" borderId="8" applyBorder="0" applyAlignment="0">
      <alignment horizontal="center" vertical="center"/>
    </xf>
    <xf numFmtId="0" fontId="28" fillId="0" borderId="0"/>
    <xf numFmtId="0" fontId="28" fillId="0" borderId="0"/>
    <xf numFmtId="0" fontId="2" fillId="0" borderId="0"/>
    <xf numFmtId="0" fontId="307" fillId="0" borderId="0" applyNumberFormat="0" applyFill="0" applyBorder="0" applyAlignment="0" applyProtection="0">
      <alignment horizontal="centerContinuous"/>
    </xf>
    <xf numFmtId="0" fontId="28" fillId="0" borderId="0"/>
    <xf numFmtId="0" fontId="28" fillId="0" borderId="0"/>
    <xf numFmtId="0" fontId="2" fillId="0" borderId="0"/>
    <xf numFmtId="0" fontId="183" fillId="0" borderId="66" applyNumberFormat="0" applyFill="0" applyBorder="0" applyAlignment="0" applyProtection="0">
      <alignment horizontal="center" vertical="center" wrapText="1"/>
    </xf>
    <xf numFmtId="0" fontId="28" fillId="0" borderId="0"/>
    <xf numFmtId="0" fontId="28" fillId="0" borderId="0"/>
    <xf numFmtId="0" fontId="308" fillId="0" borderId="0" applyNumberFormat="0" applyFill="0" applyBorder="0" applyAlignment="0" applyProtection="0"/>
    <xf numFmtId="0" fontId="28" fillId="0" borderId="0"/>
    <xf numFmtId="0" fontId="308" fillId="0" borderId="0" applyNumberFormat="0" applyFill="0" applyBorder="0" applyAlignment="0" applyProtection="0"/>
    <xf numFmtId="0" fontId="28" fillId="0" borderId="0"/>
    <xf numFmtId="0" fontId="308" fillId="0" borderId="0" applyNumberFormat="0" applyFill="0" applyBorder="0" applyAlignment="0" applyProtection="0"/>
    <xf numFmtId="0" fontId="309" fillId="0" borderId="0" applyNumberFormat="0" applyFill="0" applyBorder="0" applyAlignment="0" applyProtection="0"/>
    <xf numFmtId="0" fontId="2" fillId="0" borderId="0"/>
    <xf numFmtId="4" fontId="310" fillId="0" borderId="0">
      <alignment horizontal="left" indent="1"/>
    </xf>
    <xf numFmtId="0" fontId="28" fillId="0" borderId="0"/>
    <xf numFmtId="0" fontId="28" fillId="0" borderId="0"/>
    <xf numFmtId="3" fontId="311" fillId="0" borderId="48" applyNumberFormat="0" applyAlignment="0">
      <alignment horizontal="center" vertical="center"/>
    </xf>
    <xf numFmtId="3" fontId="312" fillId="0" borderId="23" applyNumberFormat="0" applyAlignment="0">
      <alignment horizontal="left" wrapText="1"/>
    </xf>
    <xf numFmtId="0" fontId="2" fillId="0" borderId="0"/>
    <xf numFmtId="0" fontId="313" fillId="0" borderId="67" applyNumberFormat="0" applyBorder="0" applyAlignment="0">
      <alignment vertical="center"/>
    </xf>
    <xf numFmtId="0" fontId="28" fillId="0" borderId="0"/>
    <xf numFmtId="0" fontId="28" fillId="0" borderId="0"/>
    <xf numFmtId="0" fontId="314" fillId="0" borderId="68" applyNumberFormat="0" applyFill="0" applyAlignment="0" applyProtection="0"/>
    <xf numFmtId="0" fontId="28" fillId="0" borderId="0"/>
    <xf numFmtId="0" fontId="28" fillId="0" borderId="0"/>
    <xf numFmtId="0" fontId="314" fillId="0" borderId="68" applyNumberFormat="0" applyFill="0" applyAlignment="0" applyProtection="0"/>
    <xf numFmtId="0" fontId="2" fillId="0" borderId="21" applyNumberFormat="0" applyFont="0" applyFill="0" applyAlignment="0" applyProtection="0"/>
    <xf numFmtId="0" fontId="2" fillId="0" borderId="21" applyNumberFormat="0" applyFont="0" applyFill="0" applyAlignment="0" applyProtection="0"/>
    <xf numFmtId="0" fontId="28" fillId="0" borderId="0"/>
    <xf numFmtId="0" fontId="28" fillId="0" borderId="0"/>
    <xf numFmtId="0" fontId="2" fillId="0" borderId="21" applyNumberFormat="0" applyFont="0" applyFill="0" applyAlignment="0" applyProtection="0"/>
    <xf numFmtId="0" fontId="2" fillId="0" borderId="0"/>
    <xf numFmtId="0" fontId="233" fillId="0" borderId="69" applyNumberFormat="0" applyAlignment="0">
      <alignment horizontal="center"/>
    </xf>
    <xf numFmtId="0" fontId="28" fillId="0" borderId="0"/>
    <xf numFmtId="0" fontId="28" fillId="0" borderId="0"/>
    <xf numFmtId="0" fontId="2" fillId="0" borderId="0"/>
    <xf numFmtId="0" fontId="28" fillId="0" borderId="0"/>
    <xf numFmtId="0" fontId="28" fillId="0" borderId="0"/>
    <xf numFmtId="0" fontId="2" fillId="0" borderId="0"/>
    <xf numFmtId="0" fontId="2" fillId="0" borderId="0"/>
    <xf numFmtId="0" fontId="28" fillId="0" borderId="0"/>
    <xf numFmtId="0" fontId="28" fillId="0" borderId="0"/>
    <xf numFmtId="0" fontId="2" fillId="0" borderId="0"/>
    <xf numFmtId="0" fontId="304" fillId="0" borderId="70">
      <alignment horizontal="center"/>
    </xf>
    <xf numFmtId="0" fontId="28" fillId="0" borderId="0"/>
    <xf numFmtId="0" fontId="28" fillId="0" borderId="0"/>
    <xf numFmtId="0" fontId="2" fillId="0" borderId="0"/>
    <xf numFmtId="0" fontId="2" fillId="0" borderId="0"/>
    <xf numFmtId="0" fontId="2" fillId="0" borderId="0"/>
    <xf numFmtId="0" fontId="28" fillId="0" borderId="0"/>
    <xf numFmtId="0" fontId="28" fillId="0" borderId="0"/>
    <xf numFmtId="364" fontId="2" fillId="0" borderId="71" applyFont="0" applyFill="0" applyBorder="0" applyProtection="0">
      <alignment horizontal="center"/>
      <protection locked="0"/>
    </xf>
    <xf numFmtId="364" fontId="2" fillId="0" borderId="71" applyFont="0" applyFill="0" applyBorder="0" applyProtection="0">
      <alignment horizontal="center"/>
      <protection locked="0"/>
    </xf>
    <xf numFmtId="0" fontId="28" fillId="0" borderId="0"/>
    <xf numFmtId="0" fontId="28" fillId="0" borderId="0"/>
    <xf numFmtId="0" fontId="2" fillId="0" borderId="0"/>
    <xf numFmtId="0" fontId="28" fillId="0" borderId="0"/>
    <xf numFmtId="0" fontId="28" fillId="0" borderId="0"/>
    <xf numFmtId="365" fontId="126" fillId="0" borderId="72" applyFont="0" applyFill="0" applyBorder="0" applyProtection="0">
      <alignment horizontal="center"/>
    </xf>
    <xf numFmtId="0" fontId="28" fillId="0" borderId="0"/>
    <xf numFmtId="0" fontId="28" fillId="0" borderId="0"/>
    <xf numFmtId="0" fontId="2" fillId="0" borderId="0"/>
    <xf numFmtId="0" fontId="28" fillId="0" borderId="0"/>
    <xf numFmtId="0" fontId="28" fillId="0" borderId="0"/>
    <xf numFmtId="38" fontId="2" fillId="0" borderId="14" applyFont="0" applyFill="0" applyBorder="0" applyAlignment="0" applyProtection="0">
      <protection locked="0"/>
    </xf>
    <xf numFmtId="38" fontId="2" fillId="0" borderId="14" applyFont="0" applyFill="0" applyBorder="0" applyAlignment="0" applyProtection="0">
      <protection locked="0"/>
    </xf>
    <xf numFmtId="0" fontId="28" fillId="0" borderId="0"/>
    <xf numFmtId="0" fontId="28" fillId="0" borderId="0"/>
    <xf numFmtId="0" fontId="2" fillId="0" borderId="0"/>
    <xf numFmtId="0" fontId="28" fillId="0" borderId="0"/>
    <xf numFmtId="0" fontId="28" fillId="0" borderId="0"/>
    <xf numFmtId="15" fontId="2" fillId="0" borderId="14" applyFont="0" applyFill="0" applyBorder="0" applyProtection="0">
      <alignment horizontal="center"/>
      <protection locked="0"/>
    </xf>
    <xf numFmtId="15" fontId="2" fillId="0" borderId="14" applyFont="0" applyFill="0" applyBorder="0" applyProtection="0">
      <alignment horizontal="center"/>
      <protection locked="0"/>
    </xf>
    <xf numFmtId="0" fontId="28" fillId="0" borderId="0"/>
    <xf numFmtId="0" fontId="28" fillId="0" borderId="0"/>
    <xf numFmtId="0" fontId="2" fillId="0" borderId="0"/>
    <xf numFmtId="0" fontId="28" fillId="0" borderId="0"/>
    <xf numFmtId="0" fontId="28" fillId="0" borderId="0"/>
    <xf numFmtId="10" fontId="2" fillId="0" borderId="14" applyFont="0" applyFill="0" applyBorder="0" applyProtection="0">
      <alignment horizontal="center"/>
      <protection locked="0"/>
    </xf>
    <xf numFmtId="10" fontId="2" fillId="0" borderId="14" applyFont="0" applyFill="0" applyBorder="0" applyProtection="0">
      <alignment horizontal="center"/>
      <protection locked="0"/>
    </xf>
    <xf numFmtId="0" fontId="28" fillId="0" borderId="0"/>
    <xf numFmtId="0" fontId="28" fillId="0" borderId="0"/>
    <xf numFmtId="0" fontId="2" fillId="0" borderId="0"/>
    <xf numFmtId="0" fontId="28" fillId="0" borderId="0"/>
    <xf numFmtId="0" fontId="28" fillId="0" borderId="0"/>
    <xf numFmtId="43" fontId="23"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408">
    <xf numFmtId="0" fontId="0" fillId="0" borderId="0" xfId="0"/>
    <xf numFmtId="3" fontId="6" fillId="0" borderId="3" xfId="1" applyNumberFormat="1" applyFont="1" applyFill="1" applyBorder="1" applyAlignment="1">
      <alignment horizontal="right" vertical="center"/>
    </xf>
    <xf numFmtId="0" fontId="3" fillId="0" borderId="0" xfId="0" applyFont="1" applyFill="1"/>
    <xf numFmtId="49" fontId="12" fillId="0" borderId="3" xfId="0" applyNumberFormat="1" applyFont="1" applyFill="1" applyBorder="1" applyAlignment="1">
      <alignment horizontal="center" vertical="center" wrapText="1"/>
    </xf>
    <xf numFmtId="49" fontId="12" fillId="0" borderId="3" xfId="0" applyNumberFormat="1" applyFont="1" applyFill="1" applyBorder="1" applyAlignment="1">
      <alignment horizontal="left" vertical="center" wrapText="1"/>
    </xf>
    <xf numFmtId="3" fontId="12" fillId="0" borderId="3" xfId="0" applyNumberFormat="1" applyFont="1" applyFill="1" applyBorder="1" applyAlignment="1">
      <alignment horizontal="right" vertical="center" wrapText="1"/>
    </xf>
    <xf numFmtId="0" fontId="6" fillId="0" borderId="0" xfId="0" applyFont="1" applyFill="1"/>
    <xf numFmtId="49" fontId="12" fillId="0" borderId="3" xfId="0" applyNumberFormat="1" applyFont="1" applyFill="1" applyBorder="1" applyAlignment="1">
      <alignment horizontal="center" vertical="center"/>
    </xf>
    <xf numFmtId="49" fontId="12" fillId="0" borderId="3" xfId="0" applyNumberFormat="1" applyFont="1" applyFill="1" applyBorder="1" applyAlignment="1">
      <alignment vertical="center" wrapText="1"/>
    </xf>
    <xf numFmtId="3" fontId="12" fillId="0" borderId="3" xfId="0" applyNumberFormat="1" applyFont="1" applyFill="1" applyBorder="1" applyAlignment="1">
      <alignment vertical="center" wrapText="1"/>
    </xf>
    <xf numFmtId="49" fontId="6" fillId="0" borderId="3" xfId="0" applyNumberFormat="1" applyFont="1" applyFill="1" applyBorder="1" applyAlignment="1">
      <alignment horizontal="center" vertical="center"/>
    </xf>
    <xf numFmtId="49" fontId="6" fillId="0" borderId="3" xfId="0" applyNumberFormat="1" applyFont="1" applyFill="1" applyBorder="1" applyAlignment="1">
      <alignment vertical="center" wrapText="1"/>
    </xf>
    <xf numFmtId="3" fontId="6" fillId="0" borderId="3" xfId="0" applyNumberFormat="1" applyFont="1" applyFill="1" applyBorder="1" applyAlignment="1">
      <alignment vertical="center" wrapText="1"/>
    </xf>
    <xf numFmtId="3" fontId="6" fillId="0" borderId="3" xfId="0" applyNumberFormat="1" applyFont="1" applyFill="1" applyBorder="1" applyAlignment="1">
      <alignment vertical="center"/>
    </xf>
    <xf numFmtId="49" fontId="6" fillId="0" borderId="3" xfId="0" applyNumberFormat="1" applyFont="1" applyFill="1" applyBorder="1" applyAlignment="1">
      <alignment vertical="center"/>
    </xf>
    <xf numFmtId="3" fontId="6" fillId="0" borderId="0" xfId="0" applyNumberFormat="1" applyFont="1" applyFill="1"/>
    <xf numFmtId="0" fontId="9" fillId="0" borderId="0" xfId="0" applyFont="1" applyFill="1"/>
    <xf numFmtId="0" fontId="12" fillId="0" borderId="3" xfId="0" applyFont="1" applyFill="1" applyBorder="1" applyAlignment="1">
      <alignment horizontal="center" vertical="center"/>
    </xf>
    <xf numFmtId="49" fontId="13" fillId="0" borderId="0" xfId="0" applyNumberFormat="1" applyFont="1" applyFill="1"/>
    <xf numFmtId="49" fontId="11" fillId="0" borderId="3" xfId="0" applyNumberFormat="1" applyFont="1" applyFill="1" applyBorder="1" applyAlignment="1">
      <alignment horizontal="center" vertical="center"/>
    </xf>
    <xf numFmtId="49" fontId="11" fillId="0" borderId="3" xfId="0" applyNumberFormat="1" applyFont="1" applyFill="1" applyBorder="1" applyAlignment="1">
      <alignment vertical="center" wrapText="1"/>
    </xf>
    <xf numFmtId="3" fontId="11" fillId="0" borderId="3" xfId="0" applyNumberFormat="1" applyFont="1" applyFill="1" applyBorder="1" applyAlignment="1">
      <alignment vertical="center" wrapText="1"/>
    </xf>
    <xf numFmtId="3" fontId="21" fillId="0" borderId="11" xfId="0" applyNumberFormat="1" applyFont="1" applyFill="1" applyBorder="1" applyAlignment="1">
      <alignment horizontal="center" vertical="center" wrapText="1"/>
    </xf>
    <xf numFmtId="0" fontId="6" fillId="0" borderId="3" xfId="0" applyFont="1" applyFill="1" applyBorder="1" applyAlignment="1">
      <alignment horizontal="center" vertical="center"/>
    </xf>
    <xf numFmtId="3" fontId="9" fillId="0" borderId="0" xfId="0" applyNumberFormat="1" applyFont="1" applyFill="1"/>
    <xf numFmtId="0" fontId="6" fillId="0" borderId="0" xfId="0" applyFont="1" applyFill="1" applyAlignment="1">
      <alignment vertical="center"/>
    </xf>
    <xf numFmtId="49" fontId="21" fillId="0" borderId="0" xfId="0" applyNumberFormat="1" applyFont="1" applyFill="1"/>
    <xf numFmtId="49" fontId="13" fillId="0" borderId="3" xfId="0" applyNumberFormat="1" applyFont="1" applyFill="1" applyBorder="1" applyAlignment="1">
      <alignment horizontal="center" vertical="center" wrapText="1"/>
    </xf>
    <xf numFmtId="1" fontId="13" fillId="0" borderId="0" xfId="0" applyNumberFormat="1" applyFont="1" applyFill="1"/>
    <xf numFmtId="3" fontId="13" fillId="0" borderId="0" xfId="0" applyNumberFormat="1" applyFont="1" applyFill="1"/>
    <xf numFmtId="0" fontId="12" fillId="0" borderId="3" xfId="0" applyFont="1" applyFill="1" applyBorder="1" applyAlignment="1">
      <alignment vertical="center" wrapText="1"/>
    </xf>
    <xf numFmtId="1" fontId="6" fillId="0" borderId="3" xfId="0" applyNumberFormat="1" applyFont="1" applyFill="1" applyBorder="1" applyAlignment="1">
      <alignment horizontal="center" vertical="center"/>
    </xf>
    <xf numFmtId="0" fontId="6" fillId="0" borderId="0" xfId="0" applyFont="1" applyFill="1" applyAlignment="1">
      <alignment horizontal="center" vertical="center"/>
    </xf>
    <xf numFmtId="49" fontId="4" fillId="0" borderId="2" xfId="2" applyNumberFormat="1" applyFont="1" applyFill="1" applyBorder="1" applyAlignment="1">
      <alignment horizontal="center" vertical="center" wrapText="1"/>
    </xf>
    <xf numFmtId="0" fontId="16" fillId="0" borderId="0" xfId="0" applyFont="1" applyFill="1"/>
    <xf numFmtId="0" fontId="315" fillId="0" borderId="0" xfId="0" applyFont="1" applyFill="1"/>
    <xf numFmtId="0" fontId="24" fillId="0" borderId="0" xfId="46" applyFont="1" applyFill="1" applyBorder="1" applyAlignment="1">
      <alignment horizontal="center" vertical="center" wrapText="1"/>
    </xf>
    <xf numFmtId="49" fontId="16" fillId="0" borderId="2" xfId="46" applyNumberFormat="1" applyFont="1" applyFill="1" applyBorder="1" applyAlignment="1">
      <alignment horizontal="center" vertical="center" wrapText="1"/>
    </xf>
    <xf numFmtId="49" fontId="16" fillId="0" borderId="2" xfId="46" quotePrefix="1" applyNumberFormat="1" applyFont="1" applyFill="1" applyBorder="1" applyAlignment="1">
      <alignment horizontal="center" vertical="center" wrapText="1"/>
    </xf>
    <xf numFmtId="49" fontId="316" fillId="0" borderId="0" xfId="0" applyNumberFormat="1" applyFont="1" applyFill="1" applyAlignment="1">
      <alignment horizontal="center"/>
    </xf>
    <xf numFmtId="0" fontId="5" fillId="0" borderId="0" xfId="45" applyFont="1" applyFill="1" applyAlignment="1">
      <alignment vertical="center" wrapText="1"/>
    </xf>
    <xf numFmtId="0" fontId="318" fillId="0" borderId="0" xfId="0" applyFont="1" applyFill="1"/>
    <xf numFmtId="0" fontId="5" fillId="0" borderId="0" xfId="0" applyFont="1" applyFill="1" applyAlignment="1">
      <alignment vertical="center"/>
    </xf>
    <xf numFmtId="0" fontId="3" fillId="0" borderId="0" xfId="45" applyFont="1" applyFill="1" applyAlignment="1">
      <alignment vertical="center" wrapText="1"/>
    </xf>
    <xf numFmtId="0" fontId="4" fillId="0" borderId="26" xfId="45" applyFont="1" applyFill="1" applyBorder="1" applyAlignment="1">
      <alignment vertical="center" wrapText="1"/>
    </xf>
    <xf numFmtId="0" fontId="16" fillId="0" borderId="14" xfId="45" quotePrefix="1" applyFont="1" applyFill="1" applyBorder="1" applyAlignment="1">
      <alignment horizontal="center" vertical="center" wrapText="1"/>
    </xf>
    <xf numFmtId="0" fontId="9" fillId="0" borderId="0" xfId="45" applyFont="1" applyFill="1" applyAlignment="1">
      <alignment wrapText="1"/>
    </xf>
    <xf numFmtId="49" fontId="24" fillId="0" borderId="14" xfId="45"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0" xfId="45" applyFont="1" applyFill="1" applyAlignment="1">
      <alignment wrapText="1"/>
    </xf>
    <xf numFmtId="0" fontId="24" fillId="0" borderId="0" xfId="45" applyFont="1" applyFill="1" applyAlignment="1">
      <alignment vertical="center" wrapText="1"/>
    </xf>
    <xf numFmtId="0" fontId="24" fillId="0" borderId="0" xfId="45" applyFont="1" applyFill="1" applyAlignment="1">
      <alignment horizontal="center" vertical="center" wrapText="1"/>
    </xf>
    <xf numFmtId="0" fontId="24" fillId="0" borderId="14" xfId="45" applyFont="1" applyFill="1" applyBorder="1" applyAlignment="1">
      <alignment horizontal="center" vertical="center" wrapText="1"/>
    </xf>
    <xf numFmtId="0" fontId="16" fillId="0" borderId="0" xfId="45" applyFont="1" applyFill="1" applyAlignment="1">
      <alignment horizontal="center" vertical="center" wrapText="1"/>
    </xf>
    <xf numFmtId="3" fontId="24" fillId="0" borderId="14" xfId="45" applyNumberFormat="1" applyFont="1" applyFill="1" applyBorder="1" applyAlignment="1">
      <alignment vertical="center" wrapText="1"/>
    </xf>
    <xf numFmtId="0" fontId="24" fillId="0" borderId="0" xfId="45" applyFont="1" applyFill="1" applyAlignment="1">
      <alignment wrapText="1"/>
    </xf>
    <xf numFmtId="0" fontId="9" fillId="0" borderId="14" xfId="42" applyFont="1" applyFill="1" applyBorder="1" applyAlignment="1">
      <alignment horizontal="center" vertical="center" wrapText="1"/>
    </xf>
    <xf numFmtId="49" fontId="9" fillId="0" borderId="14" xfId="11441" applyNumberFormat="1" applyFont="1" applyFill="1" applyBorder="1" applyAlignment="1" applyProtection="1">
      <alignment horizontal="left" vertical="center" wrapText="1"/>
    </xf>
    <xf numFmtId="3" fontId="9" fillId="0" borderId="14" xfId="42" applyNumberFormat="1" applyFont="1" applyFill="1" applyBorder="1" applyAlignment="1">
      <alignment vertical="center" wrapText="1"/>
    </xf>
    <xf numFmtId="0" fontId="9" fillId="0" borderId="14" xfId="45" applyFont="1" applyFill="1" applyBorder="1" applyAlignment="1">
      <alignment wrapText="1"/>
    </xf>
    <xf numFmtId="0" fontId="24" fillId="0" borderId="14" xfId="42" applyFont="1" applyFill="1" applyBorder="1" applyAlignment="1">
      <alignment horizontal="center" vertical="center" wrapText="1"/>
    </xf>
    <xf numFmtId="49" fontId="24" fillId="0" borderId="14" xfId="11441" applyNumberFormat="1" applyFont="1" applyFill="1" applyBorder="1" applyAlignment="1" applyProtection="1">
      <alignment horizontal="left" vertical="center" wrapText="1"/>
    </xf>
    <xf numFmtId="3" fontId="24" fillId="0" borderId="14" xfId="42" applyNumberFormat="1" applyFont="1" applyFill="1" applyBorder="1" applyAlignment="1">
      <alignment vertical="center" wrapText="1"/>
    </xf>
    <xf numFmtId="0" fontId="24" fillId="0" borderId="14" xfId="45" applyFont="1" applyFill="1" applyBorder="1" applyAlignment="1">
      <alignment wrapText="1"/>
    </xf>
    <xf numFmtId="49" fontId="24" fillId="0" borderId="14" xfId="45" applyNumberFormat="1" applyFont="1" applyFill="1" applyBorder="1" applyAlignment="1">
      <alignment horizontal="center" vertical="center" wrapText="1"/>
    </xf>
    <xf numFmtId="49" fontId="9" fillId="0" borderId="14" xfId="42" applyNumberFormat="1" applyFont="1" applyFill="1" applyBorder="1" applyAlignment="1">
      <alignment horizontal="left" vertical="center" wrapText="1"/>
    </xf>
    <xf numFmtId="49" fontId="24" fillId="0" borderId="14" xfId="42" applyNumberFormat="1" applyFont="1" applyFill="1" applyBorder="1" applyAlignment="1">
      <alignment horizontal="left" vertical="center" wrapText="1"/>
    </xf>
    <xf numFmtId="49" fontId="9" fillId="0" borderId="14" xfId="42" quotePrefix="1" applyNumberFormat="1" applyFont="1" applyFill="1" applyBorder="1" applyAlignment="1">
      <alignment horizontal="left" vertical="center" wrapText="1"/>
    </xf>
    <xf numFmtId="0" fontId="24" fillId="80" borderId="0" xfId="45" applyFont="1" applyFill="1" applyAlignment="1">
      <alignment wrapText="1"/>
    </xf>
    <xf numFmtId="49" fontId="324" fillId="80" borderId="14" xfId="45" applyNumberFormat="1" applyFont="1" applyFill="1" applyBorder="1" applyAlignment="1">
      <alignment horizontal="left" vertical="center" wrapText="1"/>
    </xf>
    <xf numFmtId="0" fontId="324" fillId="80" borderId="14" xfId="45" applyFont="1" applyFill="1" applyBorder="1" applyAlignment="1">
      <alignment horizontal="center" vertical="center" wrapText="1"/>
    </xf>
    <xf numFmtId="3" fontId="324" fillId="80" borderId="14" xfId="45" applyNumberFormat="1" applyFont="1" applyFill="1" applyBorder="1" applyAlignment="1">
      <alignment vertical="center" wrapText="1"/>
    </xf>
    <xf numFmtId="0" fontId="19" fillId="80" borderId="0" xfId="45" applyFont="1" applyFill="1" applyAlignment="1">
      <alignment wrapText="1"/>
    </xf>
    <xf numFmtId="0" fontId="9" fillId="0" borderId="79" xfId="0" applyFont="1" applyFill="1" applyBorder="1"/>
    <xf numFmtId="0" fontId="9" fillId="0" borderId="80" xfId="0" applyFont="1" applyFill="1" applyBorder="1"/>
    <xf numFmtId="164" fontId="3" fillId="0" borderId="79" xfId="1" quotePrefix="1" applyNumberFormat="1" applyFont="1" applyFill="1" applyBorder="1" applyAlignment="1">
      <alignment horizontal="right" vertical="center" wrapText="1"/>
    </xf>
    <xf numFmtId="164" fontId="5" fillId="0" borderId="79" xfId="1" applyNumberFormat="1" applyFont="1" applyFill="1" applyBorder="1" applyAlignment="1">
      <alignment horizontal="right" vertical="center" wrapText="1"/>
    </xf>
    <xf numFmtId="164" fontId="3" fillId="0" borderId="79" xfId="1" applyNumberFormat="1" applyFont="1" applyFill="1" applyBorder="1" applyAlignment="1">
      <alignment horizontal="right" vertical="center" wrapText="1"/>
    </xf>
    <xf numFmtId="0" fontId="22" fillId="0" borderId="0" xfId="0" applyFont="1" applyFill="1" applyBorder="1" applyAlignment="1">
      <alignment horizontal="right" vertical="center"/>
    </xf>
    <xf numFmtId="3" fontId="3" fillId="0" borderId="0" xfId="2" applyNumberFormat="1" applyFont="1" applyFill="1" applyBorder="1" applyAlignment="1">
      <alignment horizontal="center" vertical="center" wrapText="1"/>
    </xf>
    <xf numFmtId="49" fontId="4" fillId="0" borderId="0" xfId="2" applyNumberFormat="1" applyFont="1" applyFill="1" applyBorder="1" applyAlignment="1">
      <alignment horizontal="center" vertical="center" wrapText="1"/>
    </xf>
    <xf numFmtId="3" fontId="5" fillId="0" borderId="0" xfId="2" quotePrefix="1" applyNumberFormat="1" applyFont="1" applyFill="1" applyBorder="1" applyAlignment="1">
      <alignment horizontal="center" vertical="center" wrapText="1"/>
    </xf>
    <xf numFmtId="0" fontId="9" fillId="0" borderId="0" xfId="0" applyFont="1" applyFill="1" applyBorder="1"/>
    <xf numFmtId="49" fontId="5" fillId="0" borderId="79" xfId="6568" applyNumberFormat="1" applyFont="1" applyFill="1" applyBorder="1" applyAlignment="1">
      <alignment vertical="center" wrapText="1"/>
    </xf>
    <xf numFmtId="49" fontId="3" fillId="0" borderId="0" xfId="0" applyNumberFormat="1" applyFont="1" applyFill="1"/>
    <xf numFmtId="49" fontId="5" fillId="0" borderId="79" xfId="0" applyNumberFormat="1" applyFont="1" applyFill="1" applyBorder="1" applyAlignment="1">
      <alignment horizontal="center" vertical="center" wrapText="1"/>
    </xf>
    <xf numFmtId="49" fontId="5" fillId="0" borderId="79" xfId="0" applyNumberFormat="1" applyFont="1" applyFill="1" applyBorder="1" applyAlignment="1">
      <alignment vertical="center" wrapText="1"/>
    </xf>
    <xf numFmtId="49" fontId="3" fillId="0" borderId="79" xfId="0" applyNumberFormat="1" applyFont="1" applyFill="1" applyBorder="1" applyAlignment="1">
      <alignment vertical="center" wrapText="1"/>
    </xf>
    <xf numFmtId="49" fontId="5" fillId="0" borderId="79" xfId="0" applyNumberFormat="1" applyFont="1" applyFill="1" applyBorder="1" applyAlignment="1">
      <alignment horizontal="center" vertical="center"/>
    </xf>
    <xf numFmtId="49" fontId="3" fillId="0" borderId="79" xfId="0" applyNumberFormat="1" applyFont="1" applyFill="1" applyBorder="1" applyAlignment="1">
      <alignment vertical="center"/>
    </xf>
    <xf numFmtId="49" fontId="5" fillId="0" borderId="79" xfId="0" applyNumberFormat="1" applyFont="1" applyFill="1" applyBorder="1" applyAlignment="1">
      <alignment horizontal="left" vertical="center" wrapText="1"/>
    </xf>
    <xf numFmtId="49" fontId="3" fillId="0" borderId="79" xfId="0" applyNumberFormat="1" applyFont="1" applyFill="1" applyBorder="1" applyAlignment="1">
      <alignment horizontal="center" vertical="center"/>
    </xf>
    <xf numFmtId="0" fontId="3" fillId="0" borderId="80" xfId="0" applyFont="1" applyFill="1" applyBorder="1"/>
    <xf numFmtId="49" fontId="3" fillId="0" borderId="80" xfId="0" applyNumberFormat="1" applyFont="1" applyFill="1" applyBorder="1"/>
    <xf numFmtId="164" fontId="3" fillId="0" borderId="79" xfId="1" applyNumberFormat="1" applyFont="1" applyFill="1" applyBorder="1" applyAlignment="1">
      <alignment horizontal="right" vertical="center"/>
    </xf>
    <xf numFmtId="164" fontId="3" fillId="0" borderId="81" xfId="1" applyNumberFormat="1" applyFont="1" applyFill="1" applyBorder="1" applyAlignment="1">
      <alignment horizontal="right" vertical="center"/>
    </xf>
    <xf numFmtId="166" fontId="5" fillId="0" borderId="0" xfId="2" quotePrefix="1" applyNumberFormat="1" applyFont="1" applyFill="1" applyBorder="1" applyAlignment="1">
      <alignment horizontal="center" vertical="center" wrapText="1"/>
    </xf>
    <xf numFmtId="43" fontId="3" fillId="0" borderId="0" xfId="1" applyFont="1" applyFill="1" applyBorder="1" applyAlignment="1">
      <alignment horizontal="center" vertical="center" wrapText="1"/>
    </xf>
    <xf numFmtId="0" fontId="321" fillId="0" borderId="14" xfId="42" applyFont="1" applyFill="1" applyBorder="1"/>
    <xf numFmtId="0" fontId="322" fillId="0" borderId="14" xfId="42" applyFont="1" applyFill="1" applyBorder="1"/>
    <xf numFmtId="0" fontId="320" fillId="0" borderId="14" xfId="42" applyFont="1" applyFill="1" applyBorder="1"/>
    <xf numFmtId="0" fontId="323" fillId="0" borderId="14" xfId="42" applyFont="1" applyFill="1" applyBorder="1"/>
    <xf numFmtId="0" fontId="24" fillId="2" borderId="82" xfId="45" applyFont="1" applyFill="1" applyBorder="1" applyAlignment="1">
      <alignment horizontal="center" vertical="center" wrapText="1"/>
    </xf>
    <xf numFmtId="49" fontId="324" fillId="2" borderId="82" xfId="45" applyNumberFormat="1" applyFont="1" applyFill="1" applyBorder="1" applyAlignment="1">
      <alignment horizontal="left" vertical="center" wrapText="1"/>
    </xf>
    <xf numFmtId="3" fontId="24" fillId="2" borderId="82" xfId="45" applyNumberFormat="1" applyFont="1" applyFill="1" applyBorder="1" applyAlignment="1">
      <alignment vertical="center" wrapText="1"/>
    </xf>
    <xf numFmtId="49" fontId="24" fillId="2" borderId="82" xfId="45" applyNumberFormat="1" applyFont="1" applyFill="1" applyBorder="1" applyAlignment="1">
      <alignment horizontal="left" vertical="center" wrapText="1"/>
    </xf>
    <xf numFmtId="0" fontId="24" fillId="0" borderId="82" xfId="45" applyFont="1" applyFill="1" applyBorder="1" applyAlignment="1">
      <alignment horizontal="center" vertical="center" wrapText="1"/>
    </xf>
    <xf numFmtId="49" fontId="24" fillId="0" borderId="82" xfId="45" applyNumberFormat="1" applyFont="1" applyFill="1" applyBorder="1" applyAlignment="1">
      <alignment horizontal="left" vertical="center" wrapText="1"/>
    </xf>
    <xf numFmtId="0" fontId="9" fillId="0" borderId="82" xfId="42" applyFont="1" applyFill="1" applyBorder="1" applyAlignment="1">
      <alignment horizontal="center" vertical="center" wrapText="1"/>
    </xf>
    <xf numFmtId="49" fontId="9" fillId="0" borderId="82" xfId="11441" applyNumberFormat="1" applyFont="1" applyFill="1" applyBorder="1" applyAlignment="1" applyProtection="1">
      <alignment horizontal="left" vertical="center" wrapText="1"/>
    </xf>
    <xf numFmtId="3" fontId="9" fillId="2" borderId="82" xfId="42" applyNumberFormat="1" applyFont="1" applyFill="1" applyBorder="1" applyAlignment="1">
      <alignment vertical="center" wrapText="1"/>
    </xf>
    <xf numFmtId="49" fontId="9" fillId="2" borderId="82" xfId="42" applyNumberFormat="1" applyFont="1" applyFill="1" applyBorder="1" applyAlignment="1">
      <alignment horizontal="left" vertical="center" wrapText="1"/>
    </xf>
    <xf numFmtId="0" fontId="9" fillId="2" borderId="82" xfId="45" applyFont="1" applyFill="1" applyBorder="1" applyAlignment="1">
      <alignment wrapText="1"/>
    </xf>
    <xf numFmtId="49" fontId="19" fillId="2" borderId="82" xfId="42" applyNumberFormat="1" applyFont="1" applyFill="1" applyBorder="1" applyAlignment="1">
      <alignment horizontal="left" vertical="center" wrapText="1"/>
    </xf>
    <xf numFmtId="0" fontId="24" fillId="0" borderId="82" xfId="42" applyFont="1" applyFill="1" applyBorder="1" applyAlignment="1">
      <alignment horizontal="center" vertical="center" wrapText="1"/>
    </xf>
    <xf numFmtId="49" fontId="24" fillId="0" borderId="82" xfId="11441" applyNumberFormat="1" applyFont="1" applyFill="1" applyBorder="1" applyAlignment="1" applyProtection="1">
      <alignment horizontal="left" vertical="center" wrapText="1"/>
    </xf>
    <xf numFmtId="3" fontId="24" fillId="2" borderId="82" xfId="42" applyNumberFormat="1" applyFont="1" applyFill="1" applyBorder="1" applyAlignment="1">
      <alignment vertical="center" wrapText="1"/>
    </xf>
    <xf numFmtId="49" fontId="24" fillId="2" borderId="82" xfId="42" applyNumberFormat="1" applyFont="1" applyFill="1" applyBorder="1" applyAlignment="1">
      <alignment horizontal="left" vertical="center" wrapText="1"/>
    </xf>
    <xf numFmtId="0" fontId="24" fillId="2" borderId="82" xfId="45" applyFont="1" applyFill="1" applyBorder="1" applyAlignment="1">
      <alignment wrapText="1"/>
    </xf>
    <xf numFmtId="0" fontId="22" fillId="0" borderId="0" xfId="0" applyFont="1" applyFill="1" applyAlignment="1">
      <alignment horizontal="center" vertical="center"/>
    </xf>
    <xf numFmtId="49" fontId="324" fillId="2" borderId="82" xfId="42" applyNumberFormat="1" applyFont="1" applyFill="1" applyBorder="1" applyAlignment="1">
      <alignment horizontal="left" vertical="center" wrapText="1"/>
    </xf>
    <xf numFmtId="0" fontId="324" fillId="0" borderId="14" xfId="45" applyFont="1" applyFill="1" applyBorder="1" applyAlignment="1">
      <alignment horizontal="center" vertical="center" wrapText="1"/>
    </xf>
    <xf numFmtId="49" fontId="324" fillId="0" borderId="14" xfId="45" applyNumberFormat="1" applyFont="1" applyFill="1" applyBorder="1" applyAlignment="1">
      <alignment horizontal="left" vertical="center" wrapText="1"/>
    </xf>
    <xf numFmtId="0" fontId="19" fillId="0" borderId="0" xfId="45" applyFont="1" applyFill="1" applyAlignment="1">
      <alignment wrapText="1"/>
    </xf>
    <xf numFmtId="0" fontId="3" fillId="0" borderId="0" xfId="11447" applyFont="1" applyFill="1" applyAlignment="1">
      <alignment vertical="center" wrapText="1"/>
    </xf>
    <xf numFmtId="0" fontId="24" fillId="0" borderId="3" xfId="46" applyFont="1" applyFill="1" applyBorder="1" applyAlignment="1">
      <alignment horizontal="center" vertical="center" wrapText="1"/>
    </xf>
    <xf numFmtId="0" fontId="24" fillId="0" borderId="3" xfId="46" applyFont="1" applyFill="1" applyBorder="1" applyAlignment="1">
      <alignment horizontal="left" vertical="center" wrapText="1"/>
    </xf>
    <xf numFmtId="171" fontId="24" fillId="0" borderId="3" xfId="46" quotePrefix="1" applyNumberFormat="1" applyFont="1" applyFill="1" applyBorder="1" applyAlignment="1">
      <alignment horizontal="center" vertical="center" wrapText="1"/>
    </xf>
    <xf numFmtId="0" fontId="9" fillId="0" borderId="3" xfId="46" applyFont="1" applyFill="1" applyBorder="1" applyAlignment="1">
      <alignment horizontal="center" vertical="center" wrapText="1"/>
    </xf>
    <xf numFmtId="0" fontId="9" fillId="0" borderId="3" xfId="46" applyFont="1" applyFill="1" applyBorder="1" applyAlignment="1">
      <alignment vertical="center" wrapText="1"/>
    </xf>
    <xf numFmtId="172" fontId="9" fillId="0" borderId="3" xfId="47" applyNumberFormat="1" applyFont="1" applyFill="1" applyBorder="1" applyAlignment="1">
      <alignment horizontal="right" vertical="center" wrapText="1"/>
    </xf>
    <xf numFmtId="172" fontId="9" fillId="0" borderId="3" xfId="47" applyNumberFormat="1" applyFont="1" applyFill="1" applyBorder="1" applyAlignment="1">
      <alignment horizontal="center" vertical="center" wrapText="1"/>
    </xf>
    <xf numFmtId="171" fontId="9" fillId="0" borderId="3" xfId="46" quotePrefix="1" applyNumberFormat="1" applyFont="1" applyFill="1" applyBorder="1" applyAlignment="1">
      <alignment horizontal="right" vertical="center" wrapText="1"/>
    </xf>
    <xf numFmtId="0" fontId="9" fillId="0" borderId="3" xfId="46" quotePrefix="1" applyFont="1" applyFill="1" applyBorder="1" applyAlignment="1">
      <alignment horizontal="center" vertical="center" wrapText="1"/>
    </xf>
    <xf numFmtId="164" fontId="9" fillId="0" borderId="3" xfId="47" applyNumberFormat="1" applyFont="1" applyFill="1" applyBorder="1" applyAlignment="1">
      <alignment horizontal="right" vertical="center" wrapText="1"/>
    </xf>
    <xf numFmtId="37" fontId="9" fillId="0" borderId="3" xfId="46" applyNumberFormat="1" applyFont="1" applyFill="1" applyBorder="1" applyAlignment="1">
      <alignment horizontal="right" vertical="center" wrapText="1"/>
    </xf>
    <xf numFmtId="3" fontId="9" fillId="0" borderId="3" xfId="46" applyNumberFormat="1" applyFont="1" applyFill="1" applyBorder="1" applyAlignment="1">
      <alignment horizontal="right" vertical="center" wrapText="1"/>
    </xf>
    <xf numFmtId="166" fontId="9" fillId="0" borderId="3" xfId="46" applyNumberFormat="1" applyFont="1" applyFill="1" applyBorder="1" applyAlignment="1">
      <alignment horizontal="right" vertical="center" wrapText="1"/>
    </xf>
    <xf numFmtId="0" fontId="9" fillId="0" borderId="3" xfId="46" applyFont="1" applyFill="1" applyBorder="1" applyAlignment="1">
      <alignment horizontal="left" vertical="center" wrapText="1"/>
    </xf>
    <xf numFmtId="0" fontId="9" fillId="0" borderId="3" xfId="46" applyFont="1" applyFill="1" applyBorder="1" applyAlignment="1">
      <alignment horizontal="right" vertical="center" wrapText="1"/>
    </xf>
    <xf numFmtId="171" fontId="9" fillId="0" borderId="3" xfId="46" quotePrefix="1" applyNumberFormat="1" applyFont="1" applyFill="1" applyBorder="1" applyAlignment="1">
      <alignment horizontal="center" vertical="center" wrapText="1"/>
    </xf>
    <xf numFmtId="172" fontId="9" fillId="0" borderId="3" xfId="47" applyNumberFormat="1" applyFont="1" applyFill="1" applyBorder="1" applyAlignment="1">
      <alignment vertical="center" wrapText="1"/>
    </xf>
    <xf numFmtId="175" fontId="9" fillId="0" borderId="3" xfId="46" quotePrefix="1" applyNumberFormat="1" applyFont="1" applyFill="1" applyBorder="1" applyAlignment="1">
      <alignment horizontal="right" vertical="center" wrapText="1"/>
    </xf>
    <xf numFmtId="43" fontId="9" fillId="0" borderId="3" xfId="47" applyNumberFormat="1" applyFont="1" applyFill="1" applyBorder="1" applyAlignment="1">
      <alignment vertical="center" wrapText="1"/>
    </xf>
    <xf numFmtId="176" fontId="9" fillId="0" borderId="3" xfId="46" quotePrefix="1" applyNumberFormat="1" applyFont="1" applyFill="1" applyBorder="1" applyAlignment="1">
      <alignment horizontal="right" vertical="center" wrapText="1"/>
    </xf>
    <xf numFmtId="0" fontId="9" fillId="0" borderId="3" xfId="46" applyNumberFormat="1" applyFont="1" applyFill="1" applyBorder="1" applyAlignment="1">
      <alignment horizontal="left" vertical="center" wrapText="1"/>
    </xf>
    <xf numFmtId="172" fontId="9" fillId="0" borderId="3" xfId="46" applyNumberFormat="1" applyFont="1" applyFill="1" applyBorder="1" applyAlignment="1">
      <alignment horizontal="right" vertical="center" wrapText="1"/>
    </xf>
    <xf numFmtId="43" fontId="9" fillId="0" borderId="3" xfId="46" applyNumberFormat="1" applyFont="1" applyFill="1" applyBorder="1" applyAlignment="1">
      <alignment horizontal="right" vertical="center" wrapText="1"/>
    </xf>
    <xf numFmtId="171" fontId="9" fillId="0" borderId="3" xfId="46" applyNumberFormat="1" applyFont="1" applyFill="1" applyBorder="1" applyAlignment="1">
      <alignment horizontal="right" vertical="center" wrapText="1"/>
    </xf>
    <xf numFmtId="171" fontId="9" fillId="0" borderId="3" xfId="47" applyNumberFormat="1" applyFont="1" applyFill="1" applyBorder="1" applyAlignment="1">
      <alignment horizontal="right" vertical="center" wrapText="1"/>
    </xf>
    <xf numFmtId="43" fontId="9" fillId="0" borderId="3" xfId="47" applyNumberFormat="1" applyFont="1" applyFill="1" applyBorder="1" applyAlignment="1">
      <alignment horizontal="right" vertical="center" wrapText="1"/>
    </xf>
    <xf numFmtId="0" fontId="24" fillId="0" borderId="3" xfId="46" applyNumberFormat="1" applyFont="1" applyFill="1" applyBorder="1" applyAlignment="1">
      <alignment horizontal="left" vertical="center" wrapText="1"/>
    </xf>
    <xf numFmtId="172" fontId="24" fillId="0" borderId="3" xfId="47" applyNumberFormat="1" applyFont="1" applyFill="1" applyBorder="1" applyAlignment="1">
      <alignment horizontal="right" vertical="center" wrapText="1"/>
    </xf>
    <xf numFmtId="173" fontId="24" fillId="0" borderId="3" xfId="46" applyNumberFormat="1" applyFont="1" applyFill="1" applyBorder="1" applyAlignment="1">
      <alignment horizontal="right" vertical="center" wrapText="1"/>
    </xf>
    <xf numFmtId="0" fontId="24" fillId="0" borderId="3" xfId="46" quotePrefix="1" applyFont="1" applyFill="1" applyBorder="1" applyAlignment="1">
      <alignment horizontal="center" vertical="center" wrapText="1"/>
    </xf>
    <xf numFmtId="49" fontId="9" fillId="0" borderId="3" xfId="46" applyNumberFormat="1" applyFont="1" applyFill="1" applyBorder="1" applyAlignment="1">
      <alignment horizontal="left" vertical="center" wrapText="1"/>
    </xf>
    <xf numFmtId="164" fontId="9" fillId="0" borderId="3" xfId="46" applyNumberFormat="1" applyFont="1" applyFill="1" applyBorder="1" applyAlignment="1">
      <alignment horizontal="right" vertical="center" wrapText="1"/>
    </xf>
    <xf numFmtId="49" fontId="24" fillId="0" borderId="3" xfId="46" applyNumberFormat="1" applyFont="1" applyFill="1" applyBorder="1" applyAlignment="1">
      <alignment horizontal="left" vertical="center" wrapText="1"/>
    </xf>
    <xf numFmtId="49" fontId="9" fillId="0" borderId="3" xfId="46" applyNumberFormat="1" applyFont="1" applyFill="1" applyBorder="1" applyAlignment="1">
      <alignment vertical="center" wrapText="1"/>
    </xf>
    <xf numFmtId="176" fontId="9" fillId="0" borderId="3" xfId="46" applyNumberFormat="1" applyFont="1" applyFill="1" applyBorder="1" applyAlignment="1">
      <alignment horizontal="right" vertical="center" wrapText="1"/>
    </xf>
    <xf numFmtId="175" fontId="9" fillId="0" borderId="3" xfId="46" applyNumberFormat="1" applyFont="1" applyFill="1" applyBorder="1" applyAlignment="1">
      <alignment horizontal="right" vertical="center" wrapText="1"/>
    </xf>
    <xf numFmtId="173" fontId="9" fillId="0" borderId="3" xfId="46" applyNumberFormat="1" applyFont="1" applyFill="1" applyBorder="1" applyAlignment="1">
      <alignment horizontal="right" vertical="center" wrapText="1"/>
    </xf>
    <xf numFmtId="0" fontId="9" fillId="0" borderId="85" xfId="46" quotePrefix="1" applyFont="1" applyFill="1" applyBorder="1" applyAlignment="1">
      <alignment horizontal="center" vertical="center" wrapText="1"/>
    </xf>
    <xf numFmtId="49" fontId="9" fillId="0" borderId="85" xfId="46" applyNumberFormat="1" applyFont="1" applyFill="1" applyBorder="1" applyAlignment="1">
      <alignment horizontal="left" vertical="center" wrapText="1"/>
    </xf>
    <xf numFmtId="0" fontId="9" fillId="0" borderId="85" xfId="46" applyFont="1" applyFill="1" applyBorder="1" applyAlignment="1">
      <alignment horizontal="center" vertical="center" wrapText="1"/>
    </xf>
    <xf numFmtId="172" fontId="9" fillId="0" borderId="85" xfId="47" applyNumberFormat="1" applyFont="1" applyFill="1" applyBorder="1" applyAlignment="1">
      <alignment horizontal="right" vertical="center" wrapText="1"/>
    </xf>
    <xf numFmtId="0" fontId="315" fillId="0" borderId="85" xfId="0" applyFont="1" applyFill="1" applyBorder="1" applyAlignment="1">
      <alignment horizontal="right" vertical="center"/>
    </xf>
    <xf numFmtId="164" fontId="9" fillId="0" borderId="85" xfId="47" applyNumberFormat="1" applyFont="1" applyFill="1" applyBorder="1" applyAlignment="1">
      <alignment horizontal="right" vertical="center" wrapText="1"/>
    </xf>
    <xf numFmtId="0" fontId="9" fillId="0" borderId="85" xfId="0" applyFont="1" applyFill="1" applyBorder="1" applyAlignment="1">
      <alignment horizontal="center" vertical="center"/>
    </xf>
    <xf numFmtId="0" fontId="3" fillId="0" borderId="0" xfId="11447" applyFont="1" applyFill="1"/>
    <xf numFmtId="0" fontId="4" fillId="0" borderId="0" xfId="11447" applyFont="1" applyFill="1" applyBorder="1" applyAlignment="1">
      <alignment horizontal="right" vertical="center"/>
    </xf>
    <xf numFmtId="0" fontId="3" fillId="0" borderId="0" xfId="11447" applyFont="1" applyFill="1" applyBorder="1" applyAlignment="1">
      <alignment vertical="center"/>
    </xf>
    <xf numFmtId="0" fontId="24" fillId="0" borderId="0" xfId="11447" applyFont="1" applyFill="1" applyBorder="1" applyAlignment="1">
      <alignment horizontal="center" vertical="center" wrapText="1"/>
    </xf>
    <xf numFmtId="0" fontId="24" fillId="0" borderId="3" xfId="11447" applyFont="1" applyFill="1" applyBorder="1" applyAlignment="1">
      <alignment horizontal="center" vertical="center" wrapText="1"/>
    </xf>
    <xf numFmtId="49" fontId="24" fillId="0" borderId="3" xfId="11447" applyNumberFormat="1" applyFont="1" applyFill="1" applyBorder="1" applyAlignment="1">
      <alignment vertical="center" wrapText="1"/>
    </xf>
    <xf numFmtId="0" fontId="9" fillId="0" borderId="74" xfId="11447" applyFont="1" applyFill="1" applyBorder="1" applyAlignment="1">
      <alignment horizontal="center" vertical="center" wrapText="1"/>
    </xf>
    <xf numFmtId="0" fontId="9" fillId="0" borderId="75" xfId="11447" applyFont="1" applyFill="1" applyBorder="1" applyAlignment="1">
      <alignment horizontal="center" vertical="center" wrapText="1"/>
    </xf>
    <xf numFmtId="0" fontId="9" fillId="0" borderId="0" xfId="11447" applyFont="1" applyFill="1" applyBorder="1" applyAlignment="1">
      <alignment horizontal="center" vertical="center" wrapText="1"/>
    </xf>
    <xf numFmtId="0" fontId="9" fillId="0" borderId="3" xfId="42" applyFont="1" applyFill="1" applyBorder="1" applyAlignment="1">
      <alignment horizontal="center" vertical="center"/>
    </xf>
    <xf numFmtId="49" fontId="9" fillId="0" borderId="3" xfId="37" applyNumberFormat="1" applyFont="1" applyFill="1" applyBorder="1" applyAlignment="1" applyProtection="1">
      <alignment vertical="center" wrapText="1"/>
    </xf>
    <xf numFmtId="164" fontId="9" fillId="0" borderId="3" xfId="37" applyNumberFormat="1" applyFont="1" applyFill="1" applyBorder="1" applyAlignment="1" applyProtection="1">
      <alignment horizontal="center" vertical="center" wrapText="1"/>
    </xf>
    <xf numFmtId="0" fontId="9" fillId="0" borderId="3" xfId="42" applyFont="1" applyFill="1" applyBorder="1" applyAlignment="1">
      <alignment vertical="center"/>
    </xf>
    <xf numFmtId="0" fontId="321" fillId="0" borderId="0" xfId="11447" applyFont="1" applyFill="1"/>
    <xf numFmtId="0" fontId="320" fillId="0" borderId="0" xfId="11447" applyFont="1" applyFill="1"/>
    <xf numFmtId="0" fontId="9" fillId="0" borderId="0" xfId="11447" applyFont="1" applyFill="1"/>
    <xf numFmtId="164" fontId="9" fillId="0" borderId="3" xfId="47" applyNumberFormat="1" applyFont="1" applyFill="1" applyBorder="1" applyAlignment="1">
      <alignment horizontal="center" vertical="center" wrapText="1"/>
    </xf>
    <xf numFmtId="176" fontId="9" fillId="0" borderId="3" xfId="46" applyNumberFormat="1" applyFont="1" applyFill="1" applyBorder="1" applyAlignment="1">
      <alignment horizontal="center" vertical="center" wrapText="1"/>
    </xf>
    <xf numFmtId="1" fontId="9" fillId="0" borderId="3" xfId="46" applyNumberFormat="1" applyFont="1" applyFill="1" applyBorder="1" applyAlignment="1">
      <alignment horizontal="right" vertical="center" wrapText="1"/>
    </xf>
    <xf numFmtId="49" fontId="9" fillId="0" borderId="3" xfId="37" quotePrefix="1" applyNumberFormat="1" applyFont="1" applyFill="1" applyBorder="1" applyAlignment="1" applyProtection="1">
      <alignment vertical="center" wrapText="1"/>
    </xf>
    <xf numFmtId="3" fontId="9" fillId="0" borderId="3" xfId="42" applyNumberFormat="1" applyFont="1" applyFill="1" applyBorder="1" applyAlignment="1">
      <alignment vertical="center"/>
    </xf>
    <xf numFmtId="0" fontId="9" fillId="0" borderId="3" xfId="42" quotePrefix="1" applyFont="1" applyFill="1" applyBorder="1" applyAlignment="1">
      <alignment horizontal="center" vertical="center"/>
    </xf>
    <xf numFmtId="0" fontId="9" fillId="0" borderId="3" xfId="43" applyNumberFormat="1" applyFont="1" applyFill="1" applyBorder="1" applyAlignment="1" applyProtection="1">
      <alignment horizontal="center" vertical="center" wrapText="1"/>
    </xf>
    <xf numFmtId="9" fontId="9" fillId="0" borderId="3" xfId="43" applyFont="1" applyFill="1" applyBorder="1" applyAlignment="1" applyProtection="1">
      <alignment horizontal="center" vertical="center" wrapText="1"/>
    </xf>
    <xf numFmtId="3" fontId="3" fillId="0" borderId="3" xfId="31" applyNumberFormat="1" applyFont="1" applyFill="1" applyBorder="1" applyAlignment="1">
      <alignment horizontal="right" vertical="center" wrapText="1"/>
    </xf>
    <xf numFmtId="3" fontId="3" fillId="0" borderId="3" xfId="0" applyNumberFormat="1" applyFont="1" applyFill="1" applyBorder="1" applyAlignment="1">
      <alignment vertical="center"/>
    </xf>
    <xf numFmtId="279" fontId="3" fillId="0" borderId="3" xfId="14" applyNumberFormat="1" applyFont="1" applyFill="1" applyBorder="1" applyAlignment="1">
      <alignment vertical="center"/>
    </xf>
    <xf numFmtId="164" fontId="3" fillId="0" borderId="3" xfId="2584" applyNumberFormat="1" applyFont="1" applyFill="1" applyBorder="1" applyAlignment="1">
      <alignment horizontal="right" vertical="center" wrapText="1"/>
    </xf>
    <xf numFmtId="164" fontId="3" fillId="0" borderId="3" xfId="2584" applyNumberFormat="1" applyFont="1" applyFill="1" applyBorder="1" applyAlignment="1">
      <alignment horizontal="center" vertical="center" wrapText="1"/>
    </xf>
    <xf numFmtId="3" fontId="9" fillId="0" borderId="3" xfId="43" applyNumberFormat="1" applyFont="1" applyFill="1" applyBorder="1" applyAlignment="1" applyProtection="1">
      <alignment vertical="center" wrapText="1"/>
    </xf>
    <xf numFmtId="1" fontId="9" fillId="0" borderId="3" xfId="43" applyNumberFormat="1" applyFont="1" applyFill="1" applyBorder="1" applyAlignment="1" applyProtection="1">
      <alignment horizontal="center" vertical="center" wrapText="1"/>
    </xf>
    <xf numFmtId="3" fontId="9" fillId="0" borderId="3" xfId="43" applyNumberFormat="1" applyFont="1" applyFill="1" applyBorder="1" applyAlignment="1" applyProtection="1">
      <alignment horizontal="center" vertical="center" wrapText="1"/>
    </xf>
    <xf numFmtId="0" fontId="136" fillId="0" borderId="0" xfId="11447" applyFont="1" applyFill="1"/>
    <xf numFmtId="0" fontId="136" fillId="0" borderId="0" xfId="11447" applyFont="1" applyFill="1" applyAlignment="1">
      <alignment horizontal="center"/>
    </xf>
    <xf numFmtId="9" fontId="3" fillId="0" borderId="79" xfId="43" applyFont="1" applyFill="1" applyBorder="1" applyAlignment="1">
      <alignment horizontal="right" vertical="center"/>
    </xf>
    <xf numFmtId="171" fontId="24" fillId="0" borderId="14" xfId="46" quotePrefix="1" applyNumberFormat="1" applyFont="1" applyFill="1" applyBorder="1" applyAlignment="1">
      <alignment horizontal="center" vertical="center" wrapText="1"/>
    </xf>
    <xf numFmtId="0" fontId="24" fillId="0" borderId="14" xfId="46" applyFont="1" applyFill="1" applyBorder="1" applyAlignment="1">
      <alignment horizontal="center" vertical="center" wrapText="1"/>
    </xf>
    <xf numFmtId="0" fontId="5" fillId="0" borderId="0" xfId="11447" applyFont="1" applyFill="1" applyAlignment="1">
      <alignment horizontal="center" vertical="center" wrapText="1"/>
    </xf>
    <xf numFmtId="0" fontId="24" fillId="0" borderId="74" xfId="11447" applyFont="1" applyFill="1" applyBorder="1" applyAlignment="1">
      <alignment horizontal="center" vertical="center" wrapText="1"/>
    </xf>
    <xf numFmtId="0" fontId="24" fillId="0" borderId="75" xfId="11447" applyFont="1" applyFill="1" applyBorder="1" applyAlignment="1">
      <alignment horizontal="center" vertical="center" wrapText="1"/>
    </xf>
    <xf numFmtId="0" fontId="9" fillId="0" borderId="0" xfId="0" applyFont="1" applyFill="1" applyAlignment="1">
      <alignment horizontal="left" vertical="center"/>
    </xf>
    <xf numFmtId="0" fontId="317" fillId="0" borderId="0" xfId="0" applyFont="1" applyFill="1" applyAlignment="1">
      <alignment horizontal="center" vertical="center"/>
    </xf>
    <xf numFmtId="0" fontId="16" fillId="0" borderId="26" xfId="40" applyFont="1" applyFill="1" applyBorder="1" applyAlignment="1">
      <alignment vertical="center"/>
    </xf>
    <xf numFmtId="218" fontId="21" fillId="0" borderId="26" xfId="40" applyNumberFormat="1" applyFont="1" applyFill="1" applyBorder="1" applyAlignment="1">
      <alignment vertical="center"/>
    </xf>
    <xf numFmtId="3" fontId="325" fillId="0" borderId="14" xfId="40" applyNumberFormat="1" applyFont="1" applyFill="1" applyBorder="1" applyAlignment="1">
      <alignment horizontal="center" vertical="center" wrapText="1"/>
    </xf>
    <xf numFmtId="3" fontId="325" fillId="0" borderId="14" xfId="40" applyNumberFormat="1" applyFont="1" applyFill="1" applyBorder="1" applyAlignment="1">
      <alignment vertical="center" wrapText="1"/>
    </xf>
    <xf numFmtId="218" fontId="315" fillId="0" borderId="0" xfId="0" applyNumberFormat="1" applyFont="1" applyFill="1"/>
    <xf numFmtId="0" fontId="91" fillId="0" borderId="28" xfId="40" applyFont="1" applyFill="1" applyBorder="1" applyAlignment="1">
      <alignment horizontal="center" vertical="center" wrapText="1"/>
    </xf>
    <xf numFmtId="3" fontId="91" fillId="0" borderId="28" xfId="40" applyNumberFormat="1" applyFont="1" applyFill="1" applyBorder="1" applyAlignment="1">
      <alignment horizontal="center" vertical="center" wrapText="1"/>
    </xf>
    <xf numFmtId="0" fontId="325" fillId="0" borderId="3" xfId="40" quotePrefix="1" applyFont="1" applyFill="1" applyBorder="1" applyAlignment="1">
      <alignment horizontal="center" vertical="center" wrapText="1"/>
    </xf>
    <xf numFmtId="0" fontId="325" fillId="0" borderId="3" xfId="40" applyFont="1" applyFill="1" applyBorder="1" applyAlignment="1">
      <alignment horizontal="justify" vertical="center" wrapText="1"/>
    </xf>
    <xf numFmtId="218" fontId="325" fillId="0" borderId="3" xfId="40" applyNumberFormat="1" applyFont="1" applyFill="1" applyBorder="1" applyAlignment="1">
      <alignment horizontal="right" vertical="center" wrapText="1"/>
    </xf>
    <xf numFmtId="49" fontId="325" fillId="0" borderId="3" xfId="6558" applyNumberFormat="1" applyFont="1" applyFill="1" applyBorder="1" applyAlignment="1">
      <alignment horizontal="center" vertical="center"/>
    </xf>
    <xf numFmtId="49" fontId="325" fillId="0" borderId="3" xfId="6558" applyNumberFormat="1" applyFont="1" applyFill="1" applyBorder="1" applyAlignment="1">
      <alignment vertical="center" wrapText="1"/>
    </xf>
    <xf numFmtId="43" fontId="315" fillId="0" borderId="0" xfId="1" applyNumberFormat="1" applyFont="1" applyFill="1"/>
    <xf numFmtId="49" fontId="91" fillId="0" borderId="3" xfId="6558" applyNumberFormat="1" applyFont="1" applyFill="1" applyBorder="1" applyAlignment="1">
      <alignment horizontal="center" vertical="center"/>
    </xf>
    <xf numFmtId="49" fontId="91" fillId="0" borderId="3" xfId="6558" applyNumberFormat="1" applyFont="1" applyFill="1" applyBorder="1" applyAlignment="1">
      <alignment vertical="center" wrapText="1"/>
    </xf>
    <xf numFmtId="218" fontId="91" fillId="0" borderId="3" xfId="30" applyNumberFormat="1" applyFont="1" applyFill="1" applyBorder="1" applyAlignment="1">
      <alignment horizontal="right" vertical="center" wrapText="1"/>
    </xf>
    <xf numFmtId="218" fontId="91" fillId="0" borderId="3" xfId="40" applyNumberFormat="1" applyFont="1" applyFill="1" applyBorder="1" applyAlignment="1">
      <alignment horizontal="right" vertical="center" wrapText="1"/>
    </xf>
    <xf numFmtId="0" fontId="91" fillId="0" borderId="3" xfId="0" applyFont="1" applyFill="1" applyBorder="1" applyAlignment="1">
      <alignment horizontal="left" vertical="center" wrapText="1"/>
    </xf>
    <xf numFmtId="218" fontId="91" fillId="0" borderId="3" xfId="0" applyNumberFormat="1" applyFont="1" applyFill="1" applyBorder="1" applyAlignment="1">
      <alignment horizontal="right" vertical="center" wrapText="1"/>
    </xf>
    <xf numFmtId="218" fontId="91" fillId="0" borderId="3" xfId="11444" applyNumberFormat="1" applyFont="1" applyFill="1" applyBorder="1" applyAlignment="1">
      <alignment horizontal="right" vertical="center" wrapText="1"/>
    </xf>
    <xf numFmtId="0" fontId="325" fillId="0" borderId="3" xfId="40" applyFont="1" applyFill="1" applyBorder="1"/>
    <xf numFmtId="49" fontId="327" fillId="0" borderId="3" xfId="6558" applyNumberFormat="1" applyFont="1" applyFill="1" applyBorder="1" applyAlignment="1">
      <alignment horizontal="center" vertical="center"/>
    </xf>
    <xf numFmtId="49" fontId="327" fillId="0" borderId="3" xfId="6558" applyNumberFormat="1" applyFont="1" applyFill="1" applyBorder="1" applyAlignment="1">
      <alignment vertical="center" wrapText="1"/>
    </xf>
    <xf numFmtId="164" fontId="91" fillId="0" borderId="3" xfId="1" applyNumberFormat="1" applyFont="1" applyFill="1" applyBorder="1" applyAlignment="1">
      <alignment vertical="center" wrapText="1"/>
    </xf>
    <xf numFmtId="218" fontId="91" fillId="0" borderId="3" xfId="40" applyNumberFormat="1" applyFont="1" applyFill="1" applyBorder="1" applyAlignment="1">
      <alignment horizontal="center" vertical="center" wrapText="1"/>
    </xf>
    <xf numFmtId="3" fontId="21" fillId="0" borderId="3" xfId="0" applyNumberFormat="1" applyFont="1" applyFill="1" applyBorder="1" applyAlignment="1">
      <alignment horizontal="right" vertical="center" wrapText="1"/>
    </xf>
    <xf numFmtId="49" fontId="91" fillId="0" borderId="3" xfId="6558" applyNumberFormat="1" applyFont="1" applyFill="1" applyBorder="1" applyAlignment="1">
      <alignment vertical="center"/>
    </xf>
    <xf numFmtId="0" fontId="325" fillId="0" borderId="3" xfId="0" applyFont="1" applyFill="1" applyBorder="1" applyAlignment="1">
      <alignment horizontal="left" vertical="center" wrapText="1"/>
    </xf>
    <xf numFmtId="218" fontId="91" fillId="0" borderId="3" xfId="38" applyNumberFormat="1" applyFont="1" applyFill="1" applyBorder="1" applyAlignment="1">
      <alignment horizontal="right" vertical="center" wrapText="1"/>
    </xf>
    <xf numFmtId="164" fontId="91" fillId="0" borderId="3" xfId="37" applyNumberFormat="1" applyFont="1" applyFill="1" applyBorder="1" applyAlignment="1">
      <alignment horizontal="left" vertical="center" wrapText="1"/>
    </xf>
    <xf numFmtId="41" fontId="327" fillId="0" borderId="3" xfId="0" applyNumberFormat="1" applyFont="1" applyFill="1" applyBorder="1"/>
    <xf numFmtId="0" fontId="91" fillId="0" borderId="3" xfId="0" applyFont="1" applyFill="1" applyBorder="1"/>
    <xf numFmtId="218" fontId="325" fillId="0" borderId="3" xfId="40" applyNumberFormat="1" applyFont="1" applyFill="1" applyBorder="1" applyAlignment="1">
      <alignment horizontal="center" vertical="center" wrapText="1"/>
    </xf>
    <xf numFmtId="218" fontId="91" fillId="0" borderId="3" xfId="42" applyNumberFormat="1" applyFont="1" applyFill="1" applyBorder="1" applyAlignment="1">
      <alignment horizontal="right" vertical="center" wrapText="1"/>
    </xf>
    <xf numFmtId="218" fontId="91" fillId="0" borderId="3" xfId="40" applyNumberFormat="1" applyFont="1" applyFill="1" applyBorder="1" applyAlignment="1">
      <alignment horizontal="right"/>
    </xf>
    <xf numFmtId="218" fontId="325" fillId="0" borderId="3" xfId="42" applyNumberFormat="1" applyFont="1" applyFill="1" applyBorder="1" applyAlignment="1">
      <alignment horizontal="right" vertical="center" wrapText="1"/>
    </xf>
    <xf numFmtId="218" fontId="91" fillId="0" borderId="3" xfId="2606" applyNumberFormat="1" applyFont="1" applyFill="1" applyBorder="1" applyAlignment="1">
      <alignment horizontal="right" vertical="center" wrapText="1"/>
    </xf>
    <xf numFmtId="41" fontId="21" fillId="0" borderId="3" xfId="0" applyNumberFormat="1" applyFont="1" applyFill="1" applyBorder="1"/>
    <xf numFmtId="172" fontId="91" fillId="0" borderId="3" xfId="1" applyNumberFormat="1" applyFont="1" applyFill="1" applyBorder="1" applyAlignment="1">
      <alignment horizontal="right" vertical="center" wrapText="1"/>
    </xf>
    <xf numFmtId="172" fontId="91" fillId="0" borderId="3" xfId="1" applyNumberFormat="1" applyFont="1" applyFill="1" applyBorder="1" applyAlignment="1">
      <alignment vertical="center" wrapText="1"/>
    </xf>
    <xf numFmtId="49" fontId="91" fillId="0" borderId="3" xfId="6558" applyNumberFormat="1" applyFont="1" applyFill="1" applyBorder="1" applyAlignment="1">
      <alignment horizontal="center" vertical="center" wrapText="1"/>
    </xf>
    <xf numFmtId="3" fontId="91" fillId="0" borderId="3" xfId="0" applyNumberFormat="1" applyFont="1" applyFill="1" applyBorder="1"/>
    <xf numFmtId="218" fontId="91" fillId="0" borderId="3" xfId="2573" applyNumberFormat="1" applyFont="1" applyFill="1" applyBorder="1" applyAlignment="1">
      <alignment horizontal="right" vertical="center" wrapText="1"/>
    </xf>
    <xf numFmtId="218" fontId="21" fillId="0" borderId="3" xfId="38" applyNumberFormat="1" applyFont="1" applyFill="1" applyBorder="1" applyAlignment="1">
      <alignment horizontal="right" vertical="center" wrapText="1"/>
    </xf>
    <xf numFmtId="49" fontId="325" fillId="0" borderId="3" xfId="6558" applyNumberFormat="1" applyFont="1" applyFill="1" applyBorder="1" applyAlignment="1">
      <alignment vertical="center"/>
    </xf>
    <xf numFmtId="218" fontId="325" fillId="0" borderId="3" xfId="40" applyNumberFormat="1" applyFont="1" applyFill="1" applyBorder="1" applyAlignment="1">
      <alignment horizontal="right"/>
    </xf>
    <xf numFmtId="164" fontId="91" fillId="0" borderId="3" xfId="1" applyNumberFormat="1" applyFont="1" applyFill="1" applyBorder="1" applyAlignment="1">
      <alignment horizontal="right" vertical="center" wrapText="1"/>
    </xf>
    <xf numFmtId="164" fontId="91" fillId="0" borderId="3" xfId="11444" applyNumberFormat="1" applyFont="1" applyFill="1" applyBorder="1" applyAlignment="1">
      <alignment horizontal="left" vertical="center" wrapText="1"/>
    </xf>
    <xf numFmtId="3" fontId="21" fillId="0" borderId="3" xfId="0" applyNumberFormat="1" applyFont="1" applyFill="1" applyBorder="1" applyAlignment="1">
      <alignment vertical="center" wrapText="1"/>
    </xf>
    <xf numFmtId="3" fontId="327" fillId="0" borderId="3" xfId="0" applyNumberFormat="1" applyFont="1" applyFill="1" applyBorder="1" applyAlignment="1">
      <alignment vertical="center" wrapText="1"/>
    </xf>
    <xf numFmtId="218" fontId="325" fillId="0" borderId="3" xfId="11444" applyNumberFormat="1" applyFont="1" applyFill="1" applyBorder="1" applyAlignment="1">
      <alignment horizontal="right" vertical="center" wrapText="1"/>
    </xf>
    <xf numFmtId="164" fontId="5" fillId="0" borderId="83" xfId="1" applyNumberFormat="1" applyFont="1" applyFill="1" applyBorder="1" applyAlignment="1">
      <alignment horizontal="right" vertical="center" wrapText="1"/>
    </xf>
    <xf numFmtId="172" fontId="5" fillId="0" borderId="83" xfId="1" applyNumberFormat="1" applyFont="1" applyFill="1" applyBorder="1" applyAlignment="1">
      <alignment horizontal="right" vertical="center" wrapText="1"/>
    </xf>
    <xf numFmtId="164" fontId="3" fillId="0" borderId="83" xfId="1" applyNumberFormat="1" applyFont="1" applyFill="1" applyBorder="1" applyAlignment="1">
      <alignment horizontal="right" vertical="center"/>
    </xf>
    <xf numFmtId="172" fontId="3" fillId="0" borderId="83" xfId="1" applyNumberFormat="1" applyFont="1" applyFill="1" applyBorder="1" applyAlignment="1">
      <alignment horizontal="right" vertical="center"/>
    </xf>
    <xf numFmtId="0" fontId="9" fillId="0" borderId="84" xfId="0" applyFont="1" applyFill="1" applyBorder="1"/>
    <xf numFmtId="0" fontId="3" fillId="0" borderId="0" xfId="11447" applyFont="1" applyFill="1" applyAlignment="1">
      <alignment wrapText="1"/>
    </xf>
    <xf numFmtId="0" fontId="4" fillId="0" borderId="26" xfId="11447" applyFont="1" applyFill="1" applyBorder="1" applyAlignment="1">
      <alignment vertical="center" wrapText="1"/>
    </xf>
    <xf numFmtId="0" fontId="24" fillId="0" borderId="0" xfId="11447" applyFont="1" applyFill="1" applyAlignment="1">
      <alignment vertical="center" wrapText="1"/>
    </xf>
    <xf numFmtId="0" fontId="24" fillId="0" borderId="0" xfId="11447" applyFont="1" applyFill="1" applyAlignment="1">
      <alignment horizontal="center" vertical="center" wrapText="1"/>
    </xf>
    <xf numFmtId="0" fontId="13" fillId="0" borderId="3" xfId="11447" quotePrefix="1" applyFont="1" applyFill="1" applyBorder="1" applyAlignment="1">
      <alignment horizontal="center" vertical="center" wrapText="1"/>
    </xf>
    <xf numFmtId="0" fontId="16" fillId="0" borderId="0" xfId="11447" applyFont="1" applyFill="1" applyAlignment="1">
      <alignment horizontal="center" vertical="center" wrapText="1"/>
    </xf>
    <xf numFmtId="49" fontId="12" fillId="0" borderId="3" xfId="11447" applyNumberFormat="1" applyFont="1" applyFill="1" applyBorder="1" applyAlignment="1">
      <alignment horizontal="left" vertical="center" wrapText="1"/>
    </xf>
    <xf numFmtId="3" fontId="12" fillId="0" borderId="3" xfId="11447" applyNumberFormat="1" applyFont="1" applyFill="1" applyBorder="1" applyAlignment="1">
      <alignment vertical="center" wrapText="1"/>
    </xf>
    <xf numFmtId="0" fontId="24" fillId="0" borderId="0" xfId="11447" applyFont="1" applyFill="1" applyAlignment="1">
      <alignment wrapText="1"/>
    </xf>
    <xf numFmtId="0" fontId="9" fillId="0" borderId="0" xfId="11447" applyFont="1" applyFill="1" applyAlignment="1">
      <alignment wrapText="1"/>
    </xf>
    <xf numFmtId="3" fontId="6" fillId="0" borderId="3" xfId="11447" applyNumberFormat="1" applyFont="1" applyFill="1" applyBorder="1" applyAlignment="1">
      <alignment vertical="center" wrapText="1"/>
    </xf>
    <xf numFmtId="0" fontId="6" fillId="0" borderId="3" xfId="42" applyFont="1" applyFill="1" applyBorder="1" applyAlignment="1">
      <alignment horizontal="center" vertical="center" wrapText="1"/>
    </xf>
    <xf numFmtId="49" fontId="6" fillId="0" borderId="3" xfId="11448" applyNumberFormat="1" applyFont="1" applyFill="1" applyBorder="1" applyAlignment="1" applyProtection="1">
      <alignment horizontal="left" vertical="center" wrapText="1"/>
    </xf>
    <xf numFmtId="218" fontId="6" fillId="0" borderId="3" xfId="40" applyNumberFormat="1" applyFont="1" applyFill="1" applyBorder="1" applyAlignment="1">
      <alignment horizontal="right" vertical="center" wrapText="1"/>
    </xf>
    <xf numFmtId="49" fontId="6" fillId="0" borderId="3" xfId="42" applyNumberFormat="1" applyFont="1" applyFill="1" applyBorder="1" applyAlignment="1">
      <alignment horizontal="left" vertical="center" wrapText="1"/>
    </xf>
    <xf numFmtId="0" fontId="6" fillId="0" borderId="3" xfId="11447" applyFont="1" applyFill="1" applyBorder="1" applyAlignment="1">
      <alignment wrapText="1"/>
    </xf>
    <xf numFmtId="0" fontId="6" fillId="0" borderId="3" xfId="42" quotePrefix="1" applyFont="1" applyFill="1" applyBorder="1" applyAlignment="1">
      <alignment horizontal="center" vertical="center" wrapText="1"/>
    </xf>
    <xf numFmtId="3" fontId="6" fillId="0" borderId="3" xfId="42" applyNumberFormat="1" applyFont="1" applyFill="1" applyBorder="1" applyAlignment="1">
      <alignment vertical="center" wrapText="1"/>
    </xf>
    <xf numFmtId="0" fontId="12" fillId="0" borderId="3" xfId="11447" applyFont="1" applyFill="1" applyBorder="1" applyAlignment="1">
      <alignment wrapText="1"/>
    </xf>
    <xf numFmtId="164" fontId="6" fillId="0" borderId="3" xfId="1" applyNumberFormat="1" applyFont="1" applyFill="1" applyBorder="1" applyAlignment="1">
      <alignment vertical="center" wrapText="1"/>
    </xf>
    <xf numFmtId="0" fontId="12" fillId="0" borderId="3" xfId="42" applyFont="1" applyFill="1" applyBorder="1" applyAlignment="1">
      <alignment horizontal="center" vertical="center" wrapText="1"/>
    </xf>
    <xf numFmtId="49" fontId="12" fillId="0" borderId="3" xfId="11448" applyNumberFormat="1" applyFont="1" applyFill="1" applyBorder="1" applyAlignment="1" applyProtection="1">
      <alignment horizontal="left" vertical="center" wrapText="1"/>
    </xf>
    <xf numFmtId="3" fontId="12" fillId="0" borderId="3" xfId="42" applyNumberFormat="1" applyFont="1" applyFill="1" applyBorder="1" applyAlignment="1">
      <alignment vertical="center" wrapText="1"/>
    </xf>
    <xf numFmtId="49" fontId="12" fillId="0" borderId="3" xfId="42" applyNumberFormat="1" applyFont="1" applyFill="1" applyBorder="1" applyAlignment="1">
      <alignment horizontal="left" vertical="center" wrapText="1"/>
    </xf>
    <xf numFmtId="3" fontId="6" fillId="0" borderId="3" xfId="42" applyNumberFormat="1" applyFont="1" applyFill="1" applyBorder="1" applyAlignment="1">
      <alignment horizontal="right" vertical="center"/>
    </xf>
    <xf numFmtId="3" fontId="6" fillId="0" borderId="3" xfId="42" quotePrefix="1" applyNumberFormat="1" applyFont="1" applyFill="1" applyBorder="1" applyAlignment="1">
      <alignment horizontal="left" vertical="center" wrapText="1"/>
    </xf>
    <xf numFmtId="3" fontId="6" fillId="0" borderId="3" xfId="42" applyNumberFormat="1" applyFont="1" applyFill="1" applyBorder="1" applyAlignment="1">
      <alignment horizontal="left" vertical="center" wrapText="1"/>
    </xf>
    <xf numFmtId="3" fontId="13" fillId="0" borderId="3" xfId="42" applyNumberFormat="1" applyFont="1" applyFill="1" applyBorder="1" applyAlignment="1">
      <alignment horizontal="left" vertical="center" wrapText="1"/>
    </xf>
    <xf numFmtId="3" fontId="13" fillId="0" borderId="3" xfId="42" applyNumberFormat="1" applyFont="1" applyFill="1" applyBorder="1" applyAlignment="1">
      <alignment horizontal="center" vertical="center" wrapText="1"/>
    </xf>
    <xf numFmtId="218" fontId="12" fillId="0" borderId="3" xfId="40" applyNumberFormat="1" applyFont="1" applyFill="1" applyBorder="1" applyAlignment="1">
      <alignment horizontal="right" vertical="center" wrapText="1"/>
    </xf>
    <xf numFmtId="0" fontId="6" fillId="0" borderId="3" xfId="0" applyFont="1" applyFill="1" applyBorder="1" applyAlignment="1">
      <alignment horizontal="left" vertical="center" wrapText="1"/>
    </xf>
    <xf numFmtId="49" fontId="6" fillId="0" borderId="3" xfId="42" quotePrefix="1" applyNumberFormat="1" applyFont="1" applyFill="1" applyBorder="1" applyAlignment="1">
      <alignment horizontal="left" vertical="center" wrapText="1"/>
    </xf>
    <xf numFmtId="0" fontId="6" fillId="0" borderId="3" xfId="0" quotePrefix="1" applyFont="1" applyFill="1" applyBorder="1" applyAlignment="1">
      <alignment horizontal="left" wrapText="1"/>
    </xf>
    <xf numFmtId="49" fontId="6" fillId="0" borderId="3" xfId="6558" applyNumberFormat="1" applyFont="1" applyFill="1" applyBorder="1" applyAlignment="1">
      <alignment vertical="center" wrapText="1"/>
    </xf>
    <xf numFmtId="2" fontId="6" fillId="0" borderId="3" xfId="42" applyNumberFormat="1" applyFont="1" applyFill="1" applyBorder="1" applyAlignment="1">
      <alignment horizontal="left" vertical="center" wrapText="1"/>
    </xf>
    <xf numFmtId="0" fontId="6" fillId="0" borderId="3" xfId="0" applyFont="1" applyFill="1" applyBorder="1" applyAlignment="1">
      <alignment horizontal="justify" vertical="center" wrapText="1"/>
    </xf>
    <xf numFmtId="49" fontId="6" fillId="0" borderId="3" xfId="6558" applyNumberFormat="1" applyFont="1" applyFill="1" applyBorder="1" applyAlignment="1">
      <alignment vertical="center"/>
    </xf>
    <xf numFmtId="164" fontId="9" fillId="0" borderId="3" xfId="42" applyNumberFormat="1" applyFont="1" applyFill="1" applyBorder="1" applyAlignment="1">
      <alignment horizontal="center" vertical="center"/>
    </xf>
    <xf numFmtId="0" fontId="24" fillId="0" borderId="86" xfId="11447" applyFont="1" applyFill="1" applyBorder="1" applyAlignment="1">
      <alignment horizontal="center" vertical="center" wrapText="1"/>
    </xf>
    <xf numFmtId="0" fontId="24" fillId="0" borderId="14" xfId="11447" applyFont="1" applyFill="1" applyBorder="1" applyAlignment="1">
      <alignment horizontal="center" vertical="center" wrapText="1"/>
    </xf>
    <xf numFmtId="0" fontId="24" fillId="0" borderId="14" xfId="45" applyFont="1" applyFill="1" applyBorder="1" applyAlignment="1">
      <alignment horizontal="center" vertical="center" wrapText="1"/>
    </xf>
    <xf numFmtId="0" fontId="12" fillId="0" borderId="3" xfId="11447" applyFont="1" applyFill="1" applyBorder="1" applyAlignment="1">
      <alignment horizontal="center" vertical="center" wrapText="1"/>
    </xf>
    <xf numFmtId="0" fontId="315" fillId="0" borderId="0" xfId="0" applyFont="1" applyFill="1" applyAlignment="1">
      <alignment horizontal="center"/>
    </xf>
    <xf numFmtId="171" fontId="24" fillId="0" borderId="14" xfId="46" quotePrefix="1" applyNumberFormat="1" applyFont="1" applyFill="1" applyBorder="1" applyAlignment="1">
      <alignment horizontal="center" vertical="center" wrapText="1"/>
    </xf>
    <xf numFmtId="0" fontId="24" fillId="0" borderId="14" xfId="46" applyFont="1" applyFill="1" applyBorder="1" applyAlignment="1">
      <alignment horizontal="center" vertical="center" wrapText="1"/>
    </xf>
    <xf numFmtId="0" fontId="5" fillId="0" borderId="0" xfId="11447" applyFont="1" applyFill="1" applyAlignment="1">
      <alignment horizontal="center" vertical="center" wrapText="1"/>
    </xf>
    <xf numFmtId="43" fontId="4" fillId="0" borderId="0" xfId="46" applyNumberFormat="1" applyFont="1" applyFill="1" applyBorder="1" applyAlignment="1">
      <alignment horizontal="center" vertical="center" wrapText="1"/>
    </xf>
    <xf numFmtId="0" fontId="4" fillId="0" borderId="0" xfId="46" applyFont="1" applyFill="1" applyBorder="1" applyAlignment="1">
      <alignment horizontal="center" vertical="center" wrapText="1"/>
    </xf>
    <xf numFmtId="0" fontId="24" fillId="0" borderId="5" xfId="46" applyFont="1" applyFill="1" applyBorder="1" applyAlignment="1">
      <alignment horizontal="center" vertical="center" wrapText="1"/>
    </xf>
    <xf numFmtId="0" fontId="24" fillId="0" borderId="6" xfId="46" applyFont="1" applyFill="1" applyBorder="1" applyAlignment="1">
      <alignment horizontal="center" vertical="center" wrapText="1"/>
    </xf>
    <xf numFmtId="0" fontId="24" fillId="0" borderId="71" xfId="46" applyFont="1" applyFill="1" applyBorder="1" applyAlignment="1">
      <alignment horizontal="center" vertical="center" wrapText="1"/>
    </xf>
    <xf numFmtId="0" fontId="136" fillId="0" borderId="0" xfId="11447" applyFont="1" applyFill="1" applyAlignment="1">
      <alignment horizontal="center"/>
    </xf>
    <xf numFmtId="43" fontId="4" fillId="0" borderId="0" xfId="11447" applyNumberFormat="1" applyFont="1" applyFill="1" applyAlignment="1">
      <alignment horizontal="center" vertical="center" wrapText="1"/>
    </xf>
    <xf numFmtId="0" fontId="4" fillId="0" borderId="0" xfId="11447" applyFont="1" applyFill="1" applyAlignment="1">
      <alignment horizontal="center" vertical="center" wrapText="1"/>
    </xf>
    <xf numFmtId="0" fontId="24" fillId="0" borderId="14" xfId="11447" applyFont="1" applyFill="1" applyBorder="1" applyAlignment="1">
      <alignment horizontal="center" vertical="center" wrapText="1"/>
    </xf>
    <xf numFmtId="0" fontId="24" fillId="0" borderId="0" xfId="11447" applyFont="1" applyFill="1" applyBorder="1" applyAlignment="1">
      <alignment horizontal="center" vertical="center" wrapText="1"/>
    </xf>
    <xf numFmtId="0" fontId="4" fillId="0" borderId="26" xfId="11447" applyFont="1" applyFill="1" applyBorder="1" applyAlignment="1">
      <alignment horizontal="right" vertical="center"/>
    </xf>
    <xf numFmtId="0" fontId="10" fillId="0" borderId="0" xfId="45" applyFont="1" applyFill="1" applyAlignment="1">
      <alignment horizontal="right" vertical="center" wrapText="1"/>
    </xf>
    <xf numFmtId="0" fontId="24" fillId="0" borderId="14" xfId="45" applyFont="1" applyFill="1" applyBorder="1" applyAlignment="1">
      <alignment horizontal="center" vertical="center" wrapText="1"/>
    </xf>
    <xf numFmtId="0" fontId="24" fillId="0" borderId="76" xfId="45" applyFont="1" applyFill="1" applyBorder="1" applyAlignment="1">
      <alignment horizontal="center" vertical="center" wrapText="1"/>
    </xf>
    <xf numFmtId="0" fontId="24" fillId="0" borderId="48" xfId="45" applyFont="1" applyFill="1" applyBorder="1" applyAlignment="1">
      <alignment horizontal="center" vertical="center" wrapText="1"/>
    </xf>
    <xf numFmtId="0" fontId="24" fillId="0" borderId="12" xfId="45" applyFont="1" applyFill="1" applyBorder="1" applyAlignment="1">
      <alignment horizontal="center" vertical="center" wrapText="1"/>
    </xf>
    <xf numFmtId="0" fontId="5" fillId="0" borderId="0" xfId="45" applyFont="1" applyFill="1" applyAlignment="1">
      <alignment horizontal="center" vertical="center" wrapText="1"/>
    </xf>
    <xf numFmtId="0" fontId="24" fillId="0" borderId="45" xfId="45" applyFont="1" applyFill="1" applyBorder="1" applyAlignment="1">
      <alignment horizontal="center" vertical="center" wrapText="1"/>
    </xf>
    <xf numFmtId="0" fontId="24" fillId="0" borderId="39" xfId="45" applyFont="1" applyFill="1" applyBorder="1" applyAlignment="1">
      <alignment horizontal="center" vertical="center" wrapText="1"/>
    </xf>
    <xf numFmtId="43" fontId="4" fillId="0" borderId="0" xfId="45" applyNumberFormat="1" applyFont="1" applyFill="1" applyAlignment="1">
      <alignment horizontal="center" vertical="center" wrapText="1"/>
    </xf>
    <xf numFmtId="0" fontId="4" fillId="0" borderId="0" xfId="45" applyFont="1" applyFill="1" applyAlignment="1">
      <alignment horizontal="center" vertical="center" wrapText="1"/>
    </xf>
    <xf numFmtId="0" fontId="24" fillId="0" borderId="73" xfId="45" applyFont="1" applyFill="1" applyBorder="1" applyAlignment="1">
      <alignment horizontal="center" vertical="center" wrapText="1"/>
    </xf>
    <xf numFmtId="0" fontId="24" fillId="0" borderId="74" xfId="45" applyFont="1" applyFill="1" applyBorder="1" applyAlignment="1">
      <alignment horizontal="center" vertical="center" wrapText="1"/>
    </xf>
    <xf numFmtId="0" fontId="24" fillId="0" borderId="75" xfId="45" applyFont="1" applyFill="1" applyBorder="1" applyAlignment="1">
      <alignment horizontal="center" vertical="center" wrapText="1"/>
    </xf>
    <xf numFmtId="0" fontId="24" fillId="0" borderId="77" xfId="45" applyFont="1" applyFill="1" applyBorder="1" applyAlignment="1">
      <alignment horizontal="center" vertical="center" wrapText="1"/>
    </xf>
    <xf numFmtId="0" fontId="24" fillId="0" borderId="26" xfId="45" applyFont="1" applyFill="1" applyBorder="1" applyAlignment="1">
      <alignment horizontal="center" vertical="center" wrapText="1"/>
    </xf>
    <xf numFmtId="0" fontId="24" fillId="0" borderId="78" xfId="45" applyFont="1" applyFill="1" applyBorder="1" applyAlignment="1">
      <alignment horizontal="center" vertical="center" wrapText="1"/>
    </xf>
    <xf numFmtId="0" fontId="4" fillId="0" borderId="26" xfId="11447" applyFont="1" applyFill="1" applyBorder="1" applyAlignment="1">
      <alignment horizontal="center" vertical="center" wrapText="1"/>
    </xf>
    <xf numFmtId="0" fontId="12" fillId="0" borderId="2" xfId="11447" applyFont="1" applyFill="1" applyBorder="1" applyAlignment="1">
      <alignment horizontal="center" vertical="center" wrapText="1"/>
    </xf>
    <xf numFmtId="0" fontId="12" fillId="0" borderId="3" xfId="11447" applyFont="1" applyFill="1" applyBorder="1" applyAlignment="1">
      <alignment horizontal="center" vertical="center" wrapText="1"/>
    </xf>
    <xf numFmtId="0" fontId="12" fillId="0" borderId="14" xfId="11447" applyFont="1" applyFill="1" applyBorder="1" applyAlignment="1">
      <alignment horizontal="center" vertical="center" wrapText="1"/>
    </xf>
    <xf numFmtId="0" fontId="326" fillId="0" borderId="14" xfId="11447" applyFont="1" applyFill="1" applyBorder="1" applyAlignment="1">
      <alignment horizontal="center" vertical="center" wrapText="1"/>
    </xf>
    <xf numFmtId="0" fontId="12" fillId="0" borderId="14" xfId="45" applyFont="1" applyFill="1" applyBorder="1" applyAlignment="1">
      <alignment horizontal="center" vertical="center" wrapText="1"/>
    </xf>
    <xf numFmtId="0" fontId="9" fillId="0" borderId="0" xfId="0" applyFont="1" applyFill="1" applyAlignment="1">
      <alignment horizontal="center"/>
    </xf>
    <xf numFmtId="3" fontId="5" fillId="0" borderId="73" xfId="2" applyNumberFormat="1" applyFont="1" applyFill="1" applyBorder="1" applyAlignment="1">
      <alignment horizontal="center" vertical="center" wrapText="1"/>
    </xf>
    <xf numFmtId="3" fontId="5" fillId="0" borderId="74" xfId="2" applyNumberFormat="1" applyFont="1" applyFill="1" applyBorder="1" applyAlignment="1">
      <alignment horizontal="center" vertical="center" wrapText="1"/>
    </xf>
    <xf numFmtId="3" fontId="5" fillId="0" borderId="75" xfId="2" applyNumberFormat="1" applyFont="1" applyFill="1" applyBorder="1" applyAlignment="1">
      <alignment horizontal="center" vertical="center" wrapText="1"/>
    </xf>
    <xf numFmtId="3" fontId="5" fillId="0" borderId="77" xfId="2" applyNumberFormat="1" applyFont="1" applyFill="1" applyBorder="1" applyAlignment="1">
      <alignment horizontal="center" vertical="center" wrapText="1"/>
    </xf>
    <xf numFmtId="3" fontId="5" fillId="0" borderId="26" xfId="2" applyNumberFormat="1" applyFont="1" applyFill="1" applyBorder="1" applyAlignment="1">
      <alignment horizontal="center" vertical="center" wrapText="1"/>
    </xf>
    <xf numFmtId="3" fontId="5" fillId="0" borderId="78"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6" xfId="2" applyNumberFormat="1" applyFont="1" applyFill="1" applyBorder="1" applyAlignment="1">
      <alignment horizontal="center" vertical="center" wrapText="1"/>
    </xf>
    <xf numFmtId="3" fontId="5" fillId="0" borderId="71" xfId="2" applyNumberFormat="1" applyFont="1" applyFill="1" applyBorder="1" applyAlignment="1">
      <alignment horizontal="center" vertical="center" wrapText="1"/>
    </xf>
    <xf numFmtId="3" fontId="5" fillId="0" borderId="76"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48" xfId="2" applyNumberFormat="1" applyFont="1" applyFill="1" applyBorder="1" applyAlignment="1">
      <alignment horizontal="center" vertical="center" wrapText="1"/>
    </xf>
    <xf numFmtId="0" fontId="22" fillId="0" borderId="26" xfId="0" applyFont="1" applyFill="1" applyBorder="1" applyAlignment="1">
      <alignment horizontal="right" vertical="center"/>
    </xf>
    <xf numFmtId="43" fontId="22" fillId="0" borderId="0" xfId="0" applyNumberFormat="1" applyFont="1" applyFill="1" applyAlignment="1">
      <alignment horizontal="center" vertical="center"/>
    </xf>
    <xf numFmtId="0" fontId="317" fillId="0" borderId="0" xfId="0" applyFont="1" applyFill="1" applyAlignment="1">
      <alignment horizontal="center" vertical="center"/>
    </xf>
    <xf numFmtId="3" fontId="5" fillId="0" borderId="30"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5" fillId="0" borderId="86" xfId="2" applyNumberFormat="1" applyFont="1" applyFill="1" applyBorder="1" applyAlignment="1">
      <alignment horizontal="center" vertical="center" wrapText="1"/>
    </xf>
    <xf numFmtId="0" fontId="9" fillId="0" borderId="0" xfId="0" applyFont="1" applyFill="1" applyAlignment="1">
      <alignment horizontal="left" vertical="center"/>
    </xf>
    <xf numFmtId="49" fontId="5" fillId="0" borderId="76" xfId="2" applyNumberFormat="1" applyFont="1" applyFill="1" applyBorder="1" applyAlignment="1">
      <alignment horizontal="center" vertical="center" wrapText="1"/>
    </xf>
    <xf numFmtId="49" fontId="5" fillId="0" borderId="48" xfId="2" applyNumberFormat="1" applyFont="1" applyFill="1" applyBorder="1" applyAlignment="1">
      <alignment horizontal="center" vertical="center" wrapText="1"/>
    </xf>
    <xf numFmtId="49" fontId="5" fillId="0" borderId="12" xfId="2" applyNumberFormat="1" applyFont="1" applyFill="1" applyBorder="1" applyAlignment="1">
      <alignment horizontal="center" vertical="center" wrapText="1"/>
    </xf>
    <xf numFmtId="0" fontId="10" fillId="0" borderId="0" xfId="0" applyFont="1" applyFill="1" applyAlignment="1">
      <alignment horizontal="right" vertical="center"/>
    </xf>
    <xf numFmtId="0" fontId="4" fillId="0" borderId="4"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xf>
    <xf numFmtId="0" fontId="5" fillId="0" borderId="0" xfId="0" applyFont="1" applyFill="1" applyAlignment="1">
      <alignment horizontal="center" vertical="center" wrapText="1"/>
    </xf>
    <xf numFmtId="43" fontId="4" fillId="0" borderId="0" xfId="1" applyFont="1" applyFill="1" applyAlignment="1">
      <alignment horizontal="center" vertical="center" wrapText="1"/>
    </xf>
    <xf numFmtId="49" fontId="6" fillId="0" borderId="1" xfId="0" applyNumberFormat="1" applyFont="1" applyFill="1" applyBorder="1" applyAlignment="1">
      <alignment horizontal="center" vertical="center" wrapText="1"/>
    </xf>
    <xf numFmtId="0" fontId="24" fillId="0" borderId="0" xfId="40" applyFont="1" applyFill="1" applyAlignment="1">
      <alignment horizontal="center" vertical="center"/>
    </xf>
    <xf numFmtId="0" fontId="16" fillId="0" borderId="0" xfId="40" applyFont="1" applyFill="1" applyAlignment="1">
      <alignment horizontal="center" vertical="center"/>
    </xf>
    <xf numFmtId="0" fontId="16" fillId="0" borderId="26" xfId="40" applyFont="1" applyFill="1" applyBorder="1" applyAlignment="1">
      <alignment horizontal="right" vertical="center"/>
    </xf>
    <xf numFmtId="0" fontId="325" fillId="0" borderId="14" xfId="40" applyFont="1" applyFill="1" applyBorder="1" applyAlignment="1">
      <alignment horizontal="center" vertical="center" wrapText="1"/>
    </xf>
    <xf numFmtId="3" fontId="325" fillId="0" borderId="14" xfId="40" applyNumberFormat="1" applyFont="1" applyFill="1" applyBorder="1" applyAlignment="1">
      <alignment horizontal="center" vertical="center" wrapText="1"/>
    </xf>
    <xf numFmtId="0" fontId="6" fillId="0" borderId="87" xfId="42" applyFont="1" applyFill="1" applyBorder="1" applyAlignment="1">
      <alignment horizontal="center" vertical="center" wrapText="1"/>
    </xf>
    <xf numFmtId="49" fontId="6" fillId="0" borderId="87" xfId="11448" applyNumberFormat="1" applyFont="1" applyFill="1" applyBorder="1" applyAlignment="1" applyProtection="1">
      <alignment horizontal="left" vertical="center" wrapText="1"/>
    </xf>
    <xf numFmtId="3" fontId="6" fillId="0" borderId="87" xfId="42" applyNumberFormat="1" applyFont="1" applyFill="1" applyBorder="1" applyAlignment="1">
      <alignment vertical="center" wrapText="1"/>
    </xf>
    <xf numFmtId="49" fontId="6" fillId="0" borderId="87" xfId="42" applyNumberFormat="1" applyFont="1" applyFill="1" applyBorder="1" applyAlignment="1">
      <alignment horizontal="left" vertical="center" wrapText="1"/>
    </xf>
    <xf numFmtId="0" fontId="6" fillId="0" borderId="87" xfId="11447" applyFont="1" applyFill="1" applyBorder="1" applyAlignment="1">
      <alignment wrapText="1"/>
    </xf>
    <xf numFmtId="0" fontId="12" fillId="0" borderId="28" xfId="11447" applyFont="1" applyFill="1" applyBorder="1" applyAlignment="1">
      <alignment horizontal="center" vertical="center" wrapText="1"/>
    </xf>
    <xf numFmtId="49" fontId="12" fillId="0" borderId="28" xfId="11447" applyNumberFormat="1" applyFont="1" applyFill="1" applyBorder="1" applyAlignment="1">
      <alignment horizontal="left" vertical="center" wrapText="1"/>
    </xf>
    <xf numFmtId="3" fontId="12" fillId="0" borderId="28" xfId="11447" applyNumberFormat="1" applyFont="1" applyFill="1" applyBorder="1" applyAlignment="1">
      <alignment vertical="center" wrapText="1"/>
    </xf>
    <xf numFmtId="0" fontId="13" fillId="0" borderId="14" xfId="11447" quotePrefix="1" applyFont="1" applyFill="1" applyBorder="1" applyAlignment="1">
      <alignment horizontal="center" vertical="center" wrapText="1"/>
    </xf>
    <xf numFmtId="0" fontId="9" fillId="0" borderId="28" xfId="42" applyFont="1" applyFill="1" applyBorder="1" applyAlignment="1">
      <alignment horizontal="center" vertical="center"/>
    </xf>
    <xf numFmtId="49" fontId="9" fillId="0" borderId="28" xfId="37" applyNumberFormat="1" applyFont="1" applyFill="1" applyBorder="1" applyAlignment="1" applyProtection="1">
      <alignment vertical="center" wrapText="1"/>
    </xf>
    <xf numFmtId="164" fontId="9" fillId="0" borderId="28" xfId="37" applyNumberFormat="1" applyFont="1" applyFill="1" applyBorder="1" applyAlignment="1" applyProtection="1">
      <alignment horizontal="center" vertical="center" wrapText="1"/>
    </xf>
    <xf numFmtId="9" fontId="9" fillId="0" borderId="28" xfId="43" applyFont="1" applyFill="1" applyBorder="1" applyAlignment="1" applyProtection="1">
      <alignment horizontal="center" vertical="center" wrapText="1"/>
    </xf>
    <xf numFmtId="0" fontId="9" fillId="0" borderId="28" xfId="42" applyFont="1" applyFill="1" applyBorder="1" applyAlignment="1">
      <alignment vertical="center"/>
    </xf>
    <xf numFmtId="0" fontId="24" fillId="0" borderId="2" xfId="11447" quotePrefix="1" applyFont="1" applyFill="1" applyBorder="1" applyAlignment="1">
      <alignment horizontal="center" vertical="center" wrapText="1"/>
    </xf>
    <xf numFmtId="49" fontId="24" fillId="0" borderId="2" xfId="11447" applyNumberFormat="1" applyFont="1" applyFill="1" applyBorder="1" applyAlignment="1">
      <alignment vertical="center" wrapText="1"/>
    </xf>
    <xf numFmtId="0" fontId="24" fillId="0" borderId="2" xfId="11447" applyFont="1" applyFill="1" applyBorder="1" applyAlignment="1">
      <alignment horizontal="center" vertical="center" wrapText="1"/>
    </xf>
    <xf numFmtId="0" fontId="9" fillId="0" borderId="87" xfId="42" applyFont="1" applyFill="1" applyBorder="1" applyAlignment="1">
      <alignment horizontal="center" vertical="center"/>
    </xf>
    <xf numFmtId="49" fontId="9" fillId="0" borderId="87" xfId="37" applyNumberFormat="1" applyFont="1" applyFill="1" applyBorder="1" applyAlignment="1" applyProtection="1">
      <alignment vertical="center" wrapText="1"/>
    </xf>
    <xf numFmtId="164" fontId="9" fillId="0" borderId="87" xfId="37" quotePrefix="1" applyNumberFormat="1" applyFont="1" applyFill="1" applyBorder="1" applyAlignment="1" applyProtection="1">
      <alignment horizontal="center" vertical="center" wrapText="1"/>
    </xf>
    <xf numFmtId="0" fontId="9" fillId="0" borderId="87" xfId="43" applyNumberFormat="1" applyFont="1" applyFill="1" applyBorder="1" applyAlignment="1" applyProtection="1">
      <alignment horizontal="center" vertical="center" wrapText="1"/>
    </xf>
    <xf numFmtId="0" fontId="9" fillId="0" borderId="87" xfId="42" applyFont="1" applyFill="1" applyBorder="1" applyAlignment="1">
      <alignment vertical="center"/>
    </xf>
  </cellXfs>
  <cellStyles count="11449">
    <cellStyle name="_x0001_" xfId="48"/>
    <cellStyle name="          _x000a__x000a_shell=progman.exe_x000a__x000a_m" xfId="49"/>
    <cellStyle name="          _x000d__x000a_shell=progman.exe_x000d__x000a_m" xfId="50"/>
    <cellStyle name="          _x000d__x000a_shell=progman.exe_x000d__x000a_m 2" xfId="51"/>
    <cellStyle name="          _x000d__x000a_shell=progman.exe_x000d__x000a_m 2 2" xfId="52"/>
    <cellStyle name="          _x005f_x000d__x005f_x000a_shell=progman.exe_x005f_x000d__x005f_x000a_m" xfId="53"/>
    <cellStyle name="_x0001_ 2" xfId="54"/>
    <cellStyle name="_x000a__x000a_JournalTemplate=C:\COMFO\CTALK\JOURSTD.TPL_x000a__x000a_LbStateAddress=3 3 0 251 1 89 2 311_x000a__x000a_LbStateJou" xfId="55"/>
    <cellStyle name="_x000d__x000a_JournalTemplate=C:\COMFO\CTALK\JOURSTD.TPL_x000d__x000a_LbStateAddress=3 3 0 251 1 89 2 311_x000d__x000a_LbStateJou" xfId="56"/>
    <cellStyle name="_x000d__x000a_JournalTemplate=C:\COMFO\CTALK\JOURSTD.TPL_x000d__x000a_LbStateAddress=3 3 0 251 1 89 2 311_x000d__x000a_LbStateJou 2" xfId="57"/>
    <cellStyle name="# ##0" xfId="58"/>
    <cellStyle name="#,##0" xfId="59"/>
    <cellStyle name="#,##0 2" xfId="60"/>
    <cellStyle name="#,##0 2 2" xfId="61"/>
    <cellStyle name="#,##0 3" xfId="62"/>
    <cellStyle name="%" xfId="63"/>
    <cellStyle name="% 2" xfId="64"/>
    <cellStyle name="% 3" xfId="65"/>
    <cellStyle name="% 4" xfId="66"/>
    <cellStyle name="% 5" xfId="67"/>
    <cellStyle name="% 6" xfId="68"/>
    <cellStyle name="% 7" xfId="69"/>
    <cellStyle name="% 8" xfId="70"/>
    <cellStyle name="%_Ban BTDD TDC" xfId="71"/>
    <cellStyle name="%_Ban BTDD TDC 2" xfId="72"/>
    <cellStyle name="%_Ban BTDD TDC 3" xfId="73"/>
    <cellStyle name="%_Ban BTDD TDC 4" xfId="74"/>
    <cellStyle name="%_Ban BTDD TDC 5" xfId="75"/>
    <cellStyle name="%_Ban BTDD TDC 6" xfId="76"/>
    <cellStyle name="%_Ban BTDD TDC 7" xfId="77"/>
    <cellStyle name="%_Ban BTDD TDC 8" xfId="78"/>
    <cellStyle name="%_Kế hoạch 2013 T1-2014" xfId="79"/>
    <cellStyle name="%_Kế hoạch 2013 T1-2014 2" xfId="80"/>
    <cellStyle name="%_Kế hoạch 2013 T1-2014 3" xfId="81"/>
    <cellStyle name="%_Kế hoạch 2013 T1-2014 4" xfId="82"/>
    <cellStyle name="%_Kế hoạch 2013 T1-2014 5" xfId="83"/>
    <cellStyle name="%_Kế hoạch 2013 T1-2014 6" xfId="84"/>
    <cellStyle name="%_Kế hoạch 2013 T1-2014 7" xfId="85"/>
    <cellStyle name="%_Kế hoạch 2013 T1-2014 8" xfId="86"/>
    <cellStyle name="." xfId="87"/>
    <cellStyle name=". 2" xfId="88"/>
    <cellStyle name=". 3" xfId="89"/>
    <cellStyle name=". 3 2" xfId="90"/>
    <cellStyle name="._Ban BTDD TDC" xfId="91"/>
    <cellStyle name="._Kế hoạch 2013 T1-2014" xfId="92"/>
    <cellStyle name="._KH 2012 (T3-2013)" xfId="93"/>
    <cellStyle name="._KH 2012 (T3-2013)_Kế hoạch 2013 T1-2014" xfId="94"/>
    <cellStyle name=".d©y" xfId="95"/>
    <cellStyle name=".d©y 2" xfId="96"/>
    <cellStyle name=".d©y 3" xfId="97"/>
    <cellStyle name="??" xfId="98"/>
    <cellStyle name="?? [0.00]_ Att. 1- Cover" xfId="99"/>
    <cellStyle name="?? [0]" xfId="100"/>
    <cellStyle name="?? [0] 2" xfId="101"/>
    <cellStyle name="?? [0] 3" xfId="102"/>
    <cellStyle name="?? [0] 4" xfId="103"/>
    <cellStyle name="?? 10" xfId="104"/>
    <cellStyle name="?? 11" xfId="105"/>
    <cellStyle name="?? 12" xfId="106"/>
    <cellStyle name="?? 13" xfId="107"/>
    <cellStyle name="?? 14" xfId="108"/>
    <cellStyle name="?? 15" xfId="109"/>
    <cellStyle name="?? 16" xfId="110"/>
    <cellStyle name="?? 17" xfId="111"/>
    <cellStyle name="?? 18" xfId="112"/>
    <cellStyle name="?? 19" xfId="113"/>
    <cellStyle name="?? 2" xfId="114"/>
    <cellStyle name="?? 20" xfId="115"/>
    <cellStyle name="?? 21" xfId="116"/>
    <cellStyle name="?? 22" xfId="117"/>
    <cellStyle name="?? 23" xfId="118"/>
    <cellStyle name="?? 24" xfId="119"/>
    <cellStyle name="?? 25" xfId="120"/>
    <cellStyle name="?? 26" xfId="121"/>
    <cellStyle name="?? 27" xfId="122"/>
    <cellStyle name="?? 28" xfId="123"/>
    <cellStyle name="?? 29" xfId="124"/>
    <cellStyle name="?? 3" xfId="125"/>
    <cellStyle name="?? 30" xfId="126"/>
    <cellStyle name="?? 31" xfId="127"/>
    <cellStyle name="?? 32" xfId="128"/>
    <cellStyle name="?? 33" xfId="129"/>
    <cellStyle name="?? 34" xfId="130"/>
    <cellStyle name="?? 35" xfId="131"/>
    <cellStyle name="?? 36" xfId="132"/>
    <cellStyle name="?? 37" xfId="133"/>
    <cellStyle name="?? 38" xfId="134"/>
    <cellStyle name="?? 39" xfId="135"/>
    <cellStyle name="?? 4" xfId="136"/>
    <cellStyle name="?? 40" xfId="137"/>
    <cellStyle name="?? 41" xfId="138"/>
    <cellStyle name="?? 42" xfId="139"/>
    <cellStyle name="?? 43" xfId="140"/>
    <cellStyle name="?? 44" xfId="141"/>
    <cellStyle name="?? 45" xfId="142"/>
    <cellStyle name="?? 46" xfId="143"/>
    <cellStyle name="?? 47" xfId="144"/>
    <cellStyle name="?? 48" xfId="145"/>
    <cellStyle name="?? 49" xfId="146"/>
    <cellStyle name="?? 5" xfId="147"/>
    <cellStyle name="?? 50" xfId="148"/>
    <cellStyle name="?? 51" xfId="149"/>
    <cellStyle name="?? 52" xfId="150"/>
    <cellStyle name="?? 53" xfId="151"/>
    <cellStyle name="?? 54" xfId="152"/>
    <cellStyle name="?? 55" xfId="153"/>
    <cellStyle name="?? 56" xfId="154"/>
    <cellStyle name="?? 57" xfId="155"/>
    <cellStyle name="?? 58" xfId="156"/>
    <cellStyle name="?? 6" xfId="157"/>
    <cellStyle name="?? 7" xfId="158"/>
    <cellStyle name="?? 8" xfId="159"/>
    <cellStyle name="?? 9" xfId="160"/>
    <cellStyle name="?_x001d_??%U©÷u&amp;H©÷9_x0008_? s_x000a__x0007__x0001__x0001_" xfId="161"/>
    <cellStyle name="?_x001d_??%U©÷u&amp;H©÷9_x0008_? s_x000a__x0007__x0001__x0001_ 10" xfId="162"/>
    <cellStyle name="?_x001d_??%U©÷u&amp;H©÷9_x0008_? s_x000a__x0007__x0001__x0001_ 11" xfId="163"/>
    <cellStyle name="?_x001d_??%U©÷u&amp;H©÷9_x0008_? s_x000a__x0007__x0001__x0001_ 12" xfId="164"/>
    <cellStyle name="?_x001d_??%U©÷u&amp;H©÷9_x0008_? s_x000a__x0007__x0001__x0001_ 13" xfId="165"/>
    <cellStyle name="?_x001d_??%U©÷u&amp;H©÷9_x0008_? s_x000a__x0007__x0001__x0001_ 14" xfId="166"/>
    <cellStyle name="?_x001d_??%U©÷u&amp;H©÷9_x0008_? s_x000a__x0007__x0001__x0001_ 15" xfId="167"/>
    <cellStyle name="?_x001d_??%U©÷u&amp;H©÷9_x0008_? s_x000a__x0007__x0001__x0001_ 2" xfId="168"/>
    <cellStyle name="?_x001d_??%U©÷u&amp;H©÷9_x0008_? s_x000a__x0007__x0001__x0001_ 3" xfId="169"/>
    <cellStyle name="?_x001d_??%U©÷u&amp;H©÷9_x0008_? s_x000a__x0007__x0001__x0001_ 4" xfId="170"/>
    <cellStyle name="?_x001d_??%U©÷u&amp;H©÷9_x0008_? s_x000a__x0007__x0001__x0001_ 5" xfId="171"/>
    <cellStyle name="?_x001d_??%U©÷u&amp;H©÷9_x0008_? s_x000a__x0007__x0001__x0001_ 6" xfId="172"/>
    <cellStyle name="?_x001d_??%U©÷u&amp;H©÷9_x0008_? s_x000a__x0007__x0001__x0001_ 7" xfId="173"/>
    <cellStyle name="?_x001d_??%U©÷u&amp;H©÷9_x0008_? s_x000a__x0007__x0001__x0001_ 8" xfId="174"/>
    <cellStyle name="?_x001d_??%U©÷u&amp;H©÷9_x0008_? s_x000a__x0007__x0001__x0001_ 9" xfId="175"/>
    <cellStyle name="?_x001d_??%U©÷u&amp;H©÷9_x0008_? s_x000a__x0007__x0001__x0001_?_x0002_???????????????_x0001_(_x0002_u_x000d_?????_x001f_????????_x0007_????????????????!???????????           ?????           ?????????_x000d_C:\WINDOWS\country.sys_x000d_??????????????????????????????????????????????????????????????????????????????????????????????" xfId="176"/>
    <cellStyle name="?_x001d_??%U©÷u&amp;H©÷9_x0008_? s_x000a__x0007__x0001__x0001_?_x0002_???????????????_x0001_(_x0002_u_x000d_?????_x001f_????????_x0007_????????????????!???????????           ?????           ?????????_x000d_C:\WINDOWS\country.sys_x000d_?????????????????????????????????????????????????????????????????????????????????????????????? 1" xfId="177"/>
    <cellStyle name="?_x001d_??%U©÷u&amp;H©÷9_x0008_? s_x000a__x0007__x0001__x0001_?_x0002_???????????????_x0001_(_x0002_u_x000d_?????_x001f_????????_x0007_????????????????!???????????           ?????           ?????????_x000d_C:\WINDOWS\country.sys_x000d_?????????????????????????????????????????????????????????????????????????????????????????????? 2" xfId="178"/>
    <cellStyle name="?_x001d_??%U©÷u&amp;H©÷9_x0008_? s_x000a__x0007__x0001__x0001_?_x0002_???????????????_x0001_(_x0002_u_x000d_?????_x001f_????????_x0007_????????????????!???????????           ?????           ?????????_x000d_C:\WINDOWS\country.sys_x000d_??????????????????????????????????????????????????????????????????????????????????????????????_°ÇÃà°ßÀû¾ç½Ä" xfId="179"/>
    <cellStyle name="?_x001d_??%U©÷u&amp;H©÷9_x0008_? s_x000a__x0007__x0001__x0001__Ban BTDD TDC" xfId="180"/>
    <cellStyle name="?_x001d_??%U©÷u&amp;H©÷9_x0008_?_x0009_s_x000a__x0007__x0001__x0001_" xfId="181"/>
    <cellStyle name="?_x001d_??%U©÷u&amp;H©÷9_x0008_?_x0009_s_x000a__x0007__x0001__x0001_?_x0002_???????????????_x0001_(_x0002_u_x000d_?????_x001f_????????_x0007_????????????????!???????????           ?????           ?????????_x000d_C:\WINDOWS\country.sys_x000d_??????????????????????????????????????????????????????????????????????????????????????????????" xfId="182"/>
    <cellStyle name="?_x001d_??%U©÷u&amp;H©÷9_x0008_?_x0009_s_x000a__x0007__x0001__x0001_?_x0002_???????????????_x0001_(_x0002_u_x000d_?????_x001f_????????_x0007_????????????????!???????????           ?????           ?????????_x000d_C:\WINDOWS\country.sys_x000d_?????????????????????????????????????????????????????????????????????????????????????????????? 1" xfId="183"/>
    <cellStyle name="?_x001d_??%U©÷u&amp;H©÷9_x0008_?_x0009_s_x000a__x0007__x0001__x0001_?_x0002_???????????????_x0001_(_x0002_u_x000d_?????_x001f_????????_x0007_????????????????!???????????           ?????           ?????????_x000d_C:\WINDOWS\country.sys_x000d_??????????????????????????????????????????????????????????????????????????????????????????????_°ÇÃà°ßÀû¾ç½Ä" xfId="184"/>
    <cellStyle name="?_x001d_??%U©÷u&amp;H©÷9_x0008_?_x0009_s_x000a__x0007__x0001__x0001__Ban BTDD TDC" xfId="185"/>
    <cellStyle name="?_x001d_??%U²u&amp;H²9_x0008_? s_x000a__x0007__x0001__x0001_" xfId="186"/>
    <cellStyle name="?_x001d_??%U²u&amp;H²9_x0008_? s_x000a__x0007__x0001__x0001_ 2" xfId="187"/>
    <cellStyle name="?_x001d_??%U²u&amp;H²9_x0008_?_x0009_s_x000a__x0007__x0001__x0001_" xfId="188"/>
    <cellStyle name="???? [0.00]_      " xfId="189"/>
    <cellStyle name="??????" xfId="190"/>
    <cellStyle name="?????? 2" xfId="191"/>
    <cellStyle name="?????? 3" xfId="192"/>
    <cellStyle name="?????? 4" xfId="193"/>
    <cellStyle name="?????? 5" xfId="194"/>
    <cellStyle name="?????? 6" xfId="195"/>
    <cellStyle name="????[0]_Sheet1" xfId="196"/>
    <cellStyle name="????_      " xfId="197"/>
    <cellStyle name="???[0]_?? DI" xfId="198"/>
    <cellStyle name="???_?? DI" xfId="199"/>
    <cellStyle name="??[0]_BRE" xfId="200"/>
    <cellStyle name="??_      " xfId="201"/>
    <cellStyle name="??A? [0]_laroux_1_¸???™? " xfId="202"/>
    <cellStyle name="??A?_laroux_1_¸???™? " xfId="203"/>
    <cellStyle name="?_x005f_x001d_??%U©÷u&amp;H©÷9_x005f_x0008_? s_x005f_x000a__x005f_x0007__x005f_x0001__x005f_x0001_" xfId="204"/>
    <cellStyle name="?_x005f_x001d_??%U©÷u&amp;H©÷9_x005f_x0008_? s_x005f_x000a__x005f_x0007__x005f_x0001__x005f_x0001_?_x005f_x0002_??????" xfId="23"/>
    <cellStyle name="?_x005f_x001d_??%U©÷u&amp;H©÷9_x005f_x0008_? s_x005f_x000a__x005f_x0007__x005f_x0001__x005f_x0001_?_x005f_x0002_?????? 2" xfId="205"/>
    <cellStyle name="?_x005f_x001d_??%U©÷u&amp;H©÷9_x005f_x0008_?_x005f_x0009_s_x005f_x000a__x005f_x0007__x005f_x0001__x005f_x0001_" xfId="206"/>
    <cellStyle name="?_x005f_x005f_x005f_x001d_??%U©÷u&amp;H©÷9_x005f_x005f_x005f_x0008_? s_x005f_x005f_x005f_x000a__x005f_x005f_x005f_x0007__x005f_x005f_x005f_x0001__x005f_x005f_x005f_x0001_" xfId="207"/>
    <cellStyle name="?¡±¢¥?_?¨ù??¢´¢¥_¢¬???¢â? " xfId="208"/>
    <cellStyle name="?”´?_?¼??¤´_¸???™? " xfId="209"/>
    <cellStyle name="?ðÇ%U?&amp;H?_x0008_?s_x000a__x0007__x0001__x0001_" xfId="210"/>
    <cellStyle name="?ðÇ%U?&amp;H?_x0008_?s_x000a__x0007__x0001__x0001_ 10" xfId="211"/>
    <cellStyle name="?ðÇ%U?&amp;H?_x0008_?s_x000a__x0007__x0001__x0001_ 11" xfId="212"/>
    <cellStyle name="?ðÇ%U?&amp;H?_x0008_?s_x000a__x0007__x0001__x0001_ 12" xfId="213"/>
    <cellStyle name="?ðÇ%U?&amp;H?_x0008_?s_x000a__x0007__x0001__x0001_ 13" xfId="214"/>
    <cellStyle name="?ðÇ%U?&amp;H?_x0008_?s_x000a__x0007__x0001__x0001_ 14" xfId="215"/>
    <cellStyle name="?ðÇ%U?&amp;H?_x0008_?s_x000a__x0007__x0001__x0001_ 15" xfId="216"/>
    <cellStyle name="?ðÇ%U?&amp;H?_x0008_?s_x000a__x0007__x0001__x0001_ 2" xfId="217"/>
    <cellStyle name="?ðÇ%U?&amp;H?_x0008_?s_x000a__x0007__x0001__x0001_ 3" xfId="218"/>
    <cellStyle name="?ðÇ%U?&amp;H?_x0008_?s_x000a__x0007__x0001__x0001_ 4" xfId="219"/>
    <cellStyle name="?ðÇ%U?&amp;H?_x0008_?s_x000a__x0007__x0001__x0001_ 5" xfId="220"/>
    <cellStyle name="?ðÇ%U?&amp;H?_x0008_?s_x000a__x0007__x0001__x0001_ 6" xfId="221"/>
    <cellStyle name="?ðÇ%U?&amp;H?_x0008_?s_x000a__x0007__x0001__x0001_ 7" xfId="222"/>
    <cellStyle name="?ðÇ%U?&amp;H?_x0008_?s_x000a__x0007__x0001__x0001_ 8" xfId="223"/>
    <cellStyle name="?ðÇ%U?&amp;H?_x0008_?s_x000a__x0007__x0001__x0001_ 9" xfId="224"/>
    <cellStyle name="?ðÇ%U?&amp;H?_x0008_?s_x000a__x0007__x0001__x0001_?_x0002_ÿÿÿÿÿÿÿÿÿÿÿÿÿÿÿ_x0001_(_x0002_?€????ÿÿÿÿ????_x0007_??????????????????????????           ?????           ?????????_x000d_C:\WINDOWS\country.sys_x000d_??????????????????????????????????????????????????????????????????????????????????????????????" xfId="225"/>
    <cellStyle name="?ðÇ%U?&amp;H?_x0008_?s_x000a__x0007__x0001__x0001_?_x0002_ÿÿÿÿÿÿÿÿÿÿÿÿÿÿÿ_x0001_(_x0002_?€????ÿÿÿÿ????_x0007_??????????????????????????           ?????           ?????????_x000d_C:\WINDOWS\country.sys_x000d_?????????????????????????????????????????????????????????????????????????????????????????????? 1" xfId="226"/>
    <cellStyle name="?ðÇ%U?&amp;H?_x0008_?s_x000a__x0007__x0001__x0001_?_x0002_ÿÿÿÿÿÿÿÿÿÿÿÿÿÿÿ_x0001_(_x0002_?€????ÿÿÿÿ????_x0007_??????????????????????????           ?????           ?????????_x000d_C:\WINDOWS\country.sys_x000d_?????????????????????????????????????????????????????????????????????????????????????????????? 2" xfId="227"/>
    <cellStyle name="?ðÇ%U?&amp;H?_x0008_?s_x000a__x0007__x0001__x0001_?_x0002_ÿÿÿÿÿÿÿÿÿÿÿÿÿÿÿ_x0001_(_x0002_?€????ÿÿÿÿ????_x0007_??????????????????????????           ?????           ?????????_x000d_C:\WINDOWS\country.sys_x000d_??????????????????????????????????????????????????????????????????????????????????????????????_buld_bq(0111)" xfId="228"/>
    <cellStyle name="?ðÇ%U?&amp;H?_x0008_?s_x000a__x0007__x0001__x0001__Ban BTDD TDC" xfId="229"/>
    <cellStyle name="?ðÇ%U?&amp;H?_x005f_x0008_?s_x005f_x000a__x005f_x0007__x005f_x0001__x005f_x0001_" xfId="230"/>
    <cellStyle name="?I?I?_x0001_??j?_x0008_?h_x0001__x000c__x000c__x0002__x0002__x000c_!Comma [0]_Chi phÝ kh¸c_B¶ng 1 (2)?G_x001d_Comma [0]_Chi phÝ kh¸c_B¶ng 2?G$Comma [0]_Ch" xfId="231"/>
    <cellStyle name="?曹%U?&amp;H?_x0008_?s_x000a__x0007__x0001__x0001_" xfId="232"/>
    <cellStyle name="?曹%U?&amp;H?_x0008_?s_x000a__x0007__x0001__x0001_ 2" xfId="233"/>
    <cellStyle name="@ET_Style?.font5" xfId="234"/>
    <cellStyle name="[0]_Chi phÝ kh¸c_V" xfId="235"/>
    <cellStyle name="_!1 1 bao cao giao KH ve HTCMT vung TNB   12-12-2011" xfId="236"/>
    <cellStyle name="_x0001__!1 1 bao cao giao KH ve HTCMT vung TNB   12-12-2011" xfId="237"/>
    <cellStyle name="_(DT Moi) PTVLMN" xfId="238"/>
    <cellStyle name="_(DT Moi) PTVLMN 2" xfId="239"/>
    <cellStyle name="_(DT Moi) PTVLMN 3" xfId="240"/>
    <cellStyle name="_(DT Moi) PTVLMN_Ban BTDD TDC" xfId="241"/>
    <cellStyle name="_(DT Moi) PTVLMN_Bieu 1+3+5+6+9" xfId="242"/>
    <cellStyle name="_(DT Moi) PTVLMN_Bieu 1+3+5+6+9_Kế hoạch 2013 T1-2014" xfId="243"/>
    <cellStyle name="_(DT Moi) PTVLMN_Bieu huong dan dang ky von 2014 (tuan anh)-lan cuoi" xfId="244"/>
    <cellStyle name="_(DT Moi) PTVLMN_BIEU KE HOACH  2015 (KTN 6.11 sua)" xfId="245"/>
    <cellStyle name="_(DT Moi) PTVLMN_Bieu phan bo CT 135-CT(kem theo KHvon ĐT 1365)" xfId="246"/>
    <cellStyle name="_(DT Moi) PTVLMN_Kế hoạch 2013 T1-2014" xfId="247"/>
    <cellStyle name="_1 TONG HOP - CA NA" xfId="248"/>
    <cellStyle name="_1 TONG HOP - CA NA 2" xfId="249"/>
    <cellStyle name="_1 TONG HOP - CA NA_Ban BTDD TDC" xfId="250"/>
    <cellStyle name="_1 TONG HOP - CA NA_Kế hoạch 2013 T1-2014" xfId="251"/>
    <cellStyle name="_1 TONG HOP - CA NA_KH 2012 (T3-2013)" xfId="252"/>
    <cellStyle name="_1 TONG HOP - CA NA_KH 2012 (T3-2013)_Kế hoạch 2013 T1-2014" xfId="253"/>
    <cellStyle name="_123_DONG_THANH_Moi" xfId="254"/>
    <cellStyle name="_123_DONG_THANH_Moi_!1 1 bao cao giao KH ve HTCMT vung TNB   12-12-2011" xfId="255"/>
    <cellStyle name="_123_DONG_THANH_Moi_KH TPCP vung TNB (03-1-2012)" xfId="256"/>
    <cellStyle name="_13_Tra loi KH ben ngoai" xfId="257"/>
    <cellStyle name="_13_Tra loi KH ben ngoai 2" xfId="258"/>
    <cellStyle name="_9BC73000" xfId="259"/>
    <cellStyle name="_x0001__Ban BTDD TDC" xfId="260"/>
    <cellStyle name="_Bang bieu" xfId="261"/>
    <cellStyle name="_Bang bieu 2" xfId="262"/>
    <cellStyle name="_Bang bieu 2 2" xfId="263"/>
    <cellStyle name="_Bang bieu 3" xfId="264"/>
    <cellStyle name="_Bang bieu_Ban BTDD TDC" xfId="265"/>
    <cellStyle name="_Bang bieu_Bieu 1+3+5+6+9" xfId="266"/>
    <cellStyle name="_Bang bieu_Bieu 1+3+5+6+9_Kế hoạch 2013 T1-2014" xfId="267"/>
    <cellStyle name="_Bang bieu_Bieu huong dan dang ky von 2014 (tuan anh)-lan cuoi" xfId="268"/>
    <cellStyle name="_Bang bieu_BIEU KE HOACH  2015 (KTN 6.11 sua)" xfId="269"/>
    <cellStyle name="_Bang bieu_Bieu phan bo CT 135-CT(kem theo KHvon ĐT 1365)" xfId="270"/>
    <cellStyle name="_Bang bieu_Kế hoạch 2013 T1-2014" xfId="271"/>
    <cellStyle name="_Bang Chi tieu (2)" xfId="272"/>
    <cellStyle name="_Bang Chi tieu (2) 2" xfId="273"/>
    <cellStyle name="_Bang Chi tieu (2)?_x001c_Comma [0]_Chi phÝ kh¸c_Book1?!Comma [0]_Chi phÝ kh¸c_Liªn ChiÓu?b_x001e_Comma [0]_Chi" xfId="274"/>
    <cellStyle name="_Bang Chi tieu (2)?_x001c_Comma [0]_Chi phÝ kh¸c_Book1?!Comma [0]_Chi phÝ kh¸c_Liªn ChiÓu?b_x001e_Comma [0]_Chi 1" xfId="275"/>
    <cellStyle name="_Bang Chi tieu (2)?_x001c_Comma [0]_Chi phÝ kh¸c_Book1?!Comma [0]_Chi phÝ kh¸c_Liªn ChiÓu?b_x001e_Comma [0]_Chi 2" xfId="276"/>
    <cellStyle name="_Bang Chi tieu (2)?_x001c_Comma [0]_Chi phÝ kh¸c_Book1?!Comma [0]_Chi phÝ kh¸c_Liªn ChiÓu?b_x001e_Comma [0]_Chi 2 2" xfId="277"/>
    <cellStyle name="_Bang Chi tieu (2)?_x001c_Comma [0]_Chi phÝ kh¸c_Book1?!Comma [0]_Chi phÝ kh¸c_Liªn ChiÓu?b_x001e_Comma [0]_Chi 3" xfId="278"/>
    <cellStyle name="_Bang Chi tieu (2)?_x001c_Comma [0]_Chi phÝ kh¸c_Book1?!Comma [0]_Chi phÝ kh¸c_Liªn ChiÓu?b_x001e_Comma [0]_Chi_Ban BTDD TDC" xfId="279"/>
    <cellStyle name="_Bang Chi tieu (2)?_x001c_Comma [0]_Chi phÝ kh¸c_Book1?!Comma [0]_Chi phÝ kh¸c_Liªn ChiÓu?b_x001e_Comma [0]_Chi_Bieu 1+3+5+6+9" xfId="280"/>
    <cellStyle name="_Bang Chi tieu (2)?_x001c_Comma [0]_Chi phÝ kh¸c_Book1?!Comma [0]_Chi phÝ kh¸c_Liªn ChiÓu?b_x001e_Comma [0]_Chi_Bieu 1+3+5+6+9_Kế hoạch 2013 T1-2014" xfId="281"/>
    <cellStyle name="_Bang Chi tieu (2)?_x001c_Comma [0]_Chi phÝ kh¸c_Book1?!Comma [0]_Chi phÝ kh¸c_Liªn ChiÓu?b_x001e_Comma [0]_Chi_Bieu huong dan dang ky von 2014 (tuan anh)-lan cuoi" xfId="282"/>
    <cellStyle name="_Bang Chi tieu (2)?_x001c_Comma [0]_Chi phÝ kh¸c_Book1?!Comma [0]_Chi phÝ kh¸c_Liªn ChiÓu?b_x001e_Comma [0]_Chi_BIEU KE HOACH  2015 (KTN 6.11 sua)" xfId="283"/>
    <cellStyle name="_Bang Chi tieu (2)?_x001c_Comma [0]_Chi phÝ kh¸c_Book1?!Comma [0]_Chi phÝ kh¸c_Liªn ChiÓu?b_x001e_Comma [0]_Chi_Bieu phan bo CT 135-CT(kem theo KHvon ĐT 1365)" xfId="284"/>
    <cellStyle name="_Bang Chi tieu (2)?_x001c_Comma [0]_Chi phÝ kh¸c_Book1?!Comma [0]_Chi phÝ kh¸c_Liªn ChiÓu?b_x001e_Comma [0]_Chi_Kế hoạch 2013 T1-2014" xfId="285"/>
    <cellStyle name="_Bang Chi tieu (2)_Ban BTDD TDC" xfId="286"/>
    <cellStyle name="_Bang Chi tieu (2)_Kế hoạch 2013 T1-2014" xfId="287"/>
    <cellStyle name="_Bang Chi tieu (2)_KH 2012 (T3-2013)" xfId="288"/>
    <cellStyle name="_Bang Chi tieu (2)_KH 2012 (T3-2013)_Kế hoạch 2013 T1-2014" xfId="289"/>
    <cellStyle name="_Bang tong hop" xfId="290"/>
    <cellStyle name="_Bang tong hop " xfId="291"/>
    <cellStyle name="_Bao cao danh muc cac cong trinh tren dia ban huyen 4-2010" xfId="292"/>
    <cellStyle name="_Bao cao danh muc cac cong trinh tren dia ban huyen 4-2010 2" xfId="293"/>
    <cellStyle name="_Bao cao tai NPP PHAN DUNG 22-7" xfId="294"/>
    <cellStyle name="_Bao cao tai NPP PHAN DUNG 22-7 2" xfId="295"/>
    <cellStyle name="_Bao cao tai NPP PHAN DUNG 22-7 3" xfId="296"/>
    <cellStyle name="_Bao cao tai NPP PHAN DUNG 22-7_Ban BTDD TDC" xfId="297"/>
    <cellStyle name="_Bao cao tai NPP PHAN DUNG 22-7_Bieu 1+3+5+6+9" xfId="298"/>
    <cellStyle name="_Bao cao tai NPP PHAN DUNG 22-7_Bieu 1+3+5+6+9_Kế hoạch 2013 T1-2014" xfId="299"/>
    <cellStyle name="_Bao cao tai NPP PHAN DUNG 22-7_Bieu huong dan dang ky von 2014 (tuan anh)-lan cuoi" xfId="300"/>
    <cellStyle name="_Bao cao tai NPP PHAN DUNG 22-7_BIEU KE HOACH  2015 (KTN 6.11 sua)" xfId="301"/>
    <cellStyle name="_Bao cao tai NPP PHAN DUNG 22-7_Bieu phan bo CT 135-CT(kem theo KHvon ĐT 1365)" xfId="302"/>
    <cellStyle name="_Bao cao tai NPP PHAN DUNG 22-7_Kế hoạch 2013 T1-2014" xfId="303"/>
    <cellStyle name="_BAO CAO THUE T09- 2007(h)" xfId="304"/>
    <cellStyle name="_BAO GIA NGAY 24-10-08 (co dam)" xfId="305"/>
    <cellStyle name="_BAO GIA NGAY 24-10-08 (co dam) 2" xfId="306"/>
    <cellStyle name="_BAO GIA NGAY 24-10-08 (co dam)_Ban BTDD TDC" xfId="307"/>
    <cellStyle name="_BAO GIA NGAY 24-10-08 (co dam)_Kế hoạch 2013 T1-2014" xfId="308"/>
    <cellStyle name="_BAO GIA NGAY 24-10-08 (co dam)_KH 2012 (T3-2013)" xfId="309"/>
    <cellStyle name="_BAO GIA NGAY 24-10-08 (co dam)_KH 2012 (T3-2013)_Kế hoạch 2013 T1-2014" xfId="310"/>
    <cellStyle name="_BC  NAM 2007" xfId="311"/>
    <cellStyle name="_BC BTC T12- CSHT" xfId="312"/>
    <cellStyle name="_BC CV 6403 BKHĐT" xfId="313"/>
    <cellStyle name="_BC soat tinh hinh SD bien che 2014 " xfId="314"/>
    <cellStyle name="_BC thuc hien KH 2009" xfId="315"/>
    <cellStyle name="_BC thuc hien KH 2009_15_10_2013 BC nhu cau von doi ung ODA (2014-2016) ngay 15102013 Sua" xfId="316"/>
    <cellStyle name="_BC thuc hien KH 2009_BC nhu cau von doi ung ODA nganh NN (BKH)" xfId="317"/>
    <cellStyle name="_BC thuc hien KH 2009_BC nhu cau von doi ung ODA nganh NN (BKH)_05-12  KH trung han 2016-2020 - Liem Thinh edited" xfId="318"/>
    <cellStyle name="_BC thuc hien KH 2009_BC nhu cau von doi ung ODA nganh NN (BKH)_Copy of 05-12  KH trung han 2016-2020 - Liem Thinh edited (1)" xfId="319"/>
    <cellStyle name="_BC thuc hien KH 2009_BC Tai co cau (bieu TH)" xfId="320"/>
    <cellStyle name="_BC thuc hien KH 2009_BC Tai co cau (bieu TH)_05-12  KH trung han 2016-2020 - Liem Thinh edited" xfId="321"/>
    <cellStyle name="_BC thuc hien KH 2009_BC Tai co cau (bieu TH)_Copy of 05-12  KH trung han 2016-2020 - Liem Thinh edited (1)" xfId="322"/>
    <cellStyle name="_BC thuc hien KH 2009_DK 2014-2015 final" xfId="323"/>
    <cellStyle name="_BC thuc hien KH 2009_DK 2014-2015 final_05-12  KH trung han 2016-2020 - Liem Thinh edited" xfId="324"/>
    <cellStyle name="_BC thuc hien KH 2009_DK 2014-2015 final_Copy of 05-12  KH trung han 2016-2020 - Liem Thinh edited (1)" xfId="325"/>
    <cellStyle name="_BC thuc hien KH 2009_DK 2014-2015 new" xfId="326"/>
    <cellStyle name="_BC thuc hien KH 2009_DK 2014-2015 new_05-12  KH trung han 2016-2020 - Liem Thinh edited" xfId="327"/>
    <cellStyle name="_BC thuc hien KH 2009_DK 2014-2015 new_Copy of 05-12  KH trung han 2016-2020 - Liem Thinh edited (1)" xfId="328"/>
    <cellStyle name="_BC thuc hien KH 2009_DK KH CBDT 2014 11-11-2013" xfId="329"/>
    <cellStyle name="_BC thuc hien KH 2009_DK KH CBDT 2014 11-11-2013(1)" xfId="330"/>
    <cellStyle name="_BC thuc hien KH 2009_DK KH CBDT 2014 11-11-2013(1)_05-12  KH trung han 2016-2020 - Liem Thinh edited" xfId="331"/>
    <cellStyle name="_BC thuc hien KH 2009_DK KH CBDT 2014 11-11-2013(1)_Copy of 05-12  KH trung han 2016-2020 - Liem Thinh edited (1)" xfId="332"/>
    <cellStyle name="_BC thuc hien KH 2009_DK KH CBDT 2014 11-11-2013_05-12  KH trung han 2016-2020 - Liem Thinh edited" xfId="333"/>
    <cellStyle name="_BC thuc hien KH 2009_DK KH CBDT 2014 11-11-2013_Copy of 05-12  KH trung han 2016-2020 - Liem Thinh edited (1)" xfId="334"/>
    <cellStyle name="_BC thuc hien KH 2009_KH 2011-2015" xfId="335"/>
    <cellStyle name="_BC thuc hien KH 2009_tai co cau dau tu (tong hop)1" xfId="336"/>
    <cellStyle name="_BEN TRE" xfId="337"/>
    <cellStyle name="_Bieu 1+3+5+6+9" xfId="338"/>
    <cellStyle name="_Bieu 1+3+5+6+9_Kế hoạch 2013 T1-2014" xfId="339"/>
    <cellStyle name="_bieu 14 (ngay 17-7-2014)" xfId="340"/>
    <cellStyle name="_Bieu 7356 (KTN 11-11-11-IN chuyen TH)" xfId="341"/>
    <cellStyle name="_Bieu 7356 (KTN 11-11-11-IN chuyen TH)_Kế hoạch 2013 T1-2014" xfId="342"/>
    <cellStyle name="_Bieu bao cao giam sat 6 thang 2011" xfId="343"/>
    <cellStyle name="_Bieu chi tieu KH 2014 (Huy-04-11)" xfId="344"/>
    <cellStyle name="_Bieu mau cong trinh khoi cong moi 3-4" xfId="345"/>
    <cellStyle name="_Bieu Tay Nam Bo 25-11" xfId="346"/>
    <cellStyle name="_BIEU THAM TRA " xfId="347"/>
    <cellStyle name="_Biểu tiêu chí toàn tỉnh 2011-2020" xfId="348"/>
    <cellStyle name="_bieu tong hop doi ung ODA" xfId="349"/>
    <cellStyle name="_bieu tong hop lai kh von 2011 gui phong TH-KTDN" xfId="350"/>
    <cellStyle name="_bieu tong hop lai kh von 2011 gui phong TH-KTDN 2" xfId="351"/>
    <cellStyle name="_bieu tong hop lai kh von 2011 gui phong TH-KTDN_Ban BTDD TDC" xfId="352"/>
    <cellStyle name="_bieu tong hop lai kh von 2011 gui phong TH-KTDN_Kế hoạch 2013 T1-2014" xfId="353"/>
    <cellStyle name="_bieu tong hop lai kh von 2011 gui phong TH-KTDN_KH 2012 (T3-2013)" xfId="354"/>
    <cellStyle name="_bieu tong hop lai kh von 2011 gui phong TH-KTDN_KH 2012 (T3-2013)_Kế hoạch 2013 T1-2014" xfId="355"/>
    <cellStyle name="_BIỂU TỔNG HỢP LẦN CUỐI SỬA THEO NGHI QUYẾT SỐ 81" xfId="356"/>
    <cellStyle name="_Biểu tổng hợp vốn(Bản In) Biểu 2" xfId="357"/>
    <cellStyle name="_Biểu tổng hợp vốn(Bản In) Biểu 2_Bieu 1+3+5+6+9" xfId="358"/>
    <cellStyle name="_Biểu tổng hợp vốn(Bản In) Biểu 2_Bieu 1+3+5+6+9_Kế hoạch 2013 T1-2014" xfId="359"/>
    <cellStyle name="_Biểu tổng hợp vốn(Bản In) Biểu 2_Kế hoạch 2013 T1-2014" xfId="360"/>
    <cellStyle name="_Bieu3ODA" xfId="361"/>
    <cellStyle name="_Bieu3ODA_1" xfId="362"/>
    <cellStyle name="_Bieu4HTMT" xfId="363"/>
    <cellStyle name="_Bieu4HTMT_!1 1 bao cao giao KH ve HTCMT vung TNB   12-12-2011" xfId="364"/>
    <cellStyle name="_Bieu4HTMT_KH TPCP vung TNB (03-1-2012)" xfId="365"/>
    <cellStyle name="_bieumau 1" xfId="366"/>
    <cellStyle name="_Book1" xfId="367"/>
    <cellStyle name="_Book1 2" xfId="368"/>
    <cellStyle name="_Book1 3" xfId="369"/>
    <cellStyle name="_Book1_!1 1 bao cao giao KH ve HTCMT vung TNB   12-12-2011" xfId="370"/>
    <cellStyle name="_Book1_1" xfId="371"/>
    <cellStyle name="_Book1_1 2" xfId="372"/>
    <cellStyle name="_Book1_1 3" xfId="373"/>
    <cellStyle name="_Book1_1_Ban BTDD TDC" xfId="374"/>
    <cellStyle name="_Book1_1_Bang tong hop" xfId="375"/>
    <cellStyle name="_Book1_1_Bao cao 9 thang  XDCB" xfId="376"/>
    <cellStyle name="_Book1_1_Bao cao 9 thang  XDCB 2" xfId="377"/>
    <cellStyle name="_Book1_1_Bao cáo giai ngân 2012 (SKH thang 9)" xfId="378"/>
    <cellStyle name="_Book1_1_Bao cao phòng lao động phụ lục 3" xfId="379"/>
    <cellStyle name="_Book1_1_Bao cao phòng lao động phụ lục 3 2" xfId="380"/>
    <cellStyle name="_Book1_1_Bieu 1+3+5+6+9" xfId="381"/>
    <cellStyle name="_Book1_1_Bieu 1+3+5+6+9_Kế hoạch 2013 T1-2014" xfId="382"/>
    <cellStyle name="_Book1_1_Bieu huong dan dang ky von 2014 (tuan anh)-lan cuoi" xfId="383"/>
    <cellStyle name="_Book1_1_Bieu phan bo CT 135-CT(kem theo KHvon ĐT 1365)" xfId="384"/>
    <cellStyle name="_Book1_1_bieumau 1" xfId="385"/>
    <cellStyle name="_Book1_1_Book1" xfId="386"/>
    <cellStyle name="_Book1_1_Book1 2" xfId="387"/>
    <cellStyle name="_Book1_1_Book1 2 2" xfId="388"/>
    <cellStyle name="_Book1_1_Book1 3" xfId="389"/>
    <cellStyle name="_Book1_1_Book1_1" xfId="390"/>
    <cellStyle name="_Book1_1_Book1_Ban BTDD TDC" xfId="391"/>
    <cellStyle name="_Book1_1_Book1_Bieu 1+3+5+6+9" xfId="392"/>
    <cellStyle name="_Book1_1_Book1_Bieu 1+3+5+6+9_Kế hoạch 2013 T1-2014" xfId="393"/>
    <cellStyle name="_Book1_1_Book1_Bieu huong dan dang ky von 2014 (tuan anh)-lan cuoi" xfId="394"/>
    <cellStyle name="_Book1_1_Book1_BIEU KE HOACH  2015 (KTN 6.11 sua)" xfId="395"/>
    <cellStyle name="_Book1_1_Book1_Bieu phan bo CT 135-CT(kem theo KHvon ĐT 1365)" xfId="396"/>
    <cellStyle name="_Book1_1_Book1_Kế hoạch 2013 T1-2014" xfId="397"/>
    <cellStyle name="_Book1_1_Book1_StartUp" xfId="398"/>
    <cellStyle name="_Book1_1_Book1_XDCSHT-999" xfId="399"/>
    <cellStyle name="_Book1_1_Kế hoạch 2013 T1-2014" xfId="400"/>
    <cellStyle name="_Book1_1_KH Von 2012 gui BKH 1" xfId="401"/>
    <cellStyle name="_Book1_1_KH Von 2012 gui BKH 1 2" xfId="402"/>
    <cellStyle name="_Book1_1_KH Von 2012 gui BKH 1_Ban BTDD TDC" xfId="403"/>
    <cellStyle name="_Book1_1_KH Von 2012 gui BKH 1_Kế hoạch 2013 T1-2014" xfId="404"/>
    <cellStyle name="_Book1_1_KH Von 2012 gui BKH 1_KH 2012 (T3-2013)" xfId="405"/>
    <cellStyle name="_Book1_1_KH Von 2012 gui BKH 1_KH 2012 (T3-2013)_Kế hoạch 2013 T1-2014" xfId="406"/>
    <cellStyle name="_Book1_1_KH Von 2012 gui BKH 2" xfId="407"/>
    <cellStyle name="_Book1_1_KH Von 2012 gui BKH 2 2" xfId="408"/>
    <cellStyle name="_Book1_1_KH Von 2012 gui BKH 2_Ban BTDD TDC" xfId="409"/>
    <cellStyle name="_Book1_1_KH Von 2012 gui BKH 2_Kế hoạch 2013 T1-2014" xfId="410"/>
    <cellStyle name="_Book1_1_KH Von 2012 gui BKH 2_KH 2012 (T3-2013)" xfId="411"/>
    <cellStyle name="_Book1_1_KH Von 2012 gui BKH 2_KH 2012 (T3-2013)_Kế hoạch 2013 T1-2014" xfId="412"/>
    <cellStyle name="_Book1_1_Ra soat KH von 2011 (Huy-11-11-11)" xfId="413"/>
    <cellStyle name="_Book1_1_Ra soat KH von 2011 (Huy-11-11-11) 2" xfId="414"/>
    <cellStyle name="_Book1_1_Ra soat KH von 2011 (Huy-11-11-11) 2 2" xfId="415"/>
    <cellStyle name="_Book1_1_Ra soat KH von 2011 (Huy-11-11-11) 3" xfId="416"/>
    <cellStyle name="_Book1_1_Ra soat KH von 2011 (Huy-11-11-11)_BIEU KE HOACH  2015 (KTN 6.11 sua)" xfId="417"/>
    <cellStyle name="_Book1_1_TONG HOP HOAN THUE NAM 2011" xfId="418"/>
    <cellStyle name="_Book1_1_VB Di den 2013" xfId="419"/>
    <cellStyle name="_Book1_1_Viec Huy dang lam" xfId="420"/>
    <cellStyle name="_Book1_2" xfId="421"/>
    <cellStyle name="_Book1_2 2" xfId="422"/>
    <cellStyle name="_Book1_2 3" xfId="423"/>
    <cellStyle name="_Book1_2 4" xfId="424"/>
    <cellStyle name="_Book1_2_Ban BTDD TDC" xfId="425"/>
    <cellStyle name="_Book1_2_Bieu 1+3+5+6+9" xfId="426"/>
    <cellStyle name="_Book1_2_Bieu 1+3+5+6+9_Kế hoạch 2013 T1-2014" xfId="427"/>
    <cellStyle name="_Book1_2_Bieu huong dan dang ky von 2014 (tuan anh)-lan cuoi" xfId="428"/>
    <cellStyle name="_Book1_2_BIEU KE HOACH  2015 (KTN 6.11 sua)" xfId="429"/>
    <cellStyle name="_Book1_2_Bieu phan bo CT 135-CT(kem theo KHvon ĐT 1365)" xfId="430"/>
    <cellStyle name="_Book1_2_dự toán 30a 2013" xfId="431"/>
    <cellStyle name="_Book1_2_Ke hoach 2010 (theo doi 11-8-2010)" xfId="432"/>
    <cellStyle name="_Book1_2_Ke hoach 2010 (theo doi 11-8-2010) 2" xfId="433"/>
    <cellStyle name="_Book1_2_Ke hoach 2010 (theo doi 11-8-2010)_Ban BTDD TDC" xfId="434"/>
    <cellStyle name="_Book1_2_Ke hoach 2010 (theo doi 11-8-2010)_Kế hoạch 2013 T1-2014" xfId="435"/>
    <cellStyle name="_Book1_2_Ke hoach 2010 (theo doi 11-8-2010)_KH 2012 (T3-2013)" xfId="436"/>
    <cellStyle name="_Book1_2_Ke hoach 2010 (theo doi 11-8-2010)_KH 2012 (T3-2013)_Kế hoạch 2013 T1-2014" xfId="437"/>
    <cellStyle name="_Book1_2_Kế hoạch 2013 T1-2014" xfId="438"/>
    <cellStyle name="_Book1_2_Ra soat KH von 2011 (Huy-11-11-11)" xfId="439"/>
    <cellStyle name="_Book1_2_Ra soat KH von 2011 (Huy-11-11-11) 2" xfId="440"/>
    <cellStyle name="_Book1_2_Ra soat KH von 2011 (Huy-11-11-11) 2 2" xfId="441"/>
    <cellStyle name="_Book1_2_Ra soat KH von 2011 (Huy-11-11-11) 3" xfId="442"/>
    <cellStyle name="_Book1_2_Ra soat KH von 2011 (Huy-11-11-11)_BIEU KE HOACH  2015 (KTN 6.11 sua)" xfId="443"/>
    <cellStyle name="_Book1_2_VB Di den 2013" xfId="444"/>
    <cellStyle name="_Book1_2_Viec Huy dang lam" xfId="445"/>
    <cellStyle name="_Book1_2_XDCSHT-999" xfId="446"/>
    <cellStyle name="_Book1_Ban BTDD TDC" xfId="447"/>
    <cellStyle name="_Book1_BC-QT-WB-dthao" xfId="448"/>
    <cellStyle name="_Book1_BC-QT-WB-dthao_05-12  KH trung han 2016-2020 - Liem Thinh edited" xfId="449"/>
    <cellStyle name="_Book1_BC-QT-WB-dthao_Copy of 05-12  KH trung han 2016-2020 - Liem Thinh edited (1)" xfId="450"/>
    <cellStyle name="_Book1_BC-QT-WB-dthao_KH TPCP 2016-2020 (tong hop)" xfId="451"/>
    <cellStyle name="_Book1_Bieu 1+3+5+6+9" xfId="452"/>
    <cellStyle name="_Book1_Bieu 1+3+5+6+9_Kế hoạch 2013 T1-2014" xfId="453"/>
    <cellStyle name="_Book1_Bieu chi tieu KH 2014 (Huy-04-11)" xfId="454"/>
    <cellStyle name="_Book1_BIỂU TỔNG HỢP LẦN CUỐI SỬA THEO NGHI QUYẾT SỐ 81" xfId="455"/>
    <cellStyle name="_Book1_Bieu3ODA" xfId="456"/>
    <cellStyle name="_Book1_Bieu4HTMT" xfId="457"/>
    <cellStyle name="_Book1_Bieu4HTMT_!1 1 bao cao giao KH ve HTCMT vung TNB   12-12-2011" xfId="458"/>
    <cellStyle name="_Book1_Bieu4HTMT_KH TPCP vung TNB (03-1-2012)" xfId="459"/>
    <cellStyle name="_Book1_bo sung von KCH nam 2010 va Du an tre kho khan" xfId="460"/>
    <cellStyle name="_Book1_bo sung von KCH nam 2010 va Du an tre kho khan_!1 1 bao cao giao KH ve HTCMT vung TNB   12-12-2011" xfId="461"/>
    <cellStyle name="_Book1_bo sung von KCH nam 2010 va Du an tre kho khan_KH TPCP vung TNB (03-1-2012)" xfId="462"/>
    <cellStyle name="_Book1_cong hang rao" xfId="463"/>
    <cellStyle name="_Book1_cong hang rao_!1 1 bao cao giao KH ve HTCMT vung TNB   12-12-2011" xfId="464"/>
    <cellStyle name="_Book1_cong hang rao_KH TPCP vung TNB (03-1-2012)" xfId="465"/>
    <cellStyle name="_Book1_danh muc chuan bi dau tu 2011 ngay 07-6-2011" xfId="466"/>
    <cellStyle name="_Book1_danh muc chuan bi dau tu 2011 ngay 07-6-2011_!1 1 bao cao giao KH ve HTCMT vung TNB   12-12-2011" xfId="467"/>
    <cellStyle name="_Book1_danh muc chuan bi dau tu 2011 ngay 07-6-2011_KH TPCP vung TNB (03-1-2012)" xfId="468"/>
    <cellStyle name="_Book1_Danh muc pbo nguon von XSKT, XDCB nam 2009 chuyen qua nam 2010" xfId="469"/>
    <cellStyle name="_Book1_Danh muc pbo nguon von XSKT, XDCB nam 2009 chuyen qua nam 2010_!1 1 bao cao giao KH ve HTCMT vung TNB   12-12-2011" xfId="470"/>
    <cellStyle name="_Book1_Danh muc pbo nguon von XSKT, XDCB nam 2009 chuyen qua nam 2010_KH TPCP vung TNB (03-1-2012)" xfId="471"/>
    <cellStyle name="_Book1_dieu chinh KH 2011 ngay 26-5-2011111" xfId="472"/>
    <cellStyle name="_Book1_dieu chinh KH 2011 ngay 26-5-2011111_!1 1 bao cao giao KH ve HTCMT vung TNB   12-12-2011" xfId="473"/>
    <cellStyle name="_Book1_dieu chinh KH 2011 ngay 26-5-2011111_KH TPCP vung TNB (03-1-2012)" xfId="474"/>
    <cellStyle name="_Book1_DS KCH PHAN BO VON NSDP NAM 2010" xfId="475"/>
    <cellStyle name="_Book1_DS KCH PHAN BO VON NSDP NAM 2010_!1 1 bao cao giao KH ve HTCMT vung TNB   12-12-2011" xfId="476"/>
    <cellStyle name="_Book1_DS KCH PHAN BO VON NSDP NAM 2010_KH TPCP vung TNB (03-1-2012)" xfId="477"/>
    <cellStyle name="_Book1_dự toán 30a 2013" xfId="478"/>
    <cellStyle name="_Book1_giao KH 2011 ngay 10-12-2010" xfId="479"/>
    <cellStyle name="_Book1_giao KH 2011 ngay 10-12-2010_!1 1 bao cao giao KH ve HTCMT vung TNB   12-12-2011" xfId="480"/>
    <cellStyle name="_Book1_giao KH 2011 ngay 10-12-2010_KH TPCP vung TNB (03-1-2012)" xfId="481"/>
    <cellStyle name="_Book1_IN" xfId="482"/>
    <cellStyle name="_Book1_Kế hoạch 2013 T1-2014" xfId="483"/>
    <cellStyle name="_Book1_Kh ql62 (2010) 11-09" xfId="484"/>
    <cellStyle name="_Book1_Kh ql62 (2010) 11-09 2" xfId="485"/>
    <cellStyle name="_Book1_Kh ql62 (2010) 11-09_Ban BTDD TDC" xfId="486"/>
    <cellStyle name="_Book1_Kh ql62 (2010) 11-09_Kế hoạch 2013 T1-2014" xfId="487"/>
    <cellStyle name="_Book1_Kh ql62 (2010) 11-09_KH 2012 (T3-2013)" xfId="488"/>
    <cellStyle name="_Book1_Kh ql62 (2010) 11-09_KH 2012 (T3-2013)_Kế hoạch 2013 T1-2014" xfId="489"/>
    <cellStyle name="_Book1_KH TPCP vung TNB (03-1-2012)" xfId="490"/>
    <cellStyle name="_Book1_Khung 2012" xfId="491"/>
    <cellStyle name="_Book1_kien giang 2" xfId="492"/>
    <cellStyle name="_Book1_KQXS" xfId="493"/>
    <cellStyle name="_Book1_phu luc tong ket tinh hinh TH giai doan 03-10 (ngay 30)" xfId="494"/>
    <cellStyle name="_Book1_phu luc tong ket tinh hinh TH giai doan 03-10 (ngay 30)_!1 1 bao cao giao KH ve HTCMT vung TNB   12-12-2011" xfId="495"/>
    <cellStyle name="_Book1_phu luc tong ket tinh hinh TH giai doan 03-10 (ngay 30)_KH TPCP vung TNB (03-1-2012)" xfId="496"/>
    <cellStyle name="_Book1_Ra soat KH von 2011 (Huy-11-11-11)" xfId="497"/>
    <cellStyle name="_Book1_Ra soat KH von 2011 (Huy-11-11-11) 2" xfId="498"/>
    <cellStyle name="_Book1_Ra soat KH von 2011 (Huy-11-11-11) 3" xfId="499"/>
    <cellStyle name="_Book1_Ra soat KH von 2011 (Huy-11-11-11)_BIEU KE HOACH  2015 (KTN 6.11 sua)" xfId="500"/>
    <cellStyle name="_Book1_Viec Huy dang lam" xfId="501"/>
    <cellStyle name="_Book1_Viec Huy dang lam_CT 134" xfId="502"/>
    <cellStyle name="_C.cong+B.luong-Sanluong" xfId="503"/>
    <cellStyle name="_C.cong+B.luong-Sanluong 2" xfId="504"/>
    <cellStyle name="_C.cong+B.luong-Sanluong_Ban BTDD TDC" xfId="505"/>
    <cellStyle name="_C.cong+B.luong-Sanluong_Kế hoạch 2013 T1-2014" xfId="506"/>
    <cellStyle name="_C.cong+B.luong-Sanluong_KH 2012 (T3-2013)" xfId="507"/>
    <cellStyle name="_C.cong+B.luong-Sanluong_KH 2012 (T3-2013)_Kế hoạch 2013 T1-2014" xfId="508"/>
    <cellStyle name="_Chi ban coppy nam 2009 STC" xfId="509"/>
    <cellStyle name="_chi tieu CTMT 2012" xfId="510"/>
    <cellStyle name="_Chi tieu KH nam 2009" xfId="511"/>
    <cellStyle name="_Chi tieu KH nam 2009 2" xfId="512"/>
    <cellStyle name="_Chi tieu KH nam 2009 3" xfId="513"/>
    <cellStyle name="_Chi tieu KH nam 2009_Ban BTDD TDC" xfId="514"/>
    <cellStyle name="_Chi tieu KH nam 2009_Bieu 1+3+5+6+9" xfId="515"/>
    <cellStyle name="_Chi tieu KH nam 2009_Bieu 1+3+5+6+9_Kế hoạch 2013 T1-2014" xfId="516"/>
    <cellStyle name="_Chi tieu KH nam 2009_Bieu huong dan dang ky von 2014 (tuan anh)-lan cuoi" xfId="517"/>
    <cellStyle name="_Chi tieu KH nam 2009_BIEU KE HOACH  2015 (KTN 6.11 sua)" xfId="518"/>
    <cellStyle name="_Chi tieu KH nam 2009_Bieu phan bo CT 135-CT(kem theo KHvon ĐT 1365)" xfId="519"/>
    <cellStyle name="_Chi tieu KH nam 2009_Kế hoạch 2013 T1-2014" xfId="520"/>
    <cellStyle name="_Chuẩn bị đầu tư 2011 (sep Hung)" xfId="521"/>
    <cellStyle name="_Chuẩn bị đầu tư 2011 (sep Hung) 2" xfId="522"/>
    <cellStyle name="_Chuẩn bị đầu tư 2011 (sep Hung)_Kế hoạch 2013 T1-2014" xfId="523"/>
    <cellStyle name="_Chuẩn bị đầu tư 2011 (sep Hung)_KH 2012 (T3-2013)" xfId="524"/>
    <cellStyle name="_Chuẩn bị đầu tư 2011 (sep Hung)_KH 2012 (T3-2013)_Kế hoạch 2013 T1-2014" xfId="525"/>
    <cellStyle name="_cong hang rao" xfId="526"/>
    <cellStyle name="_Copy of Biểu BC điều chỉnh chỉ tiêu NN các huyện chia tách 404 ngay 23.5" xfId="527"/>
    <cellStyle name="_Copy of KH PHAN BO VON ĐỐI ỨNG NAM 2011 (30 TY phuong án gop WB)" xfId="528"/>
    <cellStyle name="_Copy of KH PHAN BO VON ĐỐI ỨNG NAM 2011 (30 TY phuong án gop WB) 2" xfId="529"/>
    <cellStyle name="_Copy of KH PHAN BO VON ĐỐI ỨNG NAM 2011 (30 TY phuong án gop WB)_Ban BTDD TDC" xfId="530"/>
    <cellStyle name="_Copy of KH PHAN BO VON ĐỐI ỨNG NAM 2011 (30 TY phuong án gop WB)_Kế hoạch 2013 T1-2014" xfId="531"/>
    <cellStyle name="_Copy of KH PHAN BO VON ĐỐI ỨNG NAM 2011 (30 TY phuong án gop WB)_KH 2012 (T3-2013)" xfId="532"/>
    <cellStyle name="_Copy of KH PHAN BO VON ĐỐI ỨNG NAM 2011 (30 TY phuong án gop WB)_KH 2012 (T3-2013)_Kế hoạch 2013 T1-2014" xfId="533"/>
    <cellStyle name="_dang vien mói" xfId="534"/>
    <cellStyle name="_dang vien mói 2" xfId="535"/>
    <cellStyle name="_Danh sach CBNV" xfId="536"/>
    <cellStyle name="_Danh Sach ho ngheo" xfId="537"/>
    <cellStyle name="_Danh Sach ho ngheo 2" xfId="538"/>
    <cellStyle name="_dien chieu sang" xfId="539"/>
    <cellStyle name="_DK KH 2009" xfId="540"/>
    <cellStyle name="_DK KH 2009_15_10_2013 BC nhu cau von doi ung ODA (2014-2016) ngay 15102013 Sua" xfId="541"/>
    <cellStyle name="_DK KH 2009_BC nhu cau von doi ung ODA nganh NN (BKH)" xfId="542"/>
    <cellStyle name="_DK KH 2009_BC nhu cau von doi ung ODA nganh NN (BKH)_05-12  KH trung han 2016-2020 - Liem Thinh edited" xfId="543"/>
    <cellStyle name="_DK KH 2009_BC nhu cau von doi ung ODA nganh NN (BKH)_Copy of 05-12  KH trung han 2016-2020 - Liem Thinh edited (1)" xfId="544"/>
    <cellStyle name="_DK KH 2009_BC Tai co cau (bieu TH)" xfId="545"/>
    <cellStyle name="_DK KH 2009_BC Tai co cau (bieu TH)_05-12  KH trung han 2016-2020 - Liem Thinh edited" xfId="546"/>
    <cellStyle name="_DK KH 2009_BC Tai co cau (bieu TH)_Copy of 05-12  KH trung han 2016-2020 - Liem Thinh edited (1)" xfId="547"/>
    <cellStyle name="_DK KH 2009_DK 2014-2015 final" xfId="548"/>
    <cellStyle name="_DK KH 2009_DK 2014-2015 final_05-12  KH trung han 2016-2020 - Liem Thinh edited" xfId="549"/>
    <cellStyle name="_DK KH 2009_DK 2014-2015 final_Copy of 05-12  KH trung han 2016-2020 - Liem Thinh edited (1)" xfId="550"/>
    <cellStyle name="_DK KH 2009_DK 2014-2015 new" xfId="551"/>
    <cellStyle name="_DK KH 2009_DK 2014-2015 new_05-12  KH trung han 2016-2020 - Liem Thinh edited" xfId="552"/>
    <cellStyle name="_DK KH 2009_DK 2014-2015 new_Copy of 05-12  KH trung han 2016-2020 - Liem Thinh edited (1)" xfId="553"/>
    <cellStyle name="_DK KH 2009_DK KH CBDT 2014 11-11-2013" xfId="554"/>
    <cellStyle name="_DK KH 2009_DK KH CBDT 2014 11-11-2013(1)" xfId="555"/>
    <cellStyle name="_DK KH 2009_DK KH CBDT 2014 11-11-2013(1)_05-12  KH trung han 2016-2020 - Liem Thinh edited" xfId="556"/>
    <cellStyle name="_DK KH 2009_DK KH CBDT 2014 11-11-2013(1)_Copy of 05-12  KH trung han 2016-2020 - Liem Thinh edited (1)" xfId="557"/>
    <cellStyle name="_DK KH 2009_DK KH CBDT 2014 11-11-2013_05-12  KH trung han 2016-2020 - Liem Thinh edited" xfId="558"/>
    <cellStyle name="_DK KH 2009_DK KH CBDT 2014 11-11-2013_Copy of 05-12  KH trung han 2016-2020 - Liem Thinh edited (1)" xfId="559"/>
    <cellStyle name="_DK KH 2009_KH 2011-2015" xfId="560"/>
    <cellStyle name="_DK KH 2009_tai co cau dau tu (tong hop)1" xfId="561"/>
    <cellStyle name="_DK KH 2010" xfId="562"/>
    <cellStyle name="_DK KH 2010 (BKH)" xfId="563"/>
    <cellStyle name="_DK KH 2010_15_10_2013 BC nhu cau von doi ung ODA (2014-2016) ngay 15102013 Sua" xfId="564"/>
    <cellStyle name="_DK KH 2010_BC nhu cau von doi ung ODA nganh NN (BKH)" xfId="565"/>
    <cellStyle name="_DK KH 2010_BC nhu cau von doi ung ODA nganh NN (BKH)_05-12  KH trung han 2016-2020 - Liem Thinh edited" xfId="566"/>
    <cellStyle name="_DK KH 2010_BC nhu cau von doi ung ODA nganh NN (BKH)_Copy of 05-12  KH trung han 2016-2020 - Liem Thinh edited (1)" xfId="567"/>
    <cellStyle name="_DK KH 2010_BC Tai co cau (bieu TH)" xfId="568"/>
    <cellStyle name="_DK KH 2010_BC Tai co cau (bieu TH)_05-12  KH trung han 2016-2020 - Liem Thinh edited" xfId="569"/>
    <cellStyle name="_DK KH 2010_BC Tai co cau (bieu TH)_Copy of 05-12  KH trung han 2016-2020 - Liem Thinh edited (1)" xfId="570"/>
    <cellStyle name="_DK KH 2010_DK 2014-2015 final" xfId="571"/>
    <cellStyle name="_DK KH 2010_DK 2014-2015 final_05-12  KH trung han 2016-2020 - Liem Thinh edited" xfId="572"/>
    <cellStyle name="_DK KH 2010_DK 2014-2015 final_Copy of 05-12  KH trung han 2016-2020 - Liem Thinh edited (1)" xfId="573"/>
    <cellStyle name="_DK KH 2010_DK 2014-2015 new" xfId="574"/>
    <cellStyle name="_DK KH 2010_DK 2014-2015 new_05-12  KH trung han 2016-2020 - Liem Thinh edited" xfId="575"/>
    <cellStyle name="_DK KH 2010_DK 2014-2015 new_Copy of 05-12  KH trung han 2016-2020 - Liem Thinh edited (1)" xfId="576"/>
    <cellStyle name="_DK KH 2010_DK KH CBDT 2014 11-11-2013" xfId="577"/>
    <cellStyle name="_DK KH 2010_DK KH CBDT 2014 11-11-2013(1)" xfId="578"/>
    <cellStyle name="_DK KH 2010_DK KH CBDT 2014 11-11-2013(1)_05-12  KH trung han 2016-2020 - Liem Thinh edited" xfId="579"/>
    <cellStyle name="_DK KH 2010_DK KH CBDT 2014 11-11-2013(1)_Copy of 05-12  KH trung han 2016-2020 - Liem Thinh edited (1)" xfId="580"/>
    <cellStyle name="_DK KH 2010_DK KH CBDT 2014 11-11-2013_05-12  KH trung han 2016-2020 - Liem Thinh edited" xfId="581"/>
    <cellStyle name="_DK KH 2010_DK KH CBDT 2014 11-11-2013_Copy of 05-12  KH trung han 2016-2020 - Liem Thinh edited (1)" xfId="582"/>
    <cellStyle name="_DK KH 2010_KH 2011-2015" xfId="583"/>
    <cellStyle name="_DK KH 2010_tai co cau dau tu (tong hop)1" xfId="584"/>
    <cellStyle name="_DK TPCP 2010" xfId="585"/>
    <cellStyle name="_DM 1" xfId="586"/>
    <cellStyle name="_DM 1 2" xfId="587"/>
    <cellStyle name="_DM 1 3" xfId="588"/>
    <cellStyle name="_DM 1_Ban BTDD TDC" xfId="589"/>
    <cellStyle name="_DM 1_Bieu 1+3+5+6+9" xfId="590"/>
    <cellStyle name="_DM 1_Bieu 1+3+5+6+9_Kế hoạch 2013 T1-2014" xfId="591"/>
    <cellStyle name="_DM 1_Bieu huong dan dang ky von 2014 (tuan anh)-lan cuoi" xfId="592"/>
    <cellStyle name="_DM 1_BIEU KE HOACH  2015 (KTN 6.11 sua)" xfId="593"/>
    <cellStyle name="_DM 1_Bieu phan bo CT 135-CT(kem theo KHvon ĐT 1365)" xfId="594"/>
    <cellStyle name="_DM 1_Kế hoạch 2013 T1-2014" xfId="595"/>
    <cellStyle name="_DO-D1500-KHONG CO TRONG DT" xfId="596"/>
    <cellStyle name="_DO-D1500-KHONG CO TRONG DT 2" xfId="597"/>
    <cellStyle name="_DO-D1500-KHONG CO TRONG DT_Ban BTDD TDC" xfId="598"/>
    <cellStyle name="_DO-D1500-KHONG CO TRONG DT_Kế hoạch 2013 T1-2014" xfId="599"/>
    <cellStyle name="_DO-D1500-KHONG CO TRONG DT_KH 2012 (T3-2013)" xfId="600"/>
    <cellStyle name="_DO-D1500-KHONG CO TRONG DT_KH 2012 (T3-2013)_Kế hoạch 2013 T1-2014" xfId="601"/>
    <cellStyle name="_Dong Thap" xfId="602"/>
    <cellStyle name="_DT 1751 Muong Khoa" xfId="603"/>
    <cellStyle name="_DT 1751 Muong Khoa 2" xfId="604"/>
    <cellStyle name="_DT 1751 Muong Khoa 2 2" xfId="605"/>
    <cellStyle name="_DT 1751 Muong Khoa 3" xfId="606"/>
    <cellStyle name="_DT 1751 Muong Khoa_Ban BTDD TDC" xfId="607"/>
    <cellStyle name="_DT 1751 Muong Khoa_Bieu 1+3+5+6+9" xfId="608"/>
    <cellStyle name="_DT 1751 Muong Khoa_Bieu 1+3+5+6+9_Kế hoạch 2013 T1-2014" xfId="609"/>
    <cellStyle name="_DT 1751 Muong Khoa_Bieu huong dan dang ky von 2014 (tuan anh)-lan cuoi" xfId="610"/>
    <cellStyle name="_DT 1751 Muong Khoa_BIEU KE HOACH  2015 (KTN 6.11 sua)" xfId="611"/>
    <cellStyle name="_DT 1751 Muong Khoa_Bieu phan bo CT 135-CT(kem theo KHvon ĐT 1365)" xfId="612"/>
    <cellStyle name="_DT 1751 Muong Khoa_Kế hoạch 2013 T1-2014" xfId="613"/>
    <cellStyle name="_DT Nam vai" xfId="614"/>
    <cellStyle name="_DT Nam vai 2" xfId="615"/>
    <cellStyle name="_DT Nam vai 3" xfId="616"/>
    <cellStyle name="_DT Nam vai_Ban BTDD TDC" xfId="617"/>
    <cellStyle name="_DT Nam vai_BC Ke hoạch 2012 9 thang (sua)" xfId="618"/>
    <cellStyle name="_DT Nam vai_BC Ke hoạch 2012 9 thang (sua)_Kế hoạch 2013 T1-2014" xfId="619"/>
    <cellStyle name="_DT Nam vai_Bieu 1+3+5+6+9" xfId="620"/>
    <cellStyle name="_DT Nam vai_Bieu 1+3+5+6+9_Kế hoạch 2013 T1-2014" xfId="621"/>
    <cellStyle name="_DT Nam vai_bieu ke hoach dau thau" xfId="622"/>
    <cellStyle name="_DT Nam vai_bieu ke hoach dau thau 2" xfId="623"/>
    <cellStyle name="_DT Nam vai_bieu ke hoach dau thau 2 2" xfId="624"/>
    <cellStyle name="_DT Nam vai_bieu ke hoach dau thau 3" xfId="625"/>
    <cellStyle name="_DT Nam vai_bieu ke hoach dau thau truong mam non SKH" xfId="626"/>
    <cellStyle name="_DT Nam vai_bieu ke hoach dau thau truong mam non SKH 2" xfId="627"/>
    <cellStyle name="_DT Nam vai_bieu ke hoach dau thau truong mam non SKH 2 2" xfId="628"/>
    <cellStyle name="_DT Nam vai_bieu ke hoach dau thau truong mam non SKH 3" xfId="629"/>
    <cellStyle name="_DT Nam vai_bieu ke hoach dau thau truong mam non SKH_Ban BTDD TDC" xfId="630"/>
    <cellStyle name="_DT Nam vai_bieu ke hoach dau thau truong mam non SKH_Bieu 1+3+5+6+9" xfId="631"/>
    <cellStyle name="_DT Nam vai_bieu ke hoach dau thau truong mam non SKH_Bieu 1+3+5+6+9_Kế hoạch 2013 T1-2014" xfId="632"/>
    <cellStyle name="_DT Nam vai_bieu ke hoach dau thau truong mam non SKH_Bieu huong dan dang ky von 2014 (tuan anh)-lan cuoi" xfId="633"/>
    <cellStyle name="_DT Nam vai_bieu ke hoach dau thau truong mam non SKH_BIEU KE HOACH  2015 (KTN 6.11 sua)" xfId="634"/>
    <cellStyle name="_DT Nam vai_bieu ke hoach dau thau truong mam non SKH_Bieu phan bo CT 135-CT(kem theo KHvon ĐT 1365)" xfId="635"/>
    <cellStyle name="_DT Nam vai_bieu ke hoach dau thau truong mam non SKH_Kế hoạch 2013 T1-2014" xfId="636"/>
    <cellStyle name="_DT Nam vai_bieu ke hoach dau thau_Ban BTDD TDC" xfId="637"/>
    <cellStyle name="_DT Nam vai_bieu ke hoach dau thau_Bieu 1+3+5+6+9" xfId="638"/>
    <cellStyle name="_DT Nam vai_bieu ke hoach dau thau_Bieu 1+3+5+6+9_Kế hoạch 2013 T1-2014" xfId="639"/>
    <cellStyle name="_DT Nam vai_bieu ke hoach dau thau_Bieu huong dan dang ky von 2014 (tuan anh)-lan cuoi" xfId="640"/>
    <cellStyle name="_DT Nam vai_bieu ke hoach dau thau_BIEU KE HOACH  2015 (KTN 6.11 sua)" xfId="641"/>
    <cellStyle name="_DT Nam vai_bieu ke hoach dau thau_Bieu phan bo CT 135-CT(kem theo KHvon ĐT 1365)" xfId="642"/>
    <cellStyle name="_DT Nam vai_bieu ke hoach dau thau_Kế hoạch 2013 T1-2014" xfId="643"/>
    <cellStyle name="_DT Nam vai_Book1" xfId="644"/>
    <cellStyle name="_DT Nam vai_Book1 2" xfId="645"/>
    <cellStyle name="_DT Nam vai_Book1 3" xfId="646"/>
    <cellStyle name="_DT Nam vai_Book1_Ban BTDD TDC" xfId="647"/>
    <cellStyle name="_DT Nam vai_Book1_BC Ke hoạch 2012 9 thang (sua)" xfId="648"/>
    <cellStyle name="_DT Nam vai_Book1_BC Ke hoạch 2012 9 thang (sua)_Kế hoạch 2013 T1-2014" xfId="649"/>
    <cellStyle name="_DT Nam vai_Book1_Bieu 1+3+5+6+9" xfId="650"/>
    <cellStyle name="_DT Nam vai_Book1_Bieu 1+3+5+6+9_Kế hoạch 2013 T1-2014" xfId="651"/>
    <cellStyle name="_DT Nam vai_Book1_CT 134" xfId="652"/>
    <cellStyle name="_DT Nam vai_Book1_Kế hoạch 2013 T1-2014" xfId="653"/>
    <cellStyle name="_DT Nam vai_Book1_Xay dung KH 2013 (17-7)" xfId="654"/>
    <cellStyle name="_DT Nam vai_Book1_Xay dung KH 2013 (17-7)_Kế hoạch 2013 T1-2014" xfId="655"/>
    <cellStyle name="_DT Nam vai_Book1_Xay dung KH 2013 (Hung)" xfId="656"/>
    <cellStyle name="_DT Nam vai_Book1_Xay dung KH 2013 (Hung)_Kế hoạch 2013 T1-2014" xfId="657"/>
    <cellStyle name="_DT Nam vai_CT 134" xfId="658"/>
    <cellStyle name="_DT Nam vai_DTTD chieng chan Tham lai 29-9-2009" xfId="659"/>
    <cellStyle name="_DT Nam vai_DTTD chieng chan Tham lai 29-9-2009 2" xfId="660"/>
    <cellStyle name="_DT Nam vai_DTTD chieng chan Tham lai 29-9-2009 3" xfId="661"/>
    <cellStyle name="_DT Nam vai_DTTD chieng chan Tham lai 29-9-2009_Ban BTDD TDC" xfId="662"/>
    <cellStyle name="_DT Nam vai_DTTD chieng chan Tham lai 29-9-2009_BC Ke hoạch 2012 9 thang (sua)" xfId="663"/>
    <cellStyle name="_DT Nam vai_DTTD chieng chan Tham lai 29-9-2009_BC Ke hoạch 2012 9 thang (sua)_Kế hoạch 2013 T1-2014" xfId="664"/>
    <cellStyle name="_DT Nam vai_DTTD chieng chan Tham lai 29-9-2009_Bieu 1+3+5+6+9" xfId="665"/>
    <cellStyle name="_DT Nam vai_DTTD chieng chan Tham lai 29-9-2009_Bieu 1+3+5+6+9_Kế hoạch 2013 T1-2014" xfId="666"/>
    <cellStyle name="_DT Nam vai_DTTD chieng chan Tham lai 29-9-2009_CT 134" xfId="667"/>
    <cellStyle name="_DT Nam vai_DTTD chieng chan Tham lai 29-9-2009_Kế hoạch 2013 T1-2014" xfId="668"/>
    <cellStyle name="_DT Nam vai_DTTD chieng chan Tham lai 29-9-2009_Xay dung KH 2013 (17-7)" xfId="669"/>
    <cellStyle name="_DT Nam vai_DTTD chieng chan Tham lai 29-9-2009_Xay dung KH 2013 (17-7)_Kế hoạch 2013 T1-2014" xfId="670"/>
    <cellStyle name="_DT Nam vai_DTTD chieng chan Tham lai 29-9-2009_Xay dung KH 2013 (Hung)" xfId="671"/>
    <cellStyle name="_DT Nam vai_DTTD chieng chan Tham lai 29-9-2009_Xay dung KH 2013 (Hung)_Kế hoạch 2013 T1-2014" xfId="672"/>
    <cellStyle name="_DT Nam vai_Ke hoach 2010 (theo doi 11-8-2010)" xfId="673"/>
    <cellStyle name="_DT Nam vai_Ke hoach 2010 (theo doi 11-8-2010) 2" xfId="674"/>
    <cellStyle name="_DT Nam vai_Ke hoach 2010 (theo doi 11-8-2010) 2 2" xfId="675"/>
    <cellStyle name="_DT Nam vai_Ke hoach 2010 (theo doi 11-8-2010) 3" xfId="676"/>
    <cellStyle name="_DT Nam vai_Ke hoach 2010 (theo doi 11-8-2010)_Ban BTDD TDC" xfId="677"/>
    <cellStyle name="_DT Nam vai_Ke hoach 2010 (theo doi 11-8-2010)_Bieu 1+3+5+6+9" xfId="678"/>
    <cellStyle name="_DT Nam vai_Ke hoach 2010 (theo doi 11-8-2010)_Bieu 1+3+5+6+9_Kế hoạch 2013 T1-2014" xfId="679"/>
    <cellStyle name="_DT Nam vai_Ke hoach 2010 (theo doi 11-8-2010)_Bieu huong dan dang ky von 2014 (tuan anh)-lan cuoi" xfId="680"/>
    <cellStyle name="_DT Nam vai_Ke hoach 2010 (theo doi 11-8-2010)_BIEU KE HOACH  2015 (KTN 6.11 sua)" xfId="681"/>
    <cellStyle name="_DT Nam vai_Ke hoach 2010 (theo doi 11-8-2010)_Bieu phan bo CT 135-CT(kem theo KHvon ĐT 1365)" xfId="682"/>
    <cellStyle name="_DT Nam vai_Ke hoach 2010 (theo doi 11-8-2010)_Kế hoạch 2013 T1-2014" xfId="683"/>
    <cellStyle name="_DT Nam vai_Kế hoạch 2013 T1-2014" xfId="684"/>
    <cellStyle name="_DT Nam vai_ke hoach dau thau 30-6-2010" xfId="685"/>
    <cellStyle name="_DT Nam vai_ke hoach dau thau 30-6-2010 2" xfId="686"/>
    <cellStyle name="_DT Nam vai_ke hoach dau thau 30-6-2010 2 2" xfId="687"/>
    <cellStyle name="_DT Nam vai_ke hoach dau thau 30-6-2010 3" xfId="688"/>
    <cellStyle name="_DT Nam vai_ke hoach dau thau 30-6-2010_Ban BTDD TDC" xfId="689"/>
    <cellStyle name="_DT Nam vai_ke hoach dau thau 30-6-2010_Bieu 1+3+5+6+9" xfId="690"/>
    <cellStyle name="_DT Nam vai_ke hoach dau thau 30-6-2010_Bieu 1+3+5+6+9_Kế hoạch 2013 T1-2014" xfId="691"/>
    <cellStyle name="_DT Nam vai_ke hoach dau thau 30-6-2010_Bieu huong dan dang ky von 2014 (tuan anh)-lan cuoi" xfId="692"/>
    <cellStyle name="_DT Nam vai_ke hoach dau thau 30-6-2010_BIEU KE HOACH  2015 (KTN 6.11 sua)" xfId="693"/>
    <cellStyle name="_DT Nam vai_ke hoach dau thau 30-6-2010_Bieu phan bo CT 135-CT(kem theo KHvon ĐT 1365)" xfId="694"/>
    <cellStyle name="_DT Nam vai_ke hoach dau thau 30-6-2010_Kế hoạch 2013 T1-2014" xfId="695"/>
    <cellStyle name="_DT Nam vai_QD ke hoach dau thau" xfId="696"/>
    <cellStyle name="_DT Nam vai_QD ke hoach dau thau 2" xfId="697"/>
    <cellStyle name="_DT Nam vai_QD ke hoach dau thau 2 2" xfId="698"/>
    <cellStyle name="_DT Nam vai_QD ke hoach dau thau 3" xfId="699"/>
    <cellStyle name="_DT Nam vai_QD ke hoach dau thau_Ban BTDD TDC" xfId="700"/>
    <cellStyle name="_DT Nam vai_QD ke hoach dau thau_Bieu 1+3+5+6+9" xfId="701"/>
    <cellStyle name="_DT Nam vai_QD ke hoach dau thau_Bieu 1+3+5+6+9_Kế hoạch 2013 T1-2014" xfId="702"/>
    <cellStyle name="_DT Nam vai_QD ke hoach dau thau_Bieu huong dan dang ky von 2014 (tuan anh)-lan cuoi" xfId="703"/>
    <cellStyle name="_DT Nam vai_QD ke hoach dau thau_BIEU KE HOACH  2015 (KTN 6.11 sua)" xfId="704"/>
    <cellStyle name="_DT Nam vai_QD ke hoach dau thau_Bieu phan bo CT 135-CT(kem theo KHvon ĐT 1365)" xfId="705"/>
    <cellStyle name="_DT Nam vai_QD ke hoach dau thau_Kế hoạch 2013 T1-2014" xfId="706"/>
    <cellStyle name="_DT Nam vai_StartUp" xfId="707"/>
    <cellStyle name="_DT Nam vai_tinh toan hoang ha" xfId="708"/>
    <cellStyle name="_DT Nam vai_tinh toan hoang ha 2" xfId="709"/>
    <cellStyle name="_DT Nam vai_tinh toan hoang ha 2 2" xfId="710"/>
    <cellStyle name="_DT Nam vai_tinh toan hoang ha 3" xfId="711"/>
    <cellStyle name="_DT Nam vai_tinh toan hoang ha_Ban BTDD TDC" xfId="712"/>
    <cellStyle name="_DT Nam vai_tinh toan hoang ha_Bieu 1+3+5+6+9" xfId="713"/>
    <cellStyle name="_DT Nam vai_tinh toan hoang ha_Bieu 1+3+5+6+9_Kế hoạch 2013 T1-2014" xfId="714"/>
    <cellStyle name="_DT Nam vai_tinh toan hoang ha_Bieu huong dan dang ky von 2014 (tuan anh)-lan cuoi" xfId="715"/>
    <cellStyle name="_DT Nam vai_tinh toan hoang ha_BIEU KE HOACH  2015 (KTN 6.11 sua)" xfId="716"/>
    <cellStyle name="_DT Nam vai_tinh toan hoang ha_Bieu phan bo CT 135-CT(kem theo KHvon ĐT 1365)" xfId="717"/>
    <cellStyle name="_DT Nam vai_tinh toan hoang ha_Kế hoạch 2013 T1-2014" xfId="718"/>
    <cellStyle name="_DT Nam vai_VB Di den 2013" xfId="719"/>
    <cellStyle name="_DT Nam vai_Xay dung KH 2013 (17-7)" xfId="720"/>
    <cellStyle name="_DT Nam vai_Xay dung KH 2013 (17-7)_Kế hoạch 2013 T1-2014" xfId="721"/>
    <cellStyle name="_DT Nam vai_Xay dung KH 2013 (Hung)" xfId="722"/>
    <cellStyle name="_DT Nam vai_Xay dung KH 2013 (Hung)_Kế hoạch 2013 T1-2014" xfId="723"/>
    <cellStyle name="_DT Nam vai_XDCSHT-999" xfId="724"/>
    <cellStyle name="_DT truong THPT  quyet thang tinh 04-3-09" xfId="725"/>
    <cellStyle name="_DT truong THPT  quyet thang tinh 04-3-09 2" xfId="726"/>
    <cellStyle name="_DTnha cong vu Dung C" xfId="727"/>
    <cellStyle name="_DTnha cong vu Dung C 2" xfId="728"/>
    <cellStyle name="_DU THAO BCKT LChâu" xfId="729"/>
    <cellStyle name="_Du toan" xfId="730"/>
    <cellStyle name="_Du toan 2" xfId="731"/>
    <cellStyle name="_dự toán 30a 2013" xfId="732"/>
    <cellStyle name="_Du toan_Ban BTDD TDC" xfId="733"/>
    <cellStyle name="_Du toan_bieu ke hoach dau thau" xfId="734"/>
    <cellStyle name="_Du toan_bieu ke hoach dau thau 2" xfId="735"/>
    <cellStyle name="_Du toan_bieu ke hoach dau thau truong mam non SKH" xfId="736"/>
    <cellStyle name="_Du toan_bieu ke hoach dau thau truong mam non SKH 2" xfId="737"/>
    <cellStyle name="_Du toan_bieu ke hoach dau thau truong mam non SKH_Ban BTDD TDC" xfId="738"/>
    <cellStyle name="_Du toan_bieu ke hoach dau thau truong mam non SKH_Kế hoạch 2013 T1-2014" xfId="739"/>
    <cellStyle name="_Du toan_bieu ke hoach dau thau truong mam non SKH_KH 2012 (T3-2013)" xfId="740"/>
    <cellStyle name="_Du toan_bieu ke hoach dau thau truong mam non SKH_KH 2012 (T3-2013)_Kế hoạch 2013 T1-2014" xfId="741"/>
    <cellStyle name="_Du toan_bieu ke hoach dau thau_Ban BTDD TDC" xfId="742"/>
    <cellStyle name="_Du toan_bieu ke hoach dau thau_Kế hoạch 2013 T1-2014" xfId="743"/>
    <cellStyle name="_Du toan_bieu ke hoach dau thau_KH 2012 (T3-2013)" xfId="744"/>
    <cellStyle name="_Du toan_bieu ke hoach dau thau_KH 2012 (T3-2013)_Kế hoạch 2013 T1-2014" xfId="745"/>
    <cellStyle name="_Du toan_bieu tong hop lai kh von 2011 gui phong TH-KTDN" xfId="746"/>
    <cellStyle name="_Du toan_bieu tong hop lai kh von 2011 gui phong TH-KTDN 2" xfId="747"/>
    <cellStyle name="_Du toan_bieu tong hop lai kh von 2011 gui phong TH-KTDN_Ban BTDD TDC" xfId="748"/>
    <cellStyle name="_Du toan_bieu tong hop lai kh von 2011 gui phong TH-KTDN_Kế hoạch 2013 T1-2014" xfId="749"/>
    <cellStyle name="_Du toan_bieu tong hop lai kh von 2011 gui phong TH-KTDN_KH 2012 (T3-2013)" xfId="750"/>
    <cellStyle name="_Du toan_bieu tong hop lai kh von 2011 gui phong TH-KTDN_KH 2012 (T3-2013)_Kế hoạch 2013 T1-2014" xfId="751"/>
    <cellStyle name="_Du toan_Book1" xfId="752"/>
    <cellStyle name="_Du toan_Book1 2" xfId="753"/>
    <cellStyle name="_Du toan_Book1_Ban BTDD TDC" xfId="754"/>
    <cellStyle name="_Du toan_Book1_Bieu huong dan dang ky von 2014 (tuan anh)-lan cuoi" xfId="755"/>
    <cellStyle name="_Du toan_Book1_Bieu phan bo CT 135-CT(kem theo KHvon ĐT 1365)" xfId="756"/>
    <cellStyle name="_Du toan_Book1_Ke hoach 2010 (theo doi 11-8-2010)" xfId="757"/>
    <cellStyle name="_Du toan_Book1_Ke hoach 2010 (theo doi 11-8-2010) 2" xfId="758"/>
    <cellStyle name="_Du toan_Book1_Ke hoach 2010 (theo doi 11-8-2010)_Ban BTDD TDC" xfId="759"/>
    <cellStyle name="_Du toan_Book1_Ke hoach 2010 (theo doi 11-8-2010)_Kế hoạch 2013 T1-2014" xfId="760"/>
    <cellStyle name="_Du toan_Book1_Ke hoach 2010 (theo doi 11-8-2010)_KH 2012 (T3-2013)" xfId="761"/>
    <cellStyle name="_Du toan_Book1_Ke hoach 2010 (theo doi 11-8-2010)_KH 2012 (T3-2013)_Kế hoạch 2013 T1-2014" xfId="762"/>
    <cellStyle name="_Du toan_Book1_Kế hoạch 2013 T1-2014" xfId="763"/>
    <cellStyle name="_Du toan_Book1_ke hoach dau thau 30-6-2010" xfId="764"/>
    <cellStyle name="_Du toan_Book1_ke hoach dau thau 30-6-2010 2" xfId="765"/>
    <cellStyle name="_Du toan_Book1_ke hoach dau thau 30-6-2010_Ban BTDD TDC" xfId="766"/>
    <cellStyle name="_Du toan_Book1_ke hoach dau thau 30-6-2010_Kế hoạch 2013 T1-2014" xfId="767"/>
    <cellStyle name="_Du toan_Book1_ke hoach dau thau 30-6-2010_KH 2012 (T3-2013)" xfId="768"/>
    <cellStyle name="_Du toan_Book1_ke hoach dau thau 30-6-2010_KH 2012 (T3-2013)_Kế hoạch 2013 T1-2014" xfId="769"/>
    <cellStyle name="_Du toan_Book1_KH 2012 (T3-2013)" xfId="770"/>
    <cellStyle name="_Du toan_Book1_KH 2012 (T3-2013)_Kế hoạch 2013 T1-2014" xfId="771"/>
    <cellStyle name="_Du toan_Book1_VB Di den 2013" xfId="772"/>
    <cellStyle name="_Du toan_Copy of KH PHAN BO VON ĐỐI ỨNG NAM 2011 (30 TY phuong án gop WB)" xfId="773"/>
    <cellStyle name="_Du toan_Copy of KH PHAN BO VON ĐỐI ỨNG NAM 2011 (30 TY phuong án gop WB) 2" xfId="774"/>
    <cellStyle name="_Du toan_Copy of KH PHAN BO VON ĐỐI ỨNG NAM 2011 (30 TY phuong án gop WB)_Ban BTDD TDC" xfId="775"/>
    <cellStyle name="_Du toan_Copy of KH PHAN BO VON ĐỐI ỨNG NAM 2011 (30 TY phuong án gop WB)_Kế hoạch 2013 T1-2014" xfId="776"/>
    <cellStyle name="_Du toan_Copy of KH PHAN BO VON ĐỐI ỨNG NAM 2011 (30 TY phuong án gop WB)_KH 2012 (T3-2013)" xfId="777"/>
    <cellStyle name="_Du toan_Copy of KH PHAN BO VON ĐỐI ỨNG NAM 2011 (30 TY phuong án gop WB)_KH 2012 (T3-2013)_Kế hoạch 2013 T1-2014" xfId="778"/>
    <cellStyle name="_Du toan_DTTD chieng chan Tham lai 29-9-2009" xfId="779"/>
    <cellStyle name="_Du toan_DTTD chieng chan Tham lai 29-9-2009 2" xfId="780"/>
    <cellStyle name="_Du toan_DTTD chieng chan Tham lai 29-9-2009_Ban BTDD TDC" xfId="781"/>
    <cellStyle name="_Du toan_DTTD chieng chan Tham lai 29-9-2009_Kế hoạch 2013 T1-2014" xfId="782"/>
    <cellStyle name="_Du toan_DTTD chieng chan Tham lai 29-9-2009_KH 2012 (T3-2013)" xfId="783"/>
    <cellStyle name="_Du toan_DTTD chieng chan Tham lai 29-9-2009_KH 2012 (T3-2013)_Kế hoạch 2013 T1-2014" xfId="784"/>
    <cellStyle name="_Du toan_dự toán 30a 2013" xfId="785"/>
    <cellStyle name="_Du toan_Du toan nuoc San Thang (GD2)" xfId="786"/>
    <cellStyle name="_Du toan_Du toan nuoc San Thang (GD2) 2" xfId="787"/>
    <cellStyle name="_Du toan_Du toan nuoc San Thang (GD2)_Ban BTDD TDC" xfId="788"/>
    <cellStyle name="_Du toan_Du toan nuoc San Thang (GD2)_Kế hoạch 2013 T1-2014" xfId="789"/>
    <cellStyle name="_Du toan_Du toan nuoc San Thang (GD2)_KH 2012 (T3-2013)" xfId="790"/>
    <cellStyle name="_Du toan_Du toan nuoc San Thang (GD2)_KH 2012 (T3-2013)_Kế hoạch 2013 T1-2014" xfId="791"/>
    <cellStyle name="_Du toan_Ke hoach 2010 (theo doi 11-8-2010)" xfId="792"/>
    <cellStyle name="_Du toan_Ke hoach 2010 (theo doi 11-8-2010) 2" xfId="793"/>
    <cellStyle name="_Du toan_Ke hoach 2010 (theo doi 11-8-2010)_Ban BTDD TDC" xfId="794"/>
    <cellStyle name="_Du toan_Ke hoach 2010 (theo doi 11-8-2010)_Kế hoạch 2013 T1-2014" xfId="795"/>
    <cellStyle name="_Du toan_Ke hoach 2010 (theo doi 11-8-2010)_KH 2012 (T3-2013)" xfId="796"/>
    <cellStyle name="_Du toan_Ke hoach 2010 (theo doi 11-8-2010)_KH 2012 (T3-2013)_Kế hoạch 2013 T1-2014" xfId="797"/>
    <cellStyle name="_Du toan_Kế hoạch 2013 T1-2014" xfId="798"/>
    <cellStyle name="_Du toan_ke hoach dau thau 30-6-2010" xfId="799"/>
    <cellStyle name="_Du toan_ke hoach dau thau 30-6-2010 2" xfId="800"/>
    <cellStyle name="_Du toan_ke hoach dau thau 30-6-2010_Ban BTDD TDC" xfId="801"/>
    <cellStyle name="_Du toan_ke hoach dau thau 30-6-2010_Kế hoạch 2013 T1-2014" xfId="802"/>
    <cellStyle name="_Du toan_ke hoach dau thau 30-6-2010_KH 2012 (T3-2013)" xfId="803"/>
    <cellStyle name="_Du toan_ke hoach dau thau 30-6-2010_KH 2012 (T3-2013)_Kế hoạch 2013 T1-2014" xfId="804"/>
    <cellStyle name="_Du toan_KH 2012 (T3-2013)" xfId="805"/>
    <cellStyle name="_Du toan_KH 2012 (T3-2013)_Kế hoạch 2013 T1-2014" xfId="806"/>
    <cellStyle name="_Du toan_KH Von 2012 gui BKH 1" xfId="807"/>
    <cellStyle name="_Du toan_KH Von 2012 gui BKH 1 2" xfId="808"/>
    <cellStyle name="_Du toan_KH Von 2012 gui BKH 1_Ban BTDD TDC" xfId="809"/>
    <cellStyle name="_Du toan_KH Von 2012 gui BKH 1_Kế hoạch 2013 T1-2014" xfId="810"/>
    <cellStyle name="_Du toan_KH Von 2012 gui BKH 1_KH 2012 (T3-2013)" xfId="811"/>
    <cellStyle name="_Du toan_KH Von 2012 gui BKH 1_KH 2012 (T3-2013)_Kế hoạch 2013 T1-2014" xfId="812"/>
    <cellStyle name="_Du toan_KQXS" xfId="813"/>
    <cellStyle name="_Du toan_phân loại nguồn vốn" xfId="814"/>
    <cellStyle name="_Du toan_QD ke hoach dau thau" xfId="815"/>
    <cellStyle name="_Du toan_QD ke hoach dau thau 2" xfId="816"/>
    <cellStyle name="_Du toan_QD ke hoach dau thau_Ban BTDD TDC" xfId="817"/>
    <cellStyle name="_Du toan_QD ke hoach dau thau_Kế hoạch 2013 T1-2014" xfId="818"/>
    <cellStyle name="_Du toan_QD ke hoach dau thau_KH 2012 (T3-2013)" xfId="819"/>
    <cellStyle name="_Du toan_QD ke hoach dau thau_KH 2012 (T3-2013)_Kế hoạch 2013 T1-2014" xfId="820"/>
    <cellStyle name="_Du toan_StartUp" xfId="821"/>
    <cellStyle name="_Du toan_tinh toan hoang ha" xfId="822"/>
    <cellStyle name="_Du toan_tinh toan hoang ha 2" xfId="823"/>
    <cellStyle name="_Du toan_tinh toan hoang ha_Ban BTDD TDC" xfId="824"/>
    <cellStyle name="_Du toan_tinh toan hoang ha_Kế hoạch 2013 T1-2014" xfId="825"/>
    <cellStyle name="_Du toan_tinh toan hoang ha_KH 2012 (T3-2013)" xfId="826"/>
    <cellStyle name="_Du toan_tinh toan hoang ha_KH 2012 (T3-2013)_Kế hoạch 2013 T1-2014" xfId="827"/>
    <cellStyle name="_Du toan_Tong von ĐTPT" xfId="828"/>
    <cellStyle name="_Du toan_Tong von ĐTPT 2" xfId="829"/>
    <cellStyle name="_Du toan_Tong von ĐTPT_Ban BTDD TDC" xfId="830"/>
    <cellStyle name="_Du toan_Tong von ĐTPT_Kế hoạch 2013 T1-2014" xfId="831"/>
    <cellStyle name="_Du toan_Tong von ĐTPT_KH 2012 (T3-2013)" xfId="832"/>
    <cellStyle name="_Du toan_Tong von ĐTPT_KH 2012 (T3-2013)_Kế hoạch 2013 T1-2014" xfId="833"/>
    <cellStyle name="_DUTOAN goi 20(PTNT)" xfId="834"/>
    <cellStyle name="_DUTOAN goi 20(PTNT) 2" xfId="835"/>
    <cellStyle name="_DUTOAN goi 20(PTNT) 3" xfId="836"/>
    <cellStyle name="_DUTOAN goi 20(PTNT)_Ban BTDD TDC" xfId="837"/>
    <cellStyle name="_DUTOAN goi 20(PTNT)_Bieu 1+3+5+6+9" xfId="838"/>
    <cellStyle name="_DUTOAN goi 20(PTNT)_Bieu 1+3+5+6+9_Kế hoạch 2013 T1-2014" xfId="839"/>
    <cellStyle name="_DUTOAN goi 20(PTNT)_Bieu huong dan dang ky von 2014 (tuan anh)-lan cuoi" xfId="840"/>
    <cellStyle name="_DUTOAN goi 20(PTNT)_BIEU KE HOACH  2015 (KTN 6.11 sua)" xfId="841"/>
    <cellStyle name="_DUTOAN goi 20(PTNT)_Bieu phan bo CT 135-CT(kem theo KHvon ĐT 1365)" xfId="842"/>
    <cellStyle name="_DUTOAN goi 20(PTNT)_Kế hoạch 2013 T1-2014" xfId="843"/>
    <cellStyle name="_DuToan92009Luong650" xfId="844"/>
    <cellStyle name="_DuToan92009Luong650 2" xfId="845"/>
    <cellStyle name="_DuToan92009Luong650 3" xfId="846"/>
    <cellStyle name="_DuToan92009Luong650_Ban BTDD TDC" xfId="847"/>
    <cellStyle name="_DuToan92009Luong650_Bieu 1+3+5+6+9" xfId="848"/>
    <cellStyle name="_DuToan92009Luong650_Bieu 1+3+5+6+9_Kế hoạch 2013 T1-2014" xfId="849"/>
    <cellStyle name="_DuToan92009Luong650_Bieu huong dan dang ky von 2014 (tuan anh)-lan cuoi" xfId="850"/>
    <cellStyle name="_DuToan92009Luong650_BIEU KE HOACH  2015 (KTN 6.11 sua)" xfId="851"/>
    <cellStyle name="_DuToan92009Luong650_Bieu phan bo CT 135-CT(kem theo KHvon ĐT 1365)" xfId="852"/>
    <cellStyle name="_DuToan92009Luong650_Kế hoạch 2013 T1-2014" xfId="853"/>
    <cellStyle name="_Duyet TK thay đôi" xfId="854"/>
    <cellStyle name="_Duyet TK thay đôi 2" xfId="855"/>
    <cellStyle name="_Duyet TK thay đôi 3" xfId="856"/>
    <cellStyle name="_Duyet TK thay đôi_!1 1 bao cao giao KH ve HTCMT vung TNB   12-12-2011" xfId="857"/>
    <cellStyle name="_Duyet TK thay đôi_Ban BTDD TDC" xfId="858"/>
    <cellStyle name="_Duyet TK thay đôi_Bieu 1+3+5+6+9" xfId="859"/>
    <cellStyle name="_Duyet TK thay đôi_Bieu 1+3+5+6+9_Kế hoạch 2013 T1-2014" xfId="860"/>
    <cellStyle name="_Duyet TK thay đôi_Bieu huong dan dang ky von 2014 (tuan anh)-lan cuoi" xfId="861"/>
    <cellStyle name="_Duyet TK thay đôi_BIEU KE HOACH  2015 (KTN 6.11 sua)" xfId="862"/>
    <cellStyle name="_Duyet TK thay đôi_Bieu phan bo CT 135-CT(kem theo KHvon ĐT 1365)" xfId="863"/>
    <cellStyle name="_Duyet TK thay đôi_Bieu4HTMT" xfId="864"/>
    <cellStyle name="_Duyet TK thay đôi_Bieu4HTMT_!1 1 bao cao giao KH ve HTCMT vung TNB   12-12-2011" xfId="865"/>
    <cellStyle name="_Duyet TK thay đôi_Bieu4HTMT_KH TPCP vung TNB (03-1-2012)" xfId="866"/>
    <cellStyle name="_Duyet TK thay đôi_Kế hoạch 2013 T1-2014" xfId="867"/>
    <cellStyle name="_Duyet TK thay đôi_KH TPCP vung TNB (03-1-2012)" xfId="868"/>
    <cellStyle name="_F4-6" xfId="869"/>
    <cellStyle name="_F4-6 2" xfId="870"/>
    <cellStyle name="_F4-6 3" xfId="871"/>
    <cellStyle name="_F4-6_Ban BTDD TDC" xfId="872"/>
    <cellStyle name="_F4-6_Bieu 1+3+5+6+9" xfId="873"/>
    <cellStyle name="_F4-6_Bieu 1+3+5+6+9_Kế hoạch 2013 T1-2014" xfId="874"/>
    <cellStyle name="_F4-6_Bieu huong dan dang ky von 2014 (tuan anh)-lan cuoi" xfId="875"/>
    <cellStyle name="_F4-6_BIEU KE HOACH  2015 (KTN 6.11 sua)" xfId="876"/>
    <cellStyle name="_F4-6_Bieu phan bo CT 135-CT(kem theo KHvon ĐT 1365)" xfId="877"/>
    <cellStyle name="_F4-6_Kế hoạch 2013 T1-2014" xfId="878"/>
    <cellStyle name="_GOITHAUSO2" xfId="879"/>
    <cellStyle name="_GOITHAUSO2 2" xfId="880"/>
    <cellStyle name="_GOITHAUSO2_Ban BTDD TDC" xfId="881"/>
    <cellStyle name="_GOITHAUSO2_Kế hoạch 2013 T1-2014" xfId="882"/>
    <cellStyle name="_GOITHAUSO2_KH 2012 (T3-2013)" xfId="883"/>
    <cellStyle name="_GOITHAUSO2_KH 2012 (T3-2013)_Kế hoạch 2013 T1-2014" xfId="884"/>
    <cellStyle name="_GOITHAUSO3" xfId="885"/>
    <cellStyle name="_GOITHAUSO3 2" xfId="886"/>
    <cellStyle name="_GOITHAUSO3_Ban BTDD TDC" xfId="887"/>
    <cellStyle name="_GOITHAUSO3_Kế hoạch 2013 T1-2014" xfId="888"/>
    <cellStyle name="_GOITHAUSO3_KH 2012 (T3-2013)" xfId="889"/>
    <cellStyle name="_GOITHAUSO3_KH 2012 (T3-2013)_Kế hoạch 2013 T1-2014" xfId="890"/>
    <cellStyle name="_GOITHAUSO4" xfId="891"/>
    <cellStyle name="_GOITHAUSO4 2" xfId="892"/>
    <cellStyle name="_GOITHAUSO4_Ban BTDD TDC" xfId="893"/>
    <cellStyle name="_GOITHAUSO4_Kế hoạch 2013 T1-2014" xfId="894"/>
    <cellStyle name="_GOITHAUSO4_KH 2012 (T3-2013)" xfId="895"/>
    <cellStyle name="_GOITHAUSO4_KH 2012 (T3-2013)_Kế hoạch 2013 T1-2014" xfId="896"/>
    <cellStyle name="_GPMB-TDC TINH 25-7" xfId="897"/>
    <cellStyle name="_GTGT 2003" xfId="898"/>
    <cellStyle name="_Gui Phai TTra TRUONG PTTH Ka Lang Hieu bo+Phu 17-8-09-" xfId="899"/>
    <cellStyle name="_Gui Phai TTra TRUONG PTTH Ka Lang Hieu bo+Phu 17-8-09- 2" xfId="900"/>
    <cellStyle name="_Gui VU KH 5-5-09" xfId="901"/>
    <cellStyle name="_Gui VU KH 5-5-09_05-12  KH trung han 2016-2020 - Liem Thinh edited" xfId="902"/>
    <cellStyle name="_Gui VU KH 5-5-09_Copy of 05-12  KH trung han 2016-2020 - Liem Thinh edited (1)" xfId="903"/>
    <cellStyle name="_Gui VU KH 5-5-09_KH TPCP 2016-2020 (tong hop)" xfId="904"/>
    <cellStyle name="_HaHoa_TDT_DienCSang" xfId="905"/>
    <cellStyle name="_HaHoa_TDT_DienCSang 2" xfId="906"/>
    <cellStyle name="_HaHoa_TDT_DienCSang 3" xfId="907"/>
    <cellStyle name="_HaHoa_TDT_DienCSang_Ban BTDD TDC" xfId="908"/>
    <cellStyle name="_HaHoa_TDT_DienCSang_Kế hoạch 2013 T1-2014" xfId="909"/>
    <cellStyle name="_HaHoa_TDT_DienCSang_KH 2012 (T3-2013)" xfId="910"/>
    <cellStyle name="_HaHoa_TDT_DienCSang_KH 2012 (T3-2013)_Kế hoạch 2013 T1-2014" xfId="911"/>
    <cellStyle name="_HaHoa19-5-07" xfId="912"/>
    <cellStyle name="_HaHoa19-5-07 2" xfId="913"/>
    <cellStyle name="_HaHoa19-5-07 3" xfId="914"/>
    <cellStyle name="_HaHoa19-5-07_Ban BTDD TDC" xfId="915"/>
    <cellStyle name="_HaHoa19-5-07_Kế hoạch 2013 T1-2014" xfId="916"/>
    <cellStyle name="_HaHoa19-5-07_KH 2012 (T3-2013)" xfId="917"/>
    <cellStyle name="_HaHoa19-5-07_KH 2012 (T3-2013)_Kế hoạch 2013 T1-2014" xfId="918"/>
    <cellStyle name="_ho_so_chua_QT-04-01-2015" xfId="919"/>
    <cellStyle name="_Huong CHI tieu Nhiem vu CTMTQG 2014(1)" xfId="920"/>
    <cellStyle name="_IN" xfId="921"/>
    <cellStyle name="_IN_!1 1 bao cao giao KH ve HTCMT vung TNB   12-12-2011" xfId="922"/>
    <cellStyle name="_IN_KH TPCP vung TNB (03-1-2012)" xfId="923"/>
    <cellStyle name="_Ke hoach 2010 ngay 14.4.10" xfId="924"/>
    <cellStyle name="_Ke hoach 2010 ngay 14.4.10 2" xfId="925"/>
    <cellStyle name="_Ke hoach 2010 ngay 14.4.10 3" xfId="926"/>
    <cellStyle name="_Ke hoach 2010 ngay 14.4.10_Ban BTDD TDC" xfId="927"/>
    <cellStyle name="_Ke hoach 2010 ngay 14.4.10_Bieu 1+3+5+6+9" xfId="928"/>
    <cellStyle name="_Ke hoach 2010 ngay 14.4.10_Bieu 1+3+5+6+9_Kế hoạch 2013 T1-2014" xfId="929"/>
    <cellStyle name="_Ke hoach 2010 ngay 14.4.10_Bieu huong dan dang ky von 2014 (tuan anh)-lan cuoi" xfId="930"/>
    <cellStyle name="_Ke hoach 2010 ngay 14.4.10_BIEU KE HOACH  2015 (KTN 6.11 sua)" xfId="931"/>
    <cellStyle name="_Ke hoach 2010 ngay 14.4.10_Bieu phan bo CT 135-CT(kem theo KHvon ĐT 1365)" xfId="932"/>
    <cellStyle name="_Ke hoach 2010 ngay 14.4.10_Kế hoạch 2013 T1-2014" xfId="933"/>
    <cellStyle name="_x0001__Kế hoạch 2013 T1-2014" xfId="934"/>
    <cellStyle name="_Ke hoạch thuc hien goi thau" xfId="935"/>
    <cellStyle name="_KE KHAI THUE GTGT 2004" xfId="936"/>
    <cellStyle name="_KE KHAI THUE GTGT 2004_BCTC2004" xfId="937"/>
    <cellStyle name="_KH 2009" xfId="938"/>
    <cellStyle name="_KH 2009_15_10_2013 BC nhu cau von doi ung ODA (2014-2016) ngay 15102013 Sua" xfId="939"/>
    <cellStyle name="_KH 2009_BC nhu cau von doi ung ODA nganh NN (BKH)" xfId="940"/>
    <cellStyle name="_KH 2009_BC nhu cau von doi ung ODA nganh NN (BKH)_05-12  KH trung han 2016-2020 - Liem Thinh edited" xfId="941"/>
    <cellStyle name="_KH 2009_BC nhu cau von doi ung ODA nganh NN (BKH)_Copy of 05-12  KH trung han 2016-2020 - Liem Thinh edited (1)" xfId="942"/>
    <cellStyle name="_KH 2009_BC Tai co cau (bieu TH)" xfId="943"/>
    <cellStyle name="_KH 2009_BC Tai co cau (bieu TH)_05-12  KH trung han 2016-2020 - Liem Thinh edited" xfId="944"/>
    <cellStyle name="_KH 2009_BC Tai co cau (bieu TH)_Copy of 05-12  KH trung han 2016-2020 - Liem Thinh edited (1)" xfId="945"/>
    <cellStyle name="_KH 2009_DK 2014-2015 final" xfId="946"/>
    <cellStyle name="_KH 2009_DK 2014-2015 final_05-12  KH trung han 2016-2020 - Liem Thinh edited" xfId="947"/>
    <cellStyle name="_KH 2009_DK 2014-2015 final_Copy of 05-12  KH trung han 2016-2020 - Liem Thinh edited (1)" xfId="948"/>
    <cellStyle name="_KH 2009_DK 2014-2015 new" xfId="949"/>
    <cellStyle name="_KH 2009_DK 2014-2015 new_05-12  KH trung han 2016-2020 - Liem Thinh edited" xfId="950"/>
    <cellStyle name="_KH 2009_DK 2014-2015 new_Copy of 05-12  KH trung han 2016-2020 - Liem Thinh edited (1)" xfId="951"/>
    <cellStyle name="_KH 2009_DK KH CBDT 2014 11-11-2013" xfId="952"/>
    <cellStyle name="_KH 2009_DK KH CBDT 2014 11-11-2013(1)" xfId="953"/>
    <cellStyle name="_KH 2009_DK KH CBDT 2014 11-11-2013(1)_05-12  KH trung han 2016-2020 - Liem Thinh edited" xfId="954"/>
    <cellStyle name="_KH 2009_DK KH CBDT 2014 11-11-2013(1)_Copy of 05-12  KH trung han 2016-2020 - Liem Thinh edited (1)" xfId="955"/>
    <cellStyle name="_KH 2009_DK KH CBDT 2014 11-11-2013_05-12  KH trung han 2016-2020 - Liem Thinh edited" xfId="956"/>
    <cellStyle name="_KH 2009_DK KH CBDT 2014 11-11-2013_Copy of 05-12  KH trung han 2016-2020 - Liem Thinh edited (1)" xfId="957"/>
    <cellStyle name="_KH 2009_KH 2011-2015" xfId="958"/>
    <cellStyle name="_KH 2009_tai co cau dau tu (tong hop)1" xfId="959"/>
    <cellStyle name="_x0001__KH 2012 (T3-2013)" xfId="960"/>
    <cellStyle name="_x0001__KH 2012 (T3-2013)_Kế hoạch 2013 T1-2014" xfId="961"/>
    <cellStyle name="_KH 2012 (TPCP) Bac Lieu (25-12-2011)" xfId="962"/>
    <cellStyle name="_Kh ql62 (2010) 11-09" xfId="963"/>
    <cellStyle name="_Kh ql62 (2010) 11-09 2" xfId="964"/>
    <cellStyle name="_Kh ql62 (2010) 11-09_Ban BTDD TDC" xfId="965"/>
    <cellStyle name="_Kh ql62 (2010) 11-09_Kế hoạch 2013 T1-2014" xfId="966"/>
    <cellStyle name="_Kh ql62 (2010) 11-09_KH 2012 (T3-2013)" xfId="967"/>
    <cellStyle name="_Kh ql62 (2010) 11-09_KH 2012 (T3-2013)_Kế hoạch 2013 T1-2014" xfId="968"/>
    <cellStyle name="_KH TPCP 2010 17-3-10" xfId="969"/>
    <cellStyle name="_KH TPCP vung TNB (03-1-2012)" xfId="970"/>
    <cellStyle name="_KH ung von cap bach 2009-Cuc NTTS de nghi (sua)" xfId="971"/>
    <cellStyle name="_KH.DTC.gd2016-2020 tinh (T2-2015)" xfId="972"/>
    <cellStyle name="_Khung 2012" xfId="973"/>
    <cellStyle name="_Khung nam 2010" xfId="974"/>
    <cellStyle name="_x0001__kien giang 2" xfId="975"/>
    <cellStyle name="_KQXS" xfId="976"/>
    <cellStyle name="_KT (2)" xfId="977"/>
    <cellStyle name="_KT (2) 2" xfId="978"/>
    <cellStyle name="_KT (2)_05-12  KH trung han 2016-2020 - Liem Thinh edited" xfId="979"/>
    <cellStyle name="_KT (2)_1" xfId="980"/>
    <cellStyle name="_KT (2)_1 2" xfId="981"/>
    <cellStyle name="_KT (2)_1_05-12  KH trung han 2016-2020 - Liem Thinh edited" xfId="982"/>
    <cellStyle name="_KT (2)_1_Ban BTDD TDC" xfId="983"/>
    <cellStyle name="_KT (2)_1_Copy of 05-12  KH trung han 2016-2020 - Liem Thinh edited (1)" xfId="984"/>
    <cellStyle name="_KT (2)_1_Kế hoạch 2013 T1-2014" xfId="985"/>
    <cellStyle name="_KT (2)_1_KH 2012 (T3-2013)" xfId="986"/>
    <cellStyle name="_KT (2)_1_KH 2012 (T3-2013)_Kế hoạch 2013 T1-2014" xfId="987"/>
    <cellStyle name="_KT (2)_1_KH TPCP 2016-2020 (tong hop)" xfId="988"/>
    <cellStyle name="_KT (2)_1_Lora-tungchau" xfId="989"/>
    <cellStyle name="_KT (2)_1_Lora-tungchau 2" xfId="990"/>
    <cellStyle name="_KT (2)_1_Lora-tungchau_05-12  KH trung han 2016-2020 - Liem Thinh edited" xfId="991"/>
    <cellStyle name="_KT (2)_1_Lora-tungchau_Copy of 05-12  KH trung han 2016-2020 - Liem Thinh edited (1)" xfId="992"/>
    <cellStyle name="_KT (2)_1_Lora-tungchau_KH TPCP 2016-2020 (tong hop)" xfId="993"/>
    <cellStyle name="_KT (2)_1_Qt-HT3PQ1(CauKho)" xfId="994"/>
    <cellStyle name="_KT (2)_2" xfId="995"/>
    <cellStyle name="_KT (2)_2 2" xfId="996"/>
    <cellStyle name="_KT (2)_2_Ban BTDD TDC" xfId="997"/>
    <cellStyle name="_KT (2)_2_Kế hoạch 2013 T1-2014" xfId="998"/>
    <cellStyle name="_KT (2)_2_KH 2012 (T3-2013)" xfId="999"/>
    <cellStyle name="_KT (2)_2_KH 2012 (T3-2013)_Kế hoạch 2013 T1-2014" xfId="1000"/>
    <cellStyle name="_KT (2)_2_TG-TH" xfId="1001"/>
    <cellStyle name="_KT (2)_2_TG-TH 2" xfId="1002"/>
    <cellStyle name="_KT (2)_2_TG-TH_05-12  KH trung han 2016-2020 - Liem Thinh edited" xfId="1003"/>
    <cellStyle name="_KT (2)_2_TG-TH_ApGiaVatTu_cayxanh_latgach" xfId="1004"/>
    <cellStyle name="_KT (2)_2_TG-TH_Ban BTDD TDC" xfId="1005"/>
    <cellStyle name="_KT (2)_2_TG-TH_BANG TONG HOP TINH HINH THANH QUYET TOAN (MOI I)" xfId="1006"/>
    <cellStyle name="_KT (2)_2_TG-TH_BANG TONG HOP TINH HINH THANH QUYET TOAN (MOI I) 2" xfId="1007"/>
    <cellStyle name="_KT (2)_2_TG-TH_BANG TONG HOP TINH HINH THANH QUYET TOAN (MOI I)_Ban BTDD TDC" xfId="1008"/>
    <cellStyle name="_KT (2)_2_TG-TH_BANG TONG HOP TINH HINH THANH QUYET TOAN (MOI I)_Kế hoạch 2013 T1-2014" xfId="1009"/>
    <cellStyle name="_KT (2)_2_TG-TH_BANG TONG HOP TINH HINH THANH QUYET TOAN (MOI I)_KH 2012 (T3-2013)" xfId="1010"/>
    <cellStyle name="_KT (2)_2_TG-TH_BANG TONG HOP TINH HINH THANH QUYET TOAN (MOI I)_KH 2012 (T3-2013)_Kế hoạch 2013 T1-2014" xfId="1011"/>
    <cellStyle name="_KT (2)_2_TG-TH_BAO CAO KLCT PT2000" xfId="1012"/>
    <cellStyle name="_KT (2)_2_TG-TH_BAO CAO PT2000" xfId="1013"/>
    <cellStyle name="_KT (2)_2_TG-TH_BAO CAO PT2000_Book1" xfId="1014"/>
    <cellStyle name="_KT (2)_2_TG-TH_Bao cao XDCB 2001 - T11 KH dieu chinh 20-11-THAI" xfId="1015"/>
    <cellStyle name="_KT (2)_2_TG-TH_BAO GIA NGAY 24-10-08 (co dam)" xfId="1016"/>
    <cellStyle name="_KT (2)_2_TG-TH_BAO GIA NGAY 24-10-08 (co dam) 2" xfId="1017"/>
    <cellStyle name="_KT (2)_2_TG-TH_BAO GIA NGAY 24-10-08 (co dam)_Ban BTDD TDC" xfId="1018"/>
    <cellStyle name="_KT (2)_2_TG-TH_BAO GIA NGAY 24-10-08 (co dam)_Kế hoạch 2013 T1-2014" xfId="1019"/>
    <cellStyle name="_KT (2)_2_TG-TH_BAO GIA NGAY 24-10-08 (co dam)_KH 2012 (T3-2013)" xfId="1020"/>
    <cellStyle name="_KT (2)_2_TG-TH_BAO GIA NGAY 24-10-08 (co dam)_KH 2012 (T3-2013)_Kế hoạch 2013 T1-2014" xfId="1021"/>
    <cellStyle name="_KT (2)_2_TG-TH_BC  NAM 2007" xfId="1022"/>
    <cellStyle name="_KT (2)_2_TG-TH_BC CV 6403 BKHĐT" xfId="1023"/>
    <cellStyle name="_KT (2)_2_TG-TH_BC NQ11-CP - chinh sua lai" xfId="1024"/>
    <cellStyle name="_KT (2)_2_TG-TH_BC NQ11-CP-Quynh sau bieu so3" xfId="1025"/>
    <cellStyle name="_KT (2)_2_TG-TH_BC_NQ11-CP_-_Thao_sua_lai" xfId="1026"/>
    <cellStyle name="_KT (2)_2_TG-TH_Bieu huong dan dang ky von 2014 (tuan anh)-lan cuoi" xfId="1027"/>
    <cellStyle name="_KT (2)_2_TG-TH_Bieu mau cong trinh khoi cong moi 3-4" xfId="1028"/>
    <cellStyle name="_KT (2)_2_TG-TH_Bieu phan bo CT 135-CT(kem theo KHvon ĐT 1365)" xfId="1029"/>
    <cellStyle name="_KT (2)_2_TG-TH_BIỂU TỔNG HỢP LẦN CUỐI SỬA THEO NGHI QUYẾT SỐ 81" xfId="1030"/>
    <cellStyle name="_KT (2)_2_TG-TH_Bieu3ODA" xfId="1031"/>
    <cellStyle name="_KT (2)_2_TG-TH_Bieu3ODA_1" xfId="1032"/>
    <cellStyle name="_KT (2)_2_TG-TH_Bieu4HTMT" xfId="1033"/>
    <cellStyle name="_KT (2)_2_TG-TH_bieumau 1" xfId="1034"/>
    <cellStyle name="_KT (2)_2_TG-TH_bo sung von KCH nam 2010 va Du an tre kho khan" xfId="1035"/>
    <cellStyle name="_KT (2)_2_TG-TH_Book1" xfId="1036"/>
    <cellStyle name="_KT (2)_2_TG-TH_Book1 2" xfId="1037"/>
    <cellStyle name="_KT (2)_2_TG-TH_Book1_1" xfId="1038"/>
    <cellStyle name="_KT (2)_2_TG-TH_Book1_1 2" xfId="1039"/>
    <cellStyle name="_KT (2)_2_TG-TH_Book1_1_Ban BTDD TDC" xfId="1040"/>
    <cellStyle name="_KT (2)_2_TG-TH_Book1_1_BC CV 6403 BKHĐT" xfId="1041"/>
    <cellStyle name="_KT (2)_2_TG-TH_Book1_1_Bieu mau cong trinh khoi cong moi 3-4" xfId="1042"/>
    <cellStyle name="_KT (2)_2_TG-TH_Book1_1_Bieu3ODA" xfId="1043"/>
    <cellStyle name="_KT (2)_2_TG-TH_Book1_1_Bieu4HTMT" xfId="1044"/>
    <cellStyle name="_KT (2)_2_TG-TH_Book1_1_Book1" xfId="1045"/>
    <cellStyle name="_KT (2)_2_TG-TH_Book1_1_Kế hoạch 2013 T1-2014" xfId="1046"/>
    <cellStyle name="_KT (2)_2_TG-TH_Book1_1_KH 2012 (T3-2013)" xfId="1047"/>
    <cellStyle name="_KT (2)_2_TG-TH_Book1_1_KH 2012 (T3-2013)_Kế hoạch 2013 T1-2014" xfId="1048"/>
    <cellStyle name="_KT (2)_2_TG-TH_Book1_1_Luy ke von ung nam 2011 -Thoa gui ngay 12-8-2012" xfId="1049"/>
    <cellStyle name="_KT (2)_2_TG-TH_Book1_2" xfId="1050"/>
    <cellStyle name="_KT (2)_2_TG-TH_Book1_2 2" xfId="1051"/>
    <cellStyle name="_KT (2)_2_TG-TH_Book1_2_BC CV 6403 BKHĐT" xfId="1052"/>
    <cellStyle name="_KT (2)_2_TG-TH_Book1_2_Bieu3ODA" xfId="1053"/>
    <cellStyle name="_KT (2)_2_TG-TH_Book1_2_Luy ke von ung nam 2011 -Thoa gui ngay 12-8-2012" xfId="1054"/>
    <cellStyle name="_KT (2)_2_TG-TH_Book1_3" xfId="1055"/>
    <cellStyle name="_KT (2)_2_TG-TH_Book1_3 2" xfId="1056"/>
    <cellStyle name="_KT (2)_2_TG-TH_Book1_4" xfId="1057"/>
    <cellStyle name="_KT (2)_2_TG-TH_Book1_Ban BTDD TDC" xfId="1058"/>
    <cellStyle name="_KT (2)_2_TG-TH_Book1_BC CV 6403 BKHĐT" xfId="1059"/>
    <cellStyle name="_KT (2)_2_TG-TH_Book1_Bieu mau cong trinh khoi cong moi 3-4" xfId="1060"/>
    <cellStyle name="_KT (2)_2_TG-TH_Book1_Bieu3ODA" xfId="1061"/>
    <cellStyle name="_KT (2)_2_TG-TH_Book1_Bieu4HTMT" xfId="1062"/>
    <cellStyle name="_KT (2)_2_TG-TH_Book1_bo sung von KCH nam 2010 va Du an tre kho khan" xfId="1063"/>
    <cellStyle name="_KT (2)_2_TG-TH_Book1_Book1" xfId="1064"/>
    <cellStyle name="_KT (2)_2_TG-TH_Book1_danh muc chuan bi dau tu 2011 ngay 07-6-2011" xfId="1065"/>
    <cellStyle name="_KT (2)_2_TG-TH_Book1_Danh muc pbo nguon von XSKT, XDCB nam 2009 chuyen qua nam 2010" xfId="1066"/>
    <cellStyle name="_KT (2)_2_TG-TH_Book1_dieu chinh KH 2011 ngay 26-5-2011111" xfId="1067"/>
    <cellStyle name="_KT (2)_2_TG-TH_Book1_DS KCH PHAN BO VON NSDP NAM 2010" xfId="1068"/>
    <cellStyle name="_KT (2)_2_TG-TH_Book1_giao KH 2011 ngay 10-12-2010" xfId="1069"/>
    <cellStyle name="_KT (2)_2_TG-TH_Book1_Kế hoạch 2013 T1-2014" xfId="1070"/>
    <cellStyle name="_KT (2)_2_TG-TH_Book1_KH 2012 (T3-2013)" xfId="1071"/>
    <cellStyle name="_KT (2)_2_TG-TH_Book1_KH 2012 (T3-2013)_Kế hoạch 2013 T1-2014" xfId="1072"/>
    <cellStyle name="_KT (2)_2_TG-TH_Book1_Luy ke von ung nam 2011 -Thoa gui ngay 12-8-2012" xfId="1073"/>
    <cellStyle name="_KT (2)_2_TG-TH_CAU Khanh Nam(Thi Cong)" xfId="1074"/>
    <cellStyle name="_KT (2)_2_TG-TH_CAU Khanh Nam(Thi Cong) 2" xfId="1075"/>
    <cellStyle name="_KT (2)_2_TG-TH_CAU Khanh Nam(Thi Cong)_Ban BTDD TDC" xfId="1076"/>
    <cellStyle name="_KT (2)_2_TG-TH_CAU Khanh Nam(Thi Cong)_Kế hoạch 2013 T1-2014" xfId="1077"/>
    <cellStyle name="_KT (2)_2_TG-TH_CAU Khanh Nam(Thi Cong)_KH 2012 (T3-2013)" xfId="1078"/>
    <cellStyle name="_KT (2)_2_TG-TH_CAU Khanh Nam(Thi Cong)_KH 2012 (T3-2013)_Kế hoạch 2013 T1-2014" xfId="1079"/>
    <cellStyle name="_KT (2)_2_TG-TH_ChiHuong_ApGia" xfId="1080"/>
    <cellStyle name="_KT (2)_2_TG-TH_CoCauPhi (version 1)" xfId="1081"/>
    <cellStyle name="_KT (2)_2_TG-TH_Copy of 05-12  KH trung han 2016-2020 - Liem Thinh edited (1)" xfId="1082"/>
    <cellStyle name="_KT (2)_2_TG-TH_danh muc chuan bi dau tu 2011 ngay 07-6-2011" xfId="1083"/>
    <cellStyle name="_KT (2)_2_TG-TH_Danh muc pbo nguon von XSKT, XDCB nam 2009 chuyen qua nam 2010" xfId="1084"/>
    <cellStyle name="_KT (2)_2_TG-TH_DAU NOI PL-CL TAI PHU LAMHC" xfId="1085"/>
    <cellStyle name="_KT (2)_2_TG-TH_Điện chiếu sáng Phong Thổ.02.03.2011" xfId="1086"/>
    <cellStyle name="_KT (2)_2_TG-TH_dieu chinh KH 2011 ngay 26-5-2011111" xfId="1087"/>
    <cellStyle name="_KT (2)_2_TG-TH_DS KCH PHAN BO VON NSDP NAM 2010" xfId="1088"/>
    <cellStyle name="_KT (2)_2_TG-TH_DTCDT MR.2N110.HOCMON.TDTOAN.CCUNG" xfId="1089"/>
    <cellStyle name="_KT (2)_2_TG-TH_DU TRU VAT TU" xfId="1090"/>
    <cellStyle name="_KT (2)_2_TG-TH_DU TRU VAT TU 2" xfId="1091"/>
    <cellStyle name="_KT (2)_2_TG-TH_DU TRU VAT TU_Ban BTDD TDC" xfId="1092"/>
    <cellStyle name="_KT (2)_2_TG-TH_DU TRU VAT TU_Kế hoạch 2013 T1-2014" xfId="1093"/>
    <cellStyle name="_KT (2)_2_TG-TH_DU TRU VAT TU_KH 2012 (T3-2013)" xfId="1094"/>
    <cellStyle name="_KT (2)_2_TG-TH_DU TRU VAT TU_KH 2012 (T3-2013)_Kế hoạch 2013 T1-2014" xfId="1095"/>
    <cellStyle name="_KT (2)_2_TG-TH_giao KH 2011 ngay 10-12-2010" xfId="1096"/>
    <cellStyle name="_KT (2)_2_TG-TH_GTGT 2003" xfId="1097"/>
    <cellStyle name="_KT (2)_2_TG-TH_Kế hoạch 2013 T1-2014" xfId="1098"/>
    <cellStyle name="_KT (2)_2_TG-TH_KE KHAI THUE GTGT 2004" xfId="1099"/>
    <cellStyle name="_KT (2)_2_TG-TH_KE KHAI THUE GTGT 2004_BCTC2004" xfId="1100"/>
    <cellStyle name="_KT (2)_2_TG-TH_Ket du ung NS" xfId="1101"/>
    <cellStyle name="_KT (2)_2_TG-TH_Ket du ung NS 2" xfId="1102"/>
    <cellStyle name="_KT (2)_2_TG-TH_Ket du ung NS_Ban BTDD TDC" xfId="1103"/>
    <cellStyle name="_KT (2)_2_TG-TH_Ket du ung NS_Kế hoạch 2013 T1-2014" xfId="1104"/>
    <cellStyle name="_KT (2)_2_TG-TH_Ket du ung NS_KH 2012 (T3-2013)" xfId="1105"/>
    <cellStyle name="_KT (2)_2_TG-TH_Ket du ung NS_KH 2012 (T3-2013)_Kế hoạch 2013 T1-2014" xfId="1106"/>
    <cellStyle name="_KT (2)_2_TG-TH_KH 2012 (T3-2013)" xfId="1107"/>
    <cellStyle name="_KT (2)_2_TG-TH_KH 2012 (T3-2013)_Kế hoạch 2013 T1-2014" xfId="1108"/>
    <cellStyle name="_KT (2)_2_TG-TH_KH TPCP 2016-2020 (tong hop)" xfId="1109"/>
    <cellStyle name="_KT (2)_2_TG-TH_KH TPCP vung TNB (03-1-2012)" xfId="1110"/>
    <cellStyle name="_KT (2)_2_TG-TH_KH Von 2012 gui BKH 1" xfId="1111"/>
    <cellStyle name="_KT (2)_2_TG-TH_KH Von 2012 gui BKH 1 2" xfId="1112"/>
    <cellStyle name="_KT (2)_2_TG-TH_KH Von 2012 gui BKH 1_Ban BTDD TDC" xfId="1113"/>
    <cellStyle name="_KT (2)_2_TG-TH_KH Von 2012 gui BKH 1_Kế hoạch 2013 T1-2014" xfId="1114"/>
    <cellStyle name="_KT (2)_2_TG-TH_KH Von 2012 gui BKH 1_KH 2012 (T3-2013)" xfId="1115"/>
    <cellStyle name="_KT (2)_2_TG-TH_KH Von 2012 gui BKH 1_KH 2012 (T3-2013)_Kế hoạch 2013 T1-2014" xfId="1116"/>
    <cellStyle name="_KT (2)_2_TG-TH_KH Von 2012 gui BKH 2" xfId="1117"/>
    <cellStyle name="_KT (2)_2_TG-TH_KH Von 2012 gui BKH 2 2" xfId="1118"/>
    <cellStyle name="_KT (2)_2_TG-TH_KH Von 2012 gui BKH 2_Ban BTDD TDC" xfId="1119"/>
    <cellStyle name="_KT (2)_2_TG-TH_KH Von 2012 gui BKH 2_Kế hoạch 2013 T1-2014" xfId="1120"/>
    <cellStyle name="_KT (2)_2_TG-TH_KH Von 2012 gui BKH 2_KH 2012 (T3-2013)" xfId="1121"/>
    <cellStyle name="_KT (2)_2_TG-TH_KH Von 2012 gui BKH 2_KH 2012 (T3-2013)_Kế hoạch 2013 T1-2014" xfId="1122"/>
    <cellStyle name="_KT (2)_2_TG-TH_kien giang 2" xfId="1123"/>
    <cellStyle name="_KT (2)_2_TG-TH_KQXS" xfId="1124"/>
    <cellStyle name="_KT (2)_2_TG-TH_Lora-tungchau" xfId="1125"/>
    <cellStyle name="_KT (2)_2_TG-TH_Luy ke von ung nam 2011 -Thoa gui ngay 12-8-2012" xfId="1126"/>
    <cellStyle name="_KT (2)_2_TG-TH_NhanCong" xfId="1127"/>
    <cellStyle name="_KT (2)_2_TG-TH_N-X-T-04" xfId="1128"/>
    <cellStyle name="_KT (2)_2_TG-TH_PGIA-phieu tham tra Kho bac" xfId="1129"/>
    <cellStyle name="_KT (2)_2_TG-TH_phu luc tong ket tinh hinh TH giai doan 03-10 (ngay 30)" xfId="1130"/>
    <cellStyle name="_KT (2)_2_TG-TH_PT02-02" xfId="1131"/>
    <cellStyle name="_KT (2)_2_TG-TH_PT02-02_Book1" xfId="1132"/>
    <cellStyle name="_KT (2)_2_TG-TH_PT02-03" xfId="1133"/>
    <cellStyle name="_KT (2)_2_TG-TH_PT02-03_Book1" xfId="1134"/>
    <cellStyle name="_KT (2)_2_TG-TH_Qt-HT3PQ1(CauKho)" xfId="1135"/>
    <cellStyle name="_KT (2)_2_TG-TH_Sheet1" xfId="1136"/>
    <cellStyle name="_KT (2)_2_TG-TH_THEO DÕI DỰ ÁN.NĂM 2010-2011" xfId="1137"/>
    <cellStyle name="_KT (2)_2_TG-TH_TK152-04" xfId="1138"/>
    <cellStyle name="_KT (2)_2_TG-TH_VB Di den 2013" xfId="1139"/>
    <cellStyle name="_KT (2)_2_TG-TH_XDCSHT-999" xfId="1140"/>
    <cellStyle name="_KT (2)_2_TG-TH_ÿÿÿÿÿ" xfId="1141"/>
    <cellStyle name="_KT (2)_2_TG-TH_ÿÿÿÿÿ 2" xfId="1142"/>
    <cellStyle name="_KT (2)_2_TG-TH_ÿÿÿÿÿ_Ban BTDD TDC" xfId="1143"/>
    <cellStyle name="_KT (2)_2_TG-TH_ÿÿÿÿÿ_Bieu mau cong trinh khoi cong moi 3-4" xfId="1144"/>
    <cellStyle name="_KT (2)_2_TG-TH_ÿÿÿÿÿ_Bieu3ODA" xfId="1145"/>
    <cellStyle name="_KT (2)_2_TG-TH_ÿÿÿÿÿ_Bieu4HTMT" xfId="1146"/>
    <cellStyle name="_KT (2)_2_TG-TH_ÿÿÿÿÿ_Kế hoạch 2013 T1-2014" xfId="1147"/>
    <cellStyle name="_KT (2)_2_TG-TH_ÿÿÿÿÿ_KH 2012 (T3-2013)" xfId="1148"/>
    <cellStyle name="_KT (2)_2_TG-TH_ÿÿÿÿÿ_KH 2012 (T3-2013)_Kế hoạch 2013 T1-2014" xfId="1149"/>
    <cellStyle name="_KT (2)_2_TG-TH_ÿÿÿÿÿ_KH TPCP vung TNB (03-1-2012)" xfId="1150"/>
    <cellStyle name="_KT (2)_2_TG-TH_ÿÿÿÿÿ_kien giang 2" xfId="1151"/>
    <cellStyle name="_KT (2)_3" xfId="1152"/>
    <cellStyle name="_KT (2)_3 2" xfId="1153"/>
    <cellStyle name="_KT (2)_3_Ban BTDD TDC" xfId="1154"/>
    <cellStyle name="_KT (2)_3_Kế hoạch 2013 T1-2014" xfId="1155"/>
    <cellStyle name="_KT (2)_3_KH 2012 (T3-2013)" xfId="1156"/>
    <cellStyle name="_KT (2)_3_KH 2012 (T3-2013)_Kế hoạch 2013 T1-2014" xfId="1157"/>
    <cellStyle name="_KT (2)_3_TG-TH" xfId="1158"/>
    <cellStyle name="_KT (2)_3_TG-TH 2" xfId="1159"/>
    <cellStyle name="_KT (2)_3_TG-TH_05-12  KH trung han 2016-2020 - Liem Thinh edited" xfId="1160"/>
    <cellStyle name="_KT (2)_3_TG-TH_Ban BTDD TDC" xfId="1161"/>
    <cellStyle name="_KT (2)_3_TG-TH_BC  NAM 2007" xfId="1162"/>
    <cellStyle name="_KT (2)_3_TG-TH_Bieu huong dan dang ky von 2014 (tuan anh)-lan cuoi" xfId="1163"/>
    <cellStyle name="_KT (2)_3_TG-TH_Bieu mau cong trinh khoi cong moi 3-4" xfId="1164"/>
    <cellStyle name="_KT (2)_3_TG-TH_Bieu phan bo CT 135-CT(kem theo KHvon ĐT 1365)" xfId="1165"/>
    <cellStyle name="_KT (2)_3_TG-TH_Bieu3ODA" xfId="1166"/>
    <cellStyle name="_KT (2)_3_TG-TH_Bieu3ODA_1" xfId="1167"/>
    <cellStyle name="_KT (2)_3_TG-TH_Bieu4HTMT" xfId="1168"/>
    <cellStyle name="_KT (2)_3_TG-TH_bieumau 1" xfId="1169"/>
    <cellStyle name="_KT (2)_3_TG-TH_bo sung von KCH nam 2010 va Du an tre kho khan" xfId="1170"/>
    <cellStyle name="_KT (2)_3_TG-TH_Book1" xfId="1171"/>
    <cellStyle name="_KT (2)_3_TG-TH_Book1 2" xfId="1172"/>
    <cellStyle name="_KT (2)_3_TG-TH_Book1_1" xfId="1173"/>
    <cellStyle name="_KT (2)_3_TG-TH_Book1_BC-QT-WB-dthao" xfId="1174"/>
    <cellStyle name="_KT (2)_3_TG-TH_Book1_BC-QT-WB-dthao_05-12  KH trung han 2016-2020 - Liem Thinh edited" xfId="1175"/>
    <cellStyle name="_KT (2)_3_TG-TH_Book1_BC-QT-WB-dthao_Copy of 05-12  KH trung han 2016-2020 - Liem Thinh edited (1)" xfId="1176"/>
    <cellStyle name="_KT (2)_3_TG-TH_Book1_BC-QT-WB-dthao_KH TPCP 2016-2020 (tong hop)" xfId="1177"/>
    <cellStyle name="_KT (2)_3_TG-TH_Book1_KH TPCP vung TNB (03-1-2012)" xfId="1178"/>
    <cellStyle name="_KT (2)_3_TG-TH_Book1_kien giang 2" xfId="1179"/>
    <cellStyle name="_KT (2)_3_TG-TH_Copy of 05-12  KH trung han 2016-2020 - Liem Thinh edited (1)" xfId="1180"/>
    <cellStyle name="_KT (2)_3_TG-TH_danh muc chuan bi dau tu 2011 ngay 07-6-2011" xfId="1181"/>
    <cellStyle name="_KT (2)_3_TG-TH_Danh muc pbo nguon von XSKT, XDCB nam 2009 chuyen qua nam 2010" xfId="1182"/>
    <cellStyle name="_KT (2)_3_TG-TH_Điện chiếu sáng Phong Thổ.02.03.2011" xfId="1183"/>
    <cellStyle name="_KT (2)_3_TG-TH_dieu chinh KH 2011 ngay 26-5-2011111" xfId="1184"/>
    <cellStyle name="_KT (2)_3_TG-TH_DS KCH PHAN BO VON NSDP NAM 2010" xfId="1185"/>
    <cellStyle name="_KT (2)_3_TG-TH_giao KH 2011 ngay 10-12-2010" xfId="1186"/>
    <cellStyle name="_KT (2)_3_TG-TH_GTGT 2003" xfId="1187"/>
    <cellStyle name="_KT (2)_3_TG-TH_Kế hoạch 2013 T1-2014" xfId="1188"/>
    <cellStyle name="_KT (2)_3_TG-TH_KE KHAI THUE GTGT 2004" xfId="1189"/>
    <cellStyle name="_KT (2)_3_TG-TH_KE KHAI THUE GTGT 2004_BCTC2004" xfId="1190"/>
    <cellStyle name="_KT (2)_3_TG-TH_Ket du ung NS" xfId="1191"/>
    <cellStyle name="_KT (2)_3_TG-TH_Ket du ung NS 2" xfId="1192"/>
    <cellStyle name="_KT (2)_3_TG-TH_Ket du ung NS_Ban BTDD TDC" xfId="1193"/>
    <cellStyle name="_KT (2)_3_TG-TH_Ket du ung NS_Kế hoạch 2013 T1-2014" xfId="1194"/>
    <cellStyle name="_KT (2)_3_TG-TH_Ket du ung NS_KH 2012 (T3-2013)" xfId="1195"/>
    <cellStyle name="_KT (2)_3_TG-TH_Ket du ung NS_KH 2012 (T3-2013)_Kế hoạch 2013 T1-2014" xfId="1196"/>
    <cellStyle name="_KT (2)_3_TG-TH_KH 2012 (T3-2013)" xfId="1197"/>
    <cellStyle name="_KT (2)_3_TG-TH_KH 2012 (T3-2013)_Kế hoạch 2013 T1-2014" xfId="1198"/>
    <cellStyle name="_KT (2)_3_TG-TH_KH TPCP 2016-2020 (tong hop)" xfId="1199"/>
    <cellStyle name="_KT (2)_3_TG-TH_KH TPCP vung TNB (03-1-2012)" xfId="1200"/>
    <cellStyle name="_KT (2)_3_TG-TH_KH Von 2012 gui BKH 1" xfId="1201"/>
    <cellStyle name="_KT (2)_3_TG-TH_KH Von 2012 gui BKH 1 2" xfId="1202"/>
    <cellStyle name="_KT (2)_3_TG-TH_KH Von 2012 gui BKH 1_Ban BTDD TDC" xfId="1203"/>
    <cellStyle name="_KT (2)_3_TG-TH_KH Von 2012 gui BKH 1_Kế hoạch 2013 T1-2014" xfId="1204"/>
    <cellStyle name="_KT (2)_3_TG-TH_KH Von 2012 gui BKH 1_KH 2012 (T3-2013)" xfId="1205"/>
    <cellStyle name="_KT (2)_3_TG-TH_KH Von 2012 gui BKH 1_KH 2012 (T3-2013)_Kế hoạch 2013 T1-2014" xfId="1206"/>
    <cellStyle name="_KT (2)_3_TG-TH_KH Von 2012 gui BKH 2" xfId="1207"/>
    <cellStyle name="_KT (2)_3_TG-TH_KH Von 2012 gui BKH 2 2" xfId="1208"/>
    <cellStyle name="_KT (2)_3_TG-TH_KH Von 2012 gui BKH 2_Ban BTDD TDC" xfId="1209"/>
    <cellStyle name="_KT (2)_3_TG-TH_KH Von 2012 gui BKH 2_Kế hoạch 2013 T1-2014" xfId="1210"/>
    <cellStyle name="_KT (2)_3_TG-TH_KH Von 2012 gui BKH 2_KH 2012 (T3-2013)" xfId="1211"/>
    <cellStyle name="_KT (2)_3_TG-TH_KH Von 2012 gui BKH 2_KH 2012 (T3-2013)_Kế hoạch 2013 T1-2014" xfId="1212"/>
    <cellStyle name="_KT (2)_3_TG-TH_kien giang 2" xfId="1213"/>
    <cellStyle name="_KT (2)_3_TG-TH_KQXS" xfId="1214"/>
    <cellStyle name="_KT (2)_3_TG-TH_Lora-tungchau" xfId="1215"/>
    <cellStyle name="_KT (2)_3_TG-TH_Lora-tungchau 2" xfId="1216"/>
    <cellStyle name="_KT (2)_3_TG-TH_Lora-tungchau_05-12  KH trung han 2016-2020 - Liem Thinh edited" xfId="1217"/>
    <cellStyle name="_KT (2)_3_TG-TH_Lora-tungchau_Copy of 05-12  KH trung han 2016-2020 - Liem Thinh edited (1)" xfId="1218"/>
    <cellStyle name="_KT (2)_3_TG-TH_Lora-tungchau_KH TPCP 2016-2020 (tong hop)" xfId="1219"/>
    <cellStyle name="_KT (2)_3_TG-TH_N-X-T-04" xfId="1220"/>
    <cellStyle name="_KT (2)_3_TG-TH_PERSONAL" xfId="1221"/>
    <cellStyle name="_KT (2)_3_TG-TH_PERSONAL 2" xfId="1222"/>
    <cellStyle name="_KT (2)_3_TG-TH_PERSONAL_Ban BTDD TDC" xfId="1223"/>
    <cellStyle name="_KT (2)_3_TG-TH_PERSONAL_BC CV 6403 BKHĐT" xfId="1224"/>
    <cellStyle name="_KT (2)_3_TG-TH_PERSONAL_Bieu mau cong trinh khoi cong moi 3-4" xfId="1225"/>
    <cellStyle name="_KT (2)_3_TG-TH_PERSONAL_Bieu3ODA" xfId="1226"/>
    <cellStyle name="_KT (2)_3_TG-TH_PERSONAL_Bieu4HTMT" xfId="1227"/>
    <cellStyle name="_KT (2)_3_TG-TH_PERSONAL_Book1" xfId="1228"/>
    <cellStyle name="_KT (2)_3_TG-TH_PERSONAL_Book1 2" xfId="1229"/>
    <cellStyle name="_KT (2)_3_TG-TH_PERSONAL_Book1_Ban BTDD TDC" xfId="1230"/>
    <cellStyle name="_KT (2)_3_TG-TH_PERSONAL_Book1_Kế hoạch 2013 T1-2014" xfId="1231"/>
    <cellStyle name="_KT (2)_3_TG-TH_PERSONAL_Book1_KH 2012 (T3-2013)" xfId="1232"/>
    <cellStyle name="_KT (2)_3_TG-TH_PERSONAL_Book1_KH 2012 (T3-2013)_Kế hoạch 2013 T1-2014" xfId="1233"/>
    <cellStyle name="_KT (2)_3_TG-TH_PERSONAL_Luy ke von ung nam 2011 -Thoa gui ngay 12-8-2012" xfId="1234"/>
    <cellStyle name="_KT (2)_3_TG-TH_PERSONAL_Tong hop KHCB 2001" xfId="1235"/>
    <cellStyle name="_KT (2)_3_TG-TH_PERSONAL_Tong hop KHCB 2001 2" xfId="1236"/>
    <cellStyle name="_KT (2)_3_TG-TH_Qt-HT3PQ1(CauKho)" xfId="1237"/>
    <cellStyle name="_KT (2)_4" xfId="1238"/>
    <cellStyle name="_KT (2)_4 2" xfId="1239"/>
    <cellStyle name="_KT (2)_4_ApGiaVatTu_cayxanh_latgach" xfId="1240"/>
    <cellStyle name="_KT (2)_4_BANG TONG HOP TINH HINH THANH QUYET TOAN (MOI I)" xfId="1241"/>
    <cellStyle name="_KT (2)_4_BANG TONG HOP TINH HINH THANH QUYET TOAN (MOI I) 2" xfId="1242"/>
    <cellStyle name="_KT (2)_4_BAO GIA NGAY 24-10-08 (co dam)" xfId="1243"/>
    <cellStyle name="_KT (2)_4_BAO GIA NGAY 24-10-08 (co dam) 2" xfId="1244"/>
    <cellStyle name="_KT (2)_4_BC CV 6403 BKHĐT" xfId="1245"/>
    <cellStyle name="_KT (2)_4_BC NQ11-CP - chinh sua lai" xfId="1246"/>
    <cellStyle name="_KT (2)_4_BC NQ11-CP-Quynh sau bieu so3" xfId="1247"/>
    <cellStyle name="_KT (2)_4_BC_NQ11-CP_-_Thao_sua_lai" xfId="1248"/>
    <cellStyle name="_KT (2)_4_BIỂU TỔNG HỢP LẦN CUỐI SỬA THEO NGHI QUYẾT SỐ 81" xfId="1249"/>
    <cellStyle name="_KT (2)_4_bieumau 1" xfId="1250"/>
    <cellStyle name="_KT (2)_4_Book1" xfId="1251"/>
    <cellStyle name="_KT (2)_4_Book1 2" xfId="1252"/>
    <cellStyle name="_KT (2)_4_Book1_1" xfId="1253"/>
    <cellStyle name="_KT (2)_4_Book1_1 2" xfId="1254"/>
    <cellStyle name="_KT (2)_4_Book1_1_BC CV 6403 BKHĐT" xfId="1255"/>
    <cellStyle name="_KT (2)_4_Book1_1_Luy ke von ung nam 2011 -Thoa gui ngay 12-8-2012" xfId="1256"/>
    <cellStyle name="_KT (2)_4_Book1_2" xfId="1257"/>
    <cellStyle name="_KT (2)_4_Book1_2_BC CV 6403 BKHĐT" xfId="1258"/>
    <cellStyle name="_KT (2)_4_Book1_2_Luy ke von ung nam 2011 -Thoa gui ngay 12-8-2012" xfId="1259"/>
    <cellStyle name="_KT (2)_4_Book1_BC CV 6403 BKHĐT" xfId="1260"/>
    <cellStyle name="_KT (2)_4_Book1_Luy ke von ung nam 2011 -Thoa gui ngay 12-8-2012" xfId="1261"/>
    <cellStyle name="_KT (2)_4_CAU Khanh Nam(Thi Cong)" xfId="1262"/>
    <cellStyle name="_KT (2)_4_CAU Khanh Nam(Thi Cong) 2" xfId="1263"/>
    <cellStyle name="_KT (2)_4_ChiHuong_ApGia" xfId="1264"/>
    <cellStyle name="_KT (2)_4_CoCauPhi (version 1)" xfId="1265"/>
    <cellStyle name="_KT (2)_4_DAU NOI PL-CL TAI PHU LAMHC" xfId="1266"/>
    <cellStyle name="_KT (2)_4_DU TRU VAT TU" xfId="1267"/>
    <cellStyle name="_KT (2)_4_DU TRU VAT TU 2" xfId="1268"/>
    <cellStyle name="_KT (2)_4_Ket du ung NS" xfId="1269"/>
    <cellStyle name="_KT (2)_4_Ket du ung NS 2" xfId="1270"/>
    <cellStyle name="_KT (2)_4_KH Von 2012 gui BKH 1" xfId="1271"/>
    <cellStyle name="_KT (2)_4_KH Von 2012 gui BKH 1 2" xfId="1272"/>
    <cellStyle name="_KT (2)_4_KH Von 2012 gui BKH 2" xfId="1273"/>
    <cellStyle name="_KT (2)_4_KH Von 2012 gui BKH 2 2" xfId="1274"/>
    <cellStyle name="_KT (2)_4_Lora-tungchau" xfId="1275"/>
    <cellStyle name="_KT (2)_4_Luy ke von ung nam 2011 -Thoa gui ngay 12-8-2012" xfId="1276"/>
    <cellStyle name="_KT (2)_4_NhanCong" xfId="1277"/>
    <cellStyle name="_KT (2)_4_phu luc tong ket tinh hinh TH giai doan 03-10 (ngay 30)" xfId="1278"/>
    <cellStyle name="_KT (2)_4_Qt-HT3PQ1(CauKho)" xfId="1279"/>
    <cellStyle name="_KT (2)_4_Sheet1" xfId="1280"/>
    <cellStyle name="_KT (2)_4_TG-TH" xfId="1281"/>
    <cellStyle name="_KT (2)_4_TG-TH 2" xfId="1282"/>
    <cellStyle name="_KT (2)_4_ÿÿÿÿÿ" xfId="1283"/>
    <cellStyle name="_KT (2)_4_ÿÿÿÿÿ 2" xfId="1284"/>
    <cellStyle name="_KT (2)_5" xfId="1285"/>
    <cellStyle name="_KT (2)_5 2" xfId="1286"/>
    <cellStyle name="_KT (2)_5_ApGiaVatTu_cayxanh_latgach" xfId="1287"/>
    <cellStyle name="_KT (2)_5_BANG TONG HOP TINH HINH THANH QUYET TOAN (MOI I)" xfId="1288"/>
    <cellStyle name="_KT (2)_5_BANG TONG HOP TINH HINH THANH QUYET TOAN (MOI I) 2" xfId="1289"/>
    <cellStyle name="_KT (2)_5_BAO GIA NGAY 24-10-08 (co dam)" xfId="1290"/>
    <cellStyle name="_KT (2)_5_BAO GIA NGAY 24-10-08 (co dam) 2" xfId="1291"/>
    <cellStyle name="_KT (2)_5_BC CV 6403 BKHĐT" xfId="1292"/>
    <cellStyle name="_KT (2)_5_BC NQ11-CP - chinh sua lai" xfId="1293"/>
    <cellStyle name="_KT (2)_5_BC NQ11-CP-Quynh sau bieu so3" xfId="1294"/>
    <cellStyle name="_KT (2)_5_BC_NQ11-CP_-_Thao_sua_lai" xfId="1295"/>
    <cellStyle name="_KT (2)_5_BIỂU TỔNG HỢP LẦN CUỐI SỬA THEO NGHI QUYẾT SỐ 81" xfId="1296"/>
    <cellStyle name="_KT (2)_5_bieumau 1" xfId="1297"/>
    <cellStyle name="_KT (2)_5_Book1" xfId="1298"/>
    <cellStyle name="_KT (2)_5_Book1 2" xfId="1299"/>
    <cellStyle name="_KT (2)_5_Book1_1" xfId="1300"/>
    <cellStyle name="_KT (2)_5_Book1_1 2" xfId="1301"/>
    <cellStyle name="_KT (2)_5_Book1_1_BC CV 6403 BKHĐT" xfId="1302"/>
    <cellStyle name="_KT (2)_5_Book1_1_Luy ke von ung nam 2011 -Thoa gui ngay 12-8-2012" xfId="1303"/>
    <cellStyle name="_KT (2)_5_Book1_2" xfId="1304"/>
    <cellStyle name="_KT (2)_5_Book1_2_BC CV 6403 BKHĐT" xfId="1305"/>
    <cellStyle name="_KT (2)_5_Book1_2_Luy ke von ung nam 2011 -Thoa gui ngay 12-8-2012" xfId="1306"/>
    <cellStyle name="_KT (2)_5_Book1_BC CV 6403 BKHĐT" xfId="1307"/>
    <cellStyle name="_KT (2)_5_Book1_Luy ke von ung nam 2011 -Thoa gui ngay 12-8-2012" xfId="1308"/>
    <cellStyle name="_KT (2)_5_CAU Khanh Nam(Thi Cong)" xfId="1309"/>
    <cellStyle name="_KT (2)_5_CAU Khanh Nam(Thi Cong) 2" xfId="1310"/>
    <cellStyle name="_KT (2)_5_ChiHuong_ApGia" xfId="1311"/>
    <cellStyle name="_KT (2)_5_CoCauPhi (version 1)" xfId="1312"/>
    <cellStyle name="_KT (2)_5_DAU NOI PL-CL TAI PHU LAMHC" xfId="1313"/>
    <cellStyle name="_KT (2)_5_DU TRU VAT TU" xfId="1314"/>
    <cellStyle name="_KT (2)_5_DU TRU VAT TU 2" xfId="1315"/>
    <cellStyle name="_KT (2)_5_Ket du ung NS" xfId="1316"/>
    <cellStyle name="_KT (2)_5_Ket du ung NS 2" xfId="1317"/>
    <cellStyle name="_KT (2)_5_KH Von 2012 gui BKH 1" xfId="1318"/>
    <cellStyle name="_KT (2)_5_KH Von 2012 gui BKH 1 2" xfId="1319"/>
    <cellStyle name="_KT (2)_5_KH Von 2012 gui BKH 2" xfId="1320"/>
    <cellStyle name="_KT (2)_5_KH Von 2012 gui BKH 2 2" xfId="1321"/>
    <cellStyle name="_KT (2)_5_Lora-tungchau" xfId="1322"/>
    <cellStyle name="_KT (2)_5_Luy ke von ung nam 2011 -Thoa gui ngay 12-8-2012" xfId="1323"/>
    <cellStyle name="_KT (2)_5_NhanCong" xfId="1324"/>
    <cellStyle name="_KT (2)_5_phu luc tong ket tinh hinh TH giai doan 03-10 (ngay 30)" xfId="1325"/>
    <cellStyle name="_KT (2)_5_Qt-HT3PQ1(CauKho)" xfId="1326"/>
    <cellStyle name="_KT (2)_5_Sheet1" xfId="1327"/>
    <cellStyle name="_KT (2)_5_ÿÿÿÿÿ" xfId="1328"/>
    <cellStyle name="_KT (2)_5_ÿÿÿÿÿ 2" xfId="1329"/>
    <cellStyle name="_KT (2)_bieumau 1" xfId="1330"/>
    <cellStyle name="_KT (2)_Book1" xfId="1331"/>
    <cellStyle name="_KT (2)_Ket du ung NS" xfId="1332"/>
    <cellStyle name="_KT (2)_Ket du ung NS 2" xfId="1333"/>
    <cellStyle name="_KT (2)_KH Von 2012 gui BKH 1" xfId="1334"/>
    <cellStyle name="_KT (2)_KH Von 2012 gui BKH 1 2" xfId="1335"/>
    <cellStyle name="_KT (2)_KH Von 2012 gui BKH 2" xfId="1336"/>
    <cellStyle name="_KT (2)_KH Von 2012 gui BKH 2 2" xfId="1337"/>
    <cellStyle name="_KT (2)_Lora-tungchau" xfId="1338"/>
    <cellStyle name="_KT (2)_PERSONAL" xfId="1339"/>
    <cellStyle name="_KT (2)_PERSONAL 2" xfId="1340"/>
    <cellStyle name="_KT (2)_PERSONAL_BC CV 6403 BKHĐT" xfId="1341"/>
    <cellStyle name="_KT (2)_PERSONAL_Book1" xfId="1342"/>
    <cellStyle name="_KT (2)_PERSONAL_Book1 2" xfId="1343"/>
    <cellStyle name="_KT (2)_PERSONAL_Luy ke von ung nam 2011 -Thoa gui ngay 12-8-2012" xfId="1344"/>
    <cellStyle name="_KT (2)_PERSONAL_Tong hop KHCB 2001" xfId="1345"/>
    <cellStyle name="_KT (2)_PERSONAL_Tong hop KHCB 2001 2" xfId="1346"/>
    <cellStyle name="_KT (2)_Qt-HT3PQ1(CauKho)" xfId="1347"/>
    <cellStyle name="_KT (2)_TG-TH" xfId="1348"/>
    <cellStyle name="_KT (2)_TG-TH 2" xfId="1349"/>
    <cellStyle name="_KT_TG" xfId="1350"/>
    <cellStyle name="_KT_TG 2" xfId="1351"/>
    <cellStyle name="_KT_TG_1" xfId="1352"/>
    <cellStyle name="_KT_TG_1 2" xfId="1353"/>
    <cellStyle name="_KT_TG_1_ApGiaVatTu_cayxanh_latgach" xfId="1354"/>
    <cellStyle name="_KT_TG_1_BANG TONG HOP TINH HINH THANH QUYET TOAN (MOI I)" xfId="1355"/>
    <cellStyle name="_KT_TG_1_BANG TONG HOP TINH HINH THANH QUYET TOAN (MOI I) 2" xfId="1356"/>
    <cellStyle name="_KT_TG_1_BAO GIA NGAY 24-10-08 (co dam)" xfId="1357"/>
    <cellStyle name="_KT_TG_1_BAO GIA NGAY 24-10-08 (co dam) 2" xfId="1358"/>
    <cellStyle name="_KT_TG_1_BC CV 6403 BKHĐT" xfId="1359"/>
    <cellStyle name="_KT_TG_1_BC NQ11-CP - chinh sua lai" xfId="1360"/>
    <cellStyle name="_KT_TG_1_BC NQ11-CP-Quynh sau bieu so3" xfId="1361"/>
    <cellStyle name="_KT_TG_1_BC_NQ11-CP_-_Thao_sua_lai" xfId="1362"/>
    <cellStyle name="_KT_TG_1_BIỂU TỔNG HỢP LẦN CUỐI SỬA THEO NGHI QUYẾT SỐ 81" xfId="1363"/>
    <cellStyle name="_KT_TG_1_bieumau 1" xfId="1364"/>
    <cellStyle name="_KT_TG_1_Book1" xfId="1365"/>
    <cellStyle name="_KT_TG_1_Book1 2" xfId="1366"/>
    <cellStyle name="_KT_TG_1_Book1_1" xfId="1367"/>
    <cellStyle name="_KT_TG_1_Book1_1 2" xfId="1368"/>
    <cellStyle name="_KT_TG_1_Book1_1_BC CV 6403 BKHĐT" xfId="1369"/>
    <cellStyle name="_KT_TG_1_Book1_1_Luy ke von ung nam 2011 -Thoa gui ngay 12-8-2012" xfId="1370"/>
    <cellStyle name="_KT_TG_1_Book1_2" xfId="1371"/>
    <cellStyle name="_KT_TG_1_Book1_2_BC CV 6403 BKHĐT" xfId="1372"/>
    <cellStyle name="_KT_TG_1_Book1_2_Luy ke von ung nam 2011 -Thoa gui ngay 12-8-2012" xfId="1373"/>
    <cellStyle name="_KT_TG_1_Book1_BC CV 6403 BKHĐT" xfId="1374"/>
    <cellStyle name="_KT_TG_1_Book1_Luy ke von ung nam 2011 -Thoa gui ngay 12-8-2012" xfId="1375"/>
    <cellStyle name="_KT_TG_1_CAU Khanh Nam(Thi Cong)" xfId="1376"/>
    <cellStyle name="_KT_TG_1_CAU Khanh Nam(Thi Cong) 2" xfId="1377"/>
    <cellStyle name="_KT_TG_1_ChiHuong_ApGia" xfId="1378"/>
    <cellStyle name="_KT_TG_1_CoCauPhi (version 1)" xfId="1379"/>
    <cellStyle name="_KT_TG_1_DAU NOI PL-CL TAI PHU LAMHC" xfId="1380"/>
    <cellStyle name="_KT_TG_1_DU TRU VAT TU" xfId="1381"/>
    <cellStyle name="_KT_TG_1_DU TRU VAT TU 2" xfId="1382"/>
    <cellStyle name="_KT_TG_1_Ket du ung NS" xfId="1383"/>
    <cellStyle name="_KT_TG_1_Ket du ung NS 2" xfId="1384"/>
    <cellStyle name="_KT_TG_1_KH Von 2012 gui BKH 1" xfId="1385"/>
    <cellStyle name="_KT_TG_1_KH Von 2012 gui BKH 1 2" xfId="1386"/>
    <cellStyle name="_KT_TG_1_KH Von 2012 gui BKH 2" xfId="1387"/>
    <cellStyle name="_KT_TG_1_KH Von 2012 gui BKH 2 2" xfId="1388"/>
    <cellStyle name="_KT_TG_1_Lora-tungchau" xfId="1389"/>
    <cellStyle name="_KT_TG_1_Luy ke von ung nam 2011 -Thoa gui ngay 12-8-2012" xfId="1390"/>
    <cellStyle name="_KT_TG_1_NhanCong" xfId="1391"/>
    <cellStyle name="_KT_TG_1_phu luc tong ket tinh hinh TH giai doan 03-10 (ngay 30)" xfId="1392"/>
    <cellStyle name="_KT_TG_1_Qt-HT3PQ1(CauKho)" xfId="1393"/>
    <cellStyle name="_KT_TG_1_Sheet1" xfId="1394"/>
    <cellStyle name="_KT_TG_1_ÿÿÿÿÿ" xfId="1395"/>
    <cellStyle name="_KT_TG_1_ÿÿÿÿÿ 2" xfId="1396"/>
    <cellStyle name="_KT_TG_2" xfId="1397"/>
    <cellStyle name="_KT_TG_2 2" xfId="1398"/>
    <cellStyle name="_KT_TG_2_ApGiaVatTu_cayxanh_latgach" xfId="1399"/>
    <cellStyle name="_KT_TG_2_BANG TONG HOP TINH HINH THANH QUYET TOAN (MOI I)" xfId="1400"/>
    <cellStyle name="_KT_TG_2_BANG TONG HOP TINH HINH THANH QUYET TOAN (MOI I) 2" xfId="1401"/>
    <cellStyle name="_KT_TG_2_BAO GIA NGAY 24-10-08 (co dam)" xfId="1402"/>
    <cellStyle name="_KT_TG_2_BAO GIA NGAY 24-10-08 (co dam) 2" xfId="1403"/>
    <cellStyle name="_KT_TG_2_BC CV 6403 BKHĐT" xfId="1404"/>
    <cellStyle name="_KT_TG_2_BC NQ11-CP - chinh sua lai" xfId="1405"/>
    <cellStyle name="_KT_TG_2_BC NQ11-CP-Quynh sau bieu so3" xfId="1406"/>
    <cellStyle name="_KT_TG_2_BC_NQ11-CP_-_Thao_sua_lai" xfId="1407"/>
    <cellStyle name="_KT_TG_2_BIỂU TỔNG HỢP LẦN CUỐI SỬA THEO NGHI QUYẾT SỐ 81" xfId="1408"/>
    <cellStyle name="_KT_TG_2_bieumau 1" xfId="1409"/>
    <cellStyle name="_KT_TG_2_Book1" xfId="1410"/>
    <cellStyle name="_KT_TG_2_Book1 2" xfId="1411"/>
    <cellStyle name="_KT_TG_2_Book1_1" xfId="1412"/>
    <cellStyle name="_KT_TG_2_Book1_1 2" xfId="1413"/>
    <cellStyle name="_KT_TG_2_Book1_1_BC CV 6403 BKHĐT" xfId="1414"/>
    <cellStyle name="_KT_TG_2_Book1_1_Luy ke von ung nam 2011 -Thoa gui ngay 12-8-2012" xfId="1415"/>
    <cellStyle name="_KT_TG_2_Book1_2" xfId="1416"/>
    <cellStyle name="_KT_TG_2_Book1_2_BC CV 6403 BKHĐT" xfId="1417"/>
    <cellStyle name="_KT_TG_2_Book1_2_Luy ke von ung nam 2011 -Thoa gui ngay 12-8-2012" xfId="1418"/>
    <cellStyle name="_KT_TG_2_Book1_BC CV 6403 BKHĐT" xfId="1419"/>
    <cellStyle name="_KT_TG_2_Book1_Luy ke von ung nam 2011 -Thoa gui ngay 12-8-2012" xfId="1420"/>
    <cellStyle name="_KT_TG_2_CAU Khanh Nam(Thi Cong)" xfId="1421"/>
    <cellStyle name="_KT_TG_2_CAU Khanh Nam(Thi Cong) 2" xfId="1422"/>
    <cellStyle name="_KT_TG_2_ChiHuong_ApGia" xfId="1423"/>
    <cellStyle name="_KT_TG_2_CoCauPhi (version 1)" xfId="1424"/>
    <cellStyle name="_KT_TG_2_DAU NOI PL-CL TAI PHU LAMHC" xfId="1425"/>
    <cellStyle name="_KT_TG_2_DU TRU VAT TU" xfId="1426"/>
    <cellStyle name="_KT_TG_2_DU TRU VAT TU 2" xfId="1427"/>
    <cellStyle name="_KT_TG_2_Ket du ung NS" xfId="1428"/>
    <cellStyle name="_KT_TG_2_Ket du ung NS 2" xfId="1429"/>
    <cellStyle name="_KT_TG_2_KH Von 2012 gui BKH 1" xfId="1430"/>
    <cellStyle name="_KT_TG_2_KH Von 2012 gui BKH 1 2" xfId="1431"/>
    <cellStyle name="_KT_TG_2_KH Von 2012 gui BKH 2" xfId="1432"/>
    <cellStyle name="_KT_TG_2_KH Von 2012 gui BKH 2 2" xfId="1433"/>
    <cellStyle name="_KT_TG_2_Lora-tungchau" xfId="1434"/>
    <cellStyle name="_KT_TG_2_Luy ke von ung nam 2011 -Thoa gui ngay 12-8-2012" xfId="1435"/>
    <cellStyle name="_KT_TG_2_NhanCong" xfId="1436"/>
    <cellStyle name="_KT_TG_2_phu luc tong ket tinh hinh TH giai doan 03-10 (ngay 30)" xfId="1437"/>
    <cellStyle name="_KT_TG_2_Qt-HT3PQ1(CauKho)" xfId="1438"/>
    <cellStyle name="_KT_TG_2_Sheet1" xfId="1439"/>
    <cellStyle name="_KT_TG_2_ÿÿÿÿÿ" xfId="1440"/>
    <cellStyle name="_KT_TG_2_ÿÿÿÿÿ 2" xfId="1441"/>
    <cellStyle name="_KT_TG_3" xfId="1442"/>
    <cellStyle name="_KT_TG_3 2" xfId="1443"/>
    <cellStyle name="_KT_TG_4" xfId="1444"/>
    <cellStyle name="_KT_TG_4 2" xfId="1445"/>
    <cellStyle name="_KT_TG_4_Lora-tungchau" xfId="1446"/>
    <cellStyle name="_KT_TG_4_Qt-HT3PQ1(CauKho)" xfId="1447"/>
    <cellStyle name="_Lora-tungchau" xfId="1448"/>
    <cellStyle name="_LuuNgay24-07-2006Bao cao tai NPP PHAN DUNG 22-7" xfId="1449"/>
    <cellStyle name="_LuuNgay24-07-2006Bao cao tai NPP PHAN DUNG 22-7 2" xfId="1450"/>
    <cellStyle name="_LuuNgay24-07-2006Bao cao tai NPP PHAN DUNG 22-7 3" xfId="1451"/>
    <cellStyle name="_LuuNgay24-07-2006Bao cao tai NPP PHAN DUNG 22-7_BIEU KE HOACH  2015 (KTN 6.11 sua)" xfId="1452"/>
    <cellStyle name="_Luy ke von ung nam 2011 -Thoa gui ngay 12-8-2012" xfId="1453"/>
    <cellStyle name="_mau so 3" xfId="1454"/>
    <cellStyle name="_MauThanTKKT-goi7-DonGia2143(vl t7)" xfId="1455"/>
    <cellStyle name="_MauThanTKKT-goi7-DonGia2143(vl t7) 2" xfId="1456"/>
    <cellStyle name="_MauThanTKKT-goi7-DonGia2143(vl t7) 3" xfId="1457"/>
    <cellStyle name="_MauThanTKKT-goi7-DonGia2143(vl t7)_BIEU KE HOACH  2015 (KTN 6.11 sua)" xfId="1458"/>
    <cellStyle name="_Nhu cau von ung truoc 2011 Tha h Hoa + Nge An gui TW" xfId="1459"/>
    <cellStyle name="_Nhu cau von ung truoc 2011 Tha h Hoa + Nge An gui TW 2" xfId="1460"/>
    <cellStyle name="_Nhu cau von ung truoc 2011 Tha h Hoa + Nge An gui TW 3" xfId="1461"/>
    <cellStyle name="_Nhu cau von ung truoc 2011 Tha h Hoa + Nge An gui TW_BIEU KE HOACH  2015 (KTN 6.11 sua)" xfId="1462"/>
    <cellStyle name="_PERSONAL" xfId="1463"/>
    <cellStyle name="_PERSONAL 2" xfId="1464"/>
    <cellStyle name="_PERSONAL_BC CV 6403 BKHĐT" xfId="1465"/>
    <cellStyle name="_PERSONAL_Book1" xfId="1466"/>
    <cellStyle name="_PERSONAL_Book1 2" xfId="1467"/>
    <cellStyle name="_PERSONAL_Luy ke von ung nam 2011 -Thoa gui ngay 12-8-2012" xfId="1468"/>
    <cellStyle name="_PERSONAL_Tong hop KHCB 2001" xfId="1469"/>
    <cellStyle name="_PERSONAL_Tong hop KHCB 2001 2" xfId="1470"/>
    <cellStyle name="_Phan bo" xfId="1471"/>
    <cellStyle name="_Phan bo 2" xfId="1472"/>
    <cellStyle name="_Phan bo 3" xfId="1473"/>
    <cellStyle name="_Phan bo_BIEU KE HOACH  2015 (KTN 6.11 sua)" xfId="1474"/>
    <cellStyle name="_Phan pha do" xfId="1475"/>
    <cellStyle name="_Phan pha do 2" xfId="1476"/>
    <cellStyle name="_phong bo mon22" xfId="1477"/>
    <cellStyle name="_Phụ biểu 09a" xfId="1478"/>
    <cellStyle name="_Phụ biểu 09b" xfId="1479"/>
    <cellStyle name="_phu luc tong ket tinh hinh TH giai doan 03-10 (ngay 30)" xfId="1480"/>
    <cellStyle name="_Q TOAN  SCTX QL.62 QUI I ( oanh)" xfId="1481"/>
    <cellStyle name="_Q TOAN  SCTX QL.62 QUI I ( oanh) 2" xfId="1482"/>
    <cellStyle name="_Q TOAN  SCTX QL.62 QUI II ( oanh)" xfId="1483"/>
    <cellStyle name="_Q TOAN  SCTX QL.62 QUI II ( oanh) 2" xfId="1484"/>
    <cellStyle name="_QĐ 980" xfId="1485"/>
    <cellStyle name="_QĐ 980 2" xfId="1486"/>
    <cellStyle name="_QT SCTXQL62_QT1 (Cty QL)" xfId="1487"/>
    <cellStyle name="_QT SCTXQL62_QT1 (Cty QL) 2" xfId="1488"/>
    <cellStyle name="_Qt-HT3PQ1(CauKho)" xfId="1489"/>
    <cellStyle name="_Ra soat KH von 2011 (Huy-11-11-11)" xfId="1490"/>
    <cellStyle name="_Ra soat KH von 2011 (Huy-11-11-11) 2" xfId="1491"/>
    <cellStyle name="_Ra soat KH von 2011 (Huy-11-11-11) 3" xfId="1492"/>
    <cellStyle name="_Ra soat KH von 2011 (Huy-11-11-11)_BIEU KE HOACH  2015 (KTN 6.11 sua)" xfId="1493"/>
    <cellStyle name="_Sheet1" xfId="1494"/>
    <cellStyle name="_Sheet1 2" xfId="1495"/>
    <cellStyle name="_Sheet2" xfId="1496"/>
    <cellStyle name="_Sheet2 2" xfId="1497"/>
    <cellStyle name="_SO T11" xfId="1498"/>
    <cellStyle name="_TG-TH" xfId="1499"/>
    <cellStyle name="_TG-TH 2" xfId="1500"/>
    <cellStyle name="_TG-TH_1" xfId="1501"/>
    <cellStyle name="_TG-TH_1 2" xfId="1502"/>
    <cellStyle name="_TG-TH_1_ApGiaVatTu_cayxanh_latgach" xfId="1503"/>
    <cellStyle name="_TG-TH_1_BANG TONG HOP TINH HINH THANH QUYET TOAN (MOI I)" xfId="1504"/>
    <cellStyle name="_TG-TH_1_BANG TONG HOP TINH HINH THANH QUYET TOAN (MOI I) 2" xfId="1505"/>
    <cellStyle name="_TG-TH_1_BAO GIA NGAY 24-10-08 (co dam)" xfId="1506"/>
    <cellStyle name="_TG-TH_1_BAO GIA NGAY 24-10-08 (co dam) 2" xfId="1507"/>
    <cellStyle name="_TG-TH_1_BC CV 6403 BKHĐT" xfId="1508"/>
    <cellStyle name="_TG-TH_1_BC NQ11-CP - chinh sua lai" xfId="1509"/>
    <cellStyle name="_TG-TH_1_BC NQ11-CP-Quynh sau bieu so3" xfId="1510"/>
    <cellStyle name="_TG-TH_1_BC_NQ11-CP_-_Thao_sua_lai" xfId="1511"/>
    <cellStyle name="_TG-TH_1_BIỂU TỔNG HỢP LẦN CUỐI SỬA THEO NGHI QUYẾT SỐ 81" xfId="1512"/>
    <cellStyle name="_TG-TH_1_bieumau 1" xfId="1513"/>
    <cellStyle name="_TG-TH_1_Book1" xfId="1514"/>
    <cellStyle name="_TG-TH_1_Book1 2" xfId="1515"/>
    <cellStyle name="_TG-TH_1_Book1_1" xfId="1516"/>
    <cellStyle name="_TG-TH_1_Book1_1 2" xfId="1517"/>
    <cellStyle name="_TG-TH_1_Book1_1_BC CV 6403 BKHĐT" xfId="1518"/>
    <cellStyle name="_TG-TH_1_Book1_1_Luy ke von ung nam 2011 -Thoa gui ngay 12-8-2012" xfId="1519"/>
    <cellStyle name="_TG-TH_1_Book1_2" xfId="1520"/>
    <cellStyle name="_TG-TH_1_Book1_2_BC CV 6403 BKHĐT" xfId="1521"/>
    <cellStyle name="_TG-TH_1_Book1_2_Luy ke von ung nam 2011 -Thoa gui ngay 12-8-2012" xfId="1522"/>
    <cellStyle name="_TG-TH_1_Book1_BC CV 6403 BKHĐT" xfId="1523"/>
    <cellStyle name="_TG-TH_1_Book1_Luy ke von ung nam 2011 -Thoa gui ngay 12-8-2012" xfId="1524"/>
    <cellStyle name="_TG-TH_1_CAU Khanh Nam(Thi Cong)" xfId="1525"/>
    <cellStyle name="_TG-TH_1_CAU Khanh Nam(Thi Cong) 2" xfId="1526"/>
    <cellStyle name="_TG-TH_1_ChiHuong_ApGia" xfId="1527"/>
    <cellStyle name="_TG-TH_1_CoCauPhi (version 1)" xfId="1528"/>
    <cellStyle name="_TG-TH_1_DAU NOI PL-CL TAI PHU LAMHC" xfId="1529"/>
    <cellStyle name="_TG-TH_1_DU TRU VAT TU" xfId="1530"/>
    <cellStyle name="_TG-TH_1_DU TRU VAT TU 2" xfId="1531"/>
    <cellStyle name="_TG-TH_1_Ket du ung NS" xfId="1532"/>
    <cellStyle name="_TG-TH_1_Ket du ung NS 2" xfId="1533"/>
    <cellStyle name="_TG-TH_1_KH Von 2012 gui BKH 1" xfId="1534"/>
    <cellStyle name="_TG-TH_1_KH Von 2012 gui BKH 1 2" xfId="1535"/>
    <cellStyle name="_TG-TH_1_KH Von 2012 gui BKH 2" xfId="1536"/>
    <cellStyle name="_TG-TH_1_KH Von 2012 gui BKH 2 2" xfId="1537"/>
    <cellStyle name="_TG-TH_1_Lora-tungchau" xfId="1538"/>
    <cellStyle name="_TG-TH_1_Luy ke von ung nam 2011 -Thoa gui ngay 12-8-2012" xfId="1539"/>
    <cellStyle name="_TG-TH_1_NhanCong" xfId="1540"/>
    <cellStyle name="_TG-TH_1_phu luc tong ket tinh hinh TH giai doan 03-10 (ngay 30)" xfId="1541"/>
    <cellStyle name="_TG-TH_1_Qt-HT3PQ1(CauKho)" xfId="1542"/>
    <cellStyle name="_TG-TH_1_Sheet1" xfId="1543"/>
    <cellStyle name="_TG-TH_1_ÿÿÿÿÿ" xfId="1544"/>
    <cellStyle name="_TG-TH_1_ÿÿÿÿÿ 2" xfId="1545"/>
    <cellStyle name="_TG-TH_2" xfId="1546"/>
    <cellStyle name="_TG-TH_2 2" xfId="1547"/>
    <cellStyle name="_TG-TH_2_ApGiaVatTu_cayxanh_latgach" xfId="1548"/>
    <cellStyle name="_TG-TH_2_BANG TONG HOP TINH HINH THANH QUYET TOAN (MOI I)" xfId="1549"/>
    <cellStyle name="_TG-TH_2_BANG TONG HOP TINH HINH THANH QUYET TOAN (MOI I) 2" xfId="1550"/>
    <cellStyle name="_TG-TH_2_BAO GIA NGAY 24-10-08 (co dam)" xfId="1551"/>
    <cellStyle name="_TG-TH_2_BAO GIA NGAY 24-10-08 (co dam) 2" xfId="1552"/>
    <cellStyle name="_TG-TH_2_BC CV 6403 BKHĐT" xfId="1553"/>
    <cellStyle name="_TG-TH_2_BC NQ11-CP - chinh sua lai" xfId="1554"/>
    <cellStyle name="_TG-TH_2_BC NQ11-CP-Quynh sau bieu so3" xfId="1555"/>
    <cellStyle name="_TG-TH_2_BC_NQ11-CP_-_Thao_sua_lai" xfId="1556"/>
    <cellStyle name="_TG-TH_2_BIỂU TỔNG HỢP LẦN CUỐI SỬA THEO NGHI QUYẾT SỐ 81" xfId="1557"/>
    <cellStyle name="_TG-TH_2_bieumau 1" xfId="1558"/>
    <cellStyle name="_TG-TH_2_Book1" xfId="1559"/>
    <cellStyle name="_TG-TH_2_Book1 2" xfId="1560"/>
    <cellStyle name="_TG-TH_2_Book1_1" xfId="1561"/>
    <cellStyle name="_TG-TH_2_Book1_1 2" xfId="1562"/>
    <cellStyle name="_TG-TH_2_Book1_1_BC CV 6403 BKHĐT" xfId="1563"/>
    <cellStyle name="_TG-TH_2_Book1_1_Luy ke von ung nam 2011 -Thoa gui ngay 12-8-2012" xfId="1564"/>
    <cellStyle name="_TG-TH_2_Book1_2" xfId="1565"/>
    <cellStyle name="_TG-TH_2_Book1_2_BC CV 6403 BKHĐT" xfId="1566"/>
    <cellStyle name="_TG-TH_2_Book1_2_Luy ke von ung nam 2011 -Thoa gui ngay 12-8-2012" xfId="1567"/>
    <cellStyle name="_TG-TH_2_Book1_BC CV 6403 BKHĐT" xfId="1568"/>
    <cellStyle name="_TG-TH_2_Book1_Luy ke von ung nam 2011 -Thoa gui ngay 12-8-2012" xfId="1569"/>
    <cellStyle name="_TG-TH_2_CAU Khanh Nam(Thi Cong)" xfId="1570"/>
    <cellStyle name="_TG-TH_2_CAU Khanh Nam(Thi Cong) 2" xfId="1571"/>
    <cellStyle name="_TG-TH_2_ChiHuong_ApGia" xfId="1572"/>
    <cellStyle name="_TG-TH_2_CoCauPhi (version 1)" xfId="1573"/>
    <cellStyle name="_TG-TH_2_DAU NOI PL-CL TAI PHU LAMHC" xfId="1574"/>
    <cellStyle name="_TG-TH_2_DU TRU VAT TU" xfId="1575"/>
    <cellStyle name="_TG-TH_2_DU TRU VAT TU 2" xfId="1576"/>
    <cellStyle name="_TG-TH_2_Ket du ung NS" xfId="1577"/>
    <cellStyle name="_TG-TH_2_Ket du ung NS 2" xfId="1578"/>
    <cellStyle name="_TG-TH_2_KH Von 2012 gui BKH 1" xfId="1579"/>
    <cellStyle name="_TG-TH_2_KH Von 2012 gui BKH 1 2" xfId="1580"/>
    <cellStyle name="_TG-TH_2_KH Von 2012 gui BKH 2" xfId="1581"/>
    <cellStyle name="_TG-TH_2_KH Von 2012 gui BKH 2 2" xfId="1582"/>
    <cellStyle name="_TG-TH_2_Lora-tungchau" xfId="1583"/>
    <cellStyle name="_TG-TH_2_Luy ke von ung nam 2011 -Thoa gui ngay 12-8-2012" xfId="1584"/>
    <cellStyle name="_TG-TH_2_NhanCong" xfId="1585"/>
    <cellStyle name="_TG-TH_2_phu luc tong ket tinh hinh TH giai doan 03-10 (ngay 30)" xfId="1586"/>
    <cellStyle name="_TG-TH_2_Qt-HT3PQ1(CauKho)" xfId="1587"/>
    <cellStyle name="_TG-TH_2_Sheet1" xfId="1588"/>
    <cellStyle name="_TG-TH_2_ÿÿÿÿÿ" xfId="1589"/>
    <cellStyle name="_TG-TH_2_ÿÿÿÿÿ 2" xfId="1590"/>
    <cellStyle name="_TG-TH_3" xfId="1591"/>
    <cellStyle name="_TG-TH_3 2" xfId="1592"/>
    <cellStyle name="_TG-TH_3_Lora-tungchau" xfId="1593"/>
    <cellStyle name="_TG-TH_3_Qt-HT3PQ1(CauKho)" xfId="1594"/>
    <cellStyle name="_TG-TH_4" xfId="1595"/>
    <cellStyle name="_TG-TH_4 2" xfId="1596"/>
    <cellStyle name="_TH hien trang MM thi tran TD" xfId="1597"/>
    <cellStyle name="_TH hien trang MM thi tran TD 2" xfId="1598"/>
    <cellStyle name="_Theo doi tien do cong viec Nam 2009" xfId="1599"/>
    <cellStyle name="_Theo doi tien do cong viec Nam 2009 2" xfId="1600"/>
    <cellStyle name="_tien luong" xfId="1601"/>
    <cellStyle name="_tien luong 2" xfId="1602"/>
    <cellStyle name="_Tien luong chuan 01" xfId="1603"/>
    <cellStyle name="_Tien luong chuan 01 2" xfId="1604"/>
    <cellStyle name="_Tong dutoan PP LAHAI" xfId="1605"/>
    <cellStyle name="_Tong dutoan PP LAHAI 2" xfId="1606"/>
    <cellStyle name="_Tong hop  " xfId="1607"/>
    <cellStyle name="_Tong hop   2" xfId="1608"/>
    <cellStyle name="_Tong hop DS" xfId="1609"/>
    <cellStyle name="_Tong hop DS 2" xfId="1610"/>
    <cellStyle name="_Tong hop DS_CT 134" xfId="1611"/>
    <cellStyle name="_Tong hop may cheu nganh 1" xfId="1612"/>
    <cellStyle name="_Tong hop may cheu nganh 1 2" xfId="1613"/>
    <cellStyle name="_Tong hop ve 30a" xfId="1614"/>
    <cellStyle name="_Tong hop ve 30a 2" xfId="1615"/>
    <cellStyle name="_Tong hop ve 30a 3" xfId="1616"/>
    <cellStyle name="_Tong hop ve 30a_BIEU KE HOACH  2015 (KTN 6.11 sua)" xfId="1617"/>
    <cellStyle name="_Tong von ĐTPT" xfId="1618"/>
    <cellStyle name="_Tong von ĐTPT 2" xfId="1619"/>
    <cellStyle name="_Tong von ĐTPT 2 2" xfId="1620"/>
    <cellStyle name="_Tong von ĐTPT 3" xfId="1621"/>
    <cellStyle name="_Tong von ĐTPT_BIEU KE HOACH  2015 (KTN 6.11 sua)" xfId="1622"/>
    <cellStyle name="_TPCP GT-24-5-Mien Nui" xfId="1623"/>
    <cellStyle name="_TU VAN THUY LOI THAM  PHE" xfId="1624"/>
    <cellStyle name="_TU VAN THUY LOI THAM  PHE 2" xfId="1625"/>
    <cellStyle name="_TU VAN THUY LOI THAM  PHE 3" xfId="1626"/>
    <cellStyle name="_TU VAN THUY LOI THAM  PHE_BIEU KE HOACH  2015 (KTN 6.11 sua)" xfId="1627"/>
    <cellStyle name="_ung truoc 2011 NSTW Thanh Hoa + Nge An gui Thu 12-5" xfId="1628"/>
    <cellStyle name="_ung truoc 2011 NSTW Thanh Hoa + Nge An gui Thu 12-5 2" xfId="1629"/>
    <cellStyle name="_ung truoc 2011 NSTW Thanh Hoa + Nge An gui Thu 12-5 3" xfId="1630"/>
    <cellStyle name="_ung truoc 2011 NSTW Thanh Hoa + Nge An gui Thu 12-5_BIEU KE HOACH  2015 (KTN 6.11 sua)" xfId="1631"/>
    <cellStyle name="_ung truoc cua long an (6-5-2010)" xfId="1632"/>
    <cellStyle name="_ung truoc cua long an (6-5-2010) 2" xfId="1633"/>
    <cellStyle name="_Ung von nam 2011 vung TNB - Doan Cong tac (12-5-2010)" xfId="1634"/>
    <cellStyle name="_Ung von nam 2011 vung TNB - Doan Cong tac (12-5-2010) 2" xfId="1635"/>
    <cellStyle name="_Ung von nam 2011 vung TNB - Doan Cong tac (12-5-2010) 2 2" xfId="1636"/>
    <cellStyle name="_Ung von nam 2011 vung TNB - Doan Cong tac (12-5-2010) 3" xfId="1637"/>
    <cellStyle name="_Ung von nam 2011 vung TNB - Doan Cong tac (12-5-2010)_BIEU KE HOACH  2015 (KTN 6.11 sua)" xfId="1638"/>
    <cellStyle name="_Ung von nam 2011 vung TNB - Doan Cong tac (12-5-2010)_Chuẩn bị đầu tư 2011 (sep Hung)_KH 2012 (T3-2013) 2" xfId="1639"/>
    <cellStyle name="_Ung von nam 2011 vung TNB - Doan Cong tac (12-5-2010)_Cong trinh co y kien LD_Dang_NN_2011-Tay nguyen-9-10" xfId="1640"/>
    <cellStyle name="_Ung von nam 2011 vung TNB - Doan Cong tac (12-5-2010)_CT 134" xfId="1641"/>
    <cellStyle name="_Ung von nam 2011 vung TNB - Doan Cong tac (12-5-2010)_Ke hoach 2011(15-7)" xfId="1642"/>
    <cellStyle name="_Ung von nam 2011 vung TNB - Doan Cong tac (12-5-2010)_Ke hoach 2011(15-7) 2" xfId="1643"/>
    <cellStyle name="_Ung von nam 2011 vung TNB - Doan Cong tac (12-5-2010)_Ke hoach 2011(15-7) 2 2" xfId="1644"/>
    <cellStyle name="_Ung von nam 2011 vung TNB - Doan Cong tac (12-5-2010)_Ke hoach 2011(15-7) 3" xfId="1645"/>
    <cellStyle name="_Ung von nam 2011 vung TNB - Doan Cong tac (12-5-2010)_Ke hoach 2011(15-7)_BIEU KE HOACH  2015 (KTN 6.11 sua)" xfId="1646"/>
    <cellStyle name="_Ung von nam 2011 vung TNB - Doan Cong tac (12-5-2010)_Ke hoach 2011(15-7)_CT 134" xfId="1647"/>
    <cellStyle name="_Ung von nam 2011 vung TNB - Doan Cong tac (12-5-2010)_KH Von 2012 gui BKH 2" xfId="1648"/>
    <cellStyle name="_Ung von nam 2011 vung TNB - Doan Cong tac (12-5-2010)_KH Von 2012 gui BKH 2 2" xfId="1649"/>
    <cellStyle name="_Ung von nam 2011 vung TNB - Doan Cong tac (12-5-2010)_KH Von 2012 gui BKH 2 2 2" xfId="1650"/>
    <cellStyle name="_Ung von nam 2011 vung TNB - Doan Cong tac (12-5-2010)_KH Von 2012 gui BKH 2 3" xfId="1651"/>
    <cellStyle name="_Ung von nam 2011 vung TNB - Doan Cong tac (12-5-2010)_KH Von 2012 gui BKH 2_BIEU KE HOACH  2015 (KTN 6.11 sua)" xfId="1652"/>
    <cellStyle name="_Ung von nam 2011 vung TNB - Doan Cong tac (12-5-2010)_KH Von 2012 gui BKH 2_CT 134" xfId="1653"/>
    <cellStyle name="_Ung von nam 2011 vung TNB - Doan Cong tac (12-5-2010)_TN - Ho tro khac 2011" xfId="1654"/>
    <cellStyle name="_Viec Huy dang lam" xfId="1655"/>
    <cellStyle name="_Viec Huy dang lam 2" xfId="1656"/>
    <cellStyle name="_VINAMILK" xfId="1657"/>
    <cellStyle name="_VINAMILK 2" xfId="1658"/>
    <cellStyle name="_VINAMILK 2 2" xfId="1659"/>
    <cellStyle name="_VINAMILK 3" xfId="1660"/>
    <cellStyle name="_VINAMILK_BIEU KE HOACH  2015 (KTN 6.11 sua)" xfId="1661"/>
    <cellStyle name="_VINAMILK_CT 134" xfId="1662"/>
    <cellStyle name="_ÿÿÿÿÿ" xfId="1663"/>
    <cellStyle name="_ÿÿÿÿÿ 2" xfId="1664"/>
    <cellStyle name="_ÿÿÿÿÿ 3" xfId="1665"/>
    <cellStyle name="_ÿÿÿÿÿ_BIEU KE HOACH  2015 (KTN 6.11 sua)" xfId="1666"/>
    <cellStyle name="_ÿÿÿÿÿ_Kh ql62 (2010) 11-09" xfId="1667"/>
    <cellStyle name="_ÿÿÿÿÿ_Kh ql62 (2010) 11-09 2" xfId="1668"/>
    <cellStyle name="_ÿÿÿÿÿ_Khung 2012" xfId="1669"/>
    <cellStyle name="~1" xfId="1670"/>
    <cellStyle name="~1 2" xfId="1671"/>
    <cellStyle name="~1 2 2" xfId="1672"/>
    <cellStyle name="~1 3" xfId="1673"/>
    <cellStyle name="~1?_x000d_Comma [0]_I.1?b_x000d_Comma [0]_I.3?b_x000c_Comma [0]_II?_x0012_Comma [0]_larou" xfId="1674"/>
    <cellStyle name="’Ê‰Ý [0.00]_laroux" xfId="1675"/>
    <cellStyle name="’Ê‰Ý_laroux" xfId="1676"/>
    <cellStyle name="=C:\WINNT\SYSTEM32\COMMAND.COM" xfId="1677"/>
    <cellStyle name="»õ±Ò[0]_Sheet1" xfId="1678"/>
    <cellStyle name="»õ±Ò_Sheet1" xfId="1679"/>
    <cellStyle name="•W?_Format" xfId="1680"/>
    <cellStyle name="•W€_’·Šú‰p•¶" xfId="1681"/>
    <cellStyle name="•W_¯–ì" xfId="1682"/>
    <cellStyle name="W_MARINE" xfId="1683"/>
    <cellStyle name="0" xfId="1684"/>
    <cellStyle name="0 2" xfId="1685"/>
    <cellStyle name="0 3" xfId="1686"/>
    <cellStyle name="0%" xfId="1687"/>
    <cellStyle name="0% 2" xfId="1688"/>
    <cellStyle name="0.0" xfId="1689"/>
    <cellStyle name="0.0 2" xfId="1690"/>
    <cellStyle name="0.0%" xfId="1691"/>
    <cellStyle name="0.0% 2" xfId="1692"/>
    <cellStyle name="0.0_BIỂU TỔNG HỢP LẦN CUỐI SỬA THEO NGHI QUYẾT SỐ 81" xfId="1693"/>
    <cellStyle name="0.00" xfId="1694"/>
    <cellStyle name="0.00 2" xfId="1695"/>
    <cellStyle name="0.00%" xfId="1696"/>
    <cellStyle name="0.00% 2" xfId="1697"/>
    <cellStyle name="0_Bieu chi tieu KH 2014 (Huy-04-11)" xfId="1698"/>
    <cellStyle name="0_BIEU KE HOACH  2015 (KTN 6.11 sua)" xfId="1699"/>
    <cellStyle name="0_DS cac chau thieu nhi. trung tam" xfId="1700"/>
    <cellStyle name="0_dự toán 30a 2013" xfId="1701"/>
    <cellStyle name="0_KH 2014" xfId="1702"/>
    <cellStyle name="0_Ra soat KH von 2011 (Huy-11-11-11)" xfId="1703"/>
    <cellStyle name="0_Ra soat KH von 2011 (Huy-11-11-11) 2" xfId="1704"/>
    <cellStyle name="0_Viec Huy dang lam" xfId="1705"/>
    <cellStyle name="00" xfId="1706"/>
    <cellStyle name="1" xfId="1707"/>
    <cellStyle name="1 2" xfId="1708"/>
    <cellStyle name="1 2 2" xfId="1709"/>
    <cellStyle name="1 3" xfId="1710"/>
    <cellStyle name="1 4" xfId="1711"/>
    <cellStyle name="1?b_x000d_Comma [0]_CPK?b_x0011_Comma [0]_CP" xfId="1712"/>
    <cellStyle name="1_BAO GIA NGAY 24-10-08 (co dam)" xfId="1713"/>
    <cellStyle name="1_BAO GIA NGAY 24-10-08 (co dam) 2" xfId="1714"/>
    <cellStyle name="1_Bieu bao cao giam sat 6 thang 2011" xfId="1715"/>
    <cellStyle name="1_Bieu BC kh 5 năm" xfId="1716"/>
    <cellStyle name="1_BIEU KE HOACH  2015 (KTN 6.11 sua)" xfId="1717"/>
    <cellStyle name="1_bieu ke hoach dau thau" xfId="1718"/>
    <cellStyle name="1_bieu ke hoach dau thau 2" xfId="1719"/>
    <cellStyle name="1_bieu ke hoach dau thau truong mam non SKH" xfId="1720"/>
    <cellStyle name="1_bieu ke hoach dau thau truong mam non SKH 2" xfId="1721"/>
    <cellStyle name="1_bieu tong hop Sinh0" xfId="1722"/>
    <cellStyle name="1_Book1" xfId="1723"/>
    <cellStyle name="1_Book1 2" xfId="1724"/>
    <cellStyle name="1_Book1_1" xfId="1725"/>
    <cellStyle name="1_Book1_1 2" xfId="1726"/>
    <cellStyle name="1_Book1_1 3" xfId="1727"/>
    <cellStyle name="1_Book1_1_BIEU KE HOACH  2015 (KTN 6.11 sua)" xfId="1728"/>
    <cellStyle name="1_Cau thuy dien Ban La (Cu Anh)" xfId="1729"/>
    <cellStyle name="1_Cau thuy dien Ban La (Cu Anh) 2" xfId="1730"/>
    <cellStyle name="1_Cau thuy dien Ban La (Cu Anh) 3" xfId="1731"/>
    <cellStyle name="1_Cau thuy dien Ban La (Cu Anh)_BIEU KE HOACH  2015 (KTN 6.11 sua)" xfId="1732"/>
    <cellStyle name="1_Cong trinh co y kien LD_Dang_NN_2011-Tay nguyen-9-10" xfId="1733"/>
    <cellStyle name="1_Danh Mục KCM trinh BKH 2011 (BS 30A)" xfId="1734"/>
    <cellStyle name="1_Danh Mục KCM trinh BKH 2011 (BS 30A) 2" xfId="1735"/>
    <cellStyle name="1_DT tieu hoc diem TDC ban Cho 28-02-09" xfId="1736"/>
    <cellStyle name="1_DT tieu hoc diem TDC ban Cho 28-02-09 2" xfId="1737"/>
    <cellStyle name="1_Dự kiến danh mục đầu tư NTM năm 2015" xfId="1738"/>
    <cellStyle name="1_Du toan" xfId="1739"/>
    <cellStyle name="1_Du toan 2" xfId="1740"/>
    <cellStyle name="1_Du toan 558 (Km17+508.12 - Km 22)" xfId="1741"/>
    <cellStyle name="1_Du toan 558 (Km17+508.12 - Km 22) 2" xfId="1742"/>
    <cellStyle name="1_Du toan 558 (Km17+508.12 - Km 22) 3" xfId="1743"/>
    <cellStyle name="1_Du toan 558 (Km17+508.12 - Km 22)_BIEU KE HOACH  2015 (KTN 6.11 sua)" xfId="1744"/>
    <cellStyle name="1_Du toan nuoc San Thang (GD2)" xfId="1745"/>
    <cellStyle name="1_Du toan nuoc San Thang (GD2) 2" xfId="1746"/>
    <cellStyle name="1_DuToan92009Luong650" xfId="1747"/>
    <cellStyle name="1_DuToan92009Luong650 2" xfId="1748"/>
    <cellStyle name="1_Gia_VLQL48_duyet " xfId="1749"/>
    <cellStyle name="1_Gia_VLQL48_duyet  2" xfId="1750"/>
    <cellStyle name="1_Gia_VLQL48_duyet _BIEU KE HOACH  2015 (KTN 6.11 sua)" xfId="1751"/>
    <cellStyle name="1_HD TT1" xfId="1752"/>
    <cellStyle name="1_HD TT1 2" xfId="1753"/>
    <cellStyle name="1_Ke hoach 2010 ngay 31-01" xfId="1754"/>
    <cellStyle name="1_Ke hoach 2010 ngay 31-01 2" xfId="1755"/>
    <cellStyle name="1_Ke hoach 2011(15-7)" xfId="1756"/>
    <cellStyle name="1_Ke hoach 2011(15-7) 2" xfId="1757"/>
    <cellStyle name="1_KH 2012 di BKH" xfId="1758"/>
    <cellStyle name="1_KH 2012 di BKH 2" xfId="1759"/>
    <cellStyle name="1_Kh ql62 (2010) 11-09" xfId="1760"/>
    <cellStyle name="1_Kh ql62 (2010) 11-09 2" xfId="1761"/>
    <cellStyle name="1_Khung 2012" xfId="1762"/>
    <cellStyle name="1_KlQdinhduyet" xfId="1763"/>
    <cellStyle name="1_KlQdinhduyet 2" xfId="1764"/>
    <cellStyle name="1_KlQdinhduyet 3" xfId="1765"/>
    <cellStyle name="1_KlQdinhduyet_BIEU KE HOACH  2015 (KTN 6.11 sua)" xfId="1766"/>
    <cellStyle name="1_Nguon von dau tu" xfId="1767"/>
    <cellStyle name="1_Nha kham chua benh" xfId="1768"/>
    <cellStyle name="1_Nha kham chua benh 2" xfId="1769"/>
    <cellStyle name="1_Nha lop hoc 8 P" xfId="1770"/>
    <cellStyle name="1_Nha lop hoc 8 P 2" xfId="1771"/>
    <cellStyle name="1_Phan bo" xfId="1772"/>
    <cellStyle name="1_Phan bo 2" xfId="1773"/>
    <cellStyle name="1_Sheet1" xfId="1774"/>
    <cellStyle name="1_StartUp" xfId="1775"/>
    <cellStyle name="1_TA GIA" xfId="1776"/>
    <cellStyle name="1_Ta Gia QHCT 11-2013" xfId="1777"/>
    <cellStyle name="1_tien luong" xfId="1778"/>
    <cellStyle name="1_tien luong 2" xfId="1779"/>
    <cellStyle name="1_Tien luong chuan 01" xfId="1780"/>
    <cellStyle name="1_Tien luong chuan 01 2" xfId="1781"/>
    <cellStyle name="1_Tienluong" xfId="1782"/>
    <cellStyle name="1_Tienluong 2" xfId="1783"/>
    <cellStyle name="1_tinh toan hoang ha" xfId="1784"/>
    <cellStyle name="1_tinh toan hoang ha 2" xfId="1785"/>
    <cellStyle name="1_TN - Ho tro khac 2011" xfId="1786"/>
    <cellStyle name="1_Tong hop  " xfId="1787"/>
    <cellStyle name="1_Tong hop   2" xfId="1788"/>
    <cellStyle name="1_TRUNG PMU 5" xfId="1789"/>
    <cellStyle name="1_TRUNG PMU 5 2" xfId="1790"/>
    <cellStyle name="1_Viec Huy dang lam" xfId="1791"/>
    <cellStyle name="1_ÿÿÿÿÿ" xfId="1792"/>
    <cellStyle name="1_ÿÿÿÿÿ 2" xfId="1793"/>
    <cellStyle name="1_ÿÿÿÿÿ_Bieu tong hop nhu cau ung 2011 da chon loc -Mien nui" xfId="1794"/>
    <cellStyle name="1_ÿÿÿÿÿ_Bieu tong hop nhu cau ung 2011 da chon loc -Mien nui 2" xfId="1795"/>
    <cellStyle name="1_ÿÿÿÿÿ_Kh ql62 (2010) 11-09" xfId="1796"/>
    <cellStyle name="1_ÿÿÿÿÿ_Kh ql62 (2010) 11-09 2" xfId="1797"/>
    <cellStyle name="1_ÿÿÿÿÿ_Khung 2012" xfId="1798"/>
    <cellStyle name="15" xfId="1799"/>
    <cellStyle name="15 2" xfId="1800"/>
    <cellStyle name="18" xfId="1801"/>
    <cellStyle name="18 2" xfId="1802"/>
    <cellStyle name="¹éºÐÀ²_      " xfId="1803"/>
    <cellStyle name="2" xfId="1804"/>
    <cellStyle name="2 2" xfId="1805"/>
    <cellStyle name="2_bieu ke hoach dau thau" xfId="1806"/>
    <cellStyle name="2_bieu ke hoach dau thau 2" xfId="1807"/>
    <cellStyle name="2_bieu ke hoach dau thau truong mam non SKH" xfId="1808"/>
    <cellStyle name="2_bieu ke hoach dau thau truong mam non SKH 2" xfId="1809"/>
    <cellStyle name="2_Book1" xfId="1810"/>
    <cellStyle name="2_Book1 2" xfId="1811"/>
    <cellStyle name="2_Book1_1" xfId="1812"/>
    <cellStyle name="2_Book1_1 2" xfId="1813"/>
    <cellStyle name="2_Book1_1 3" xfId="1814"/>
    <cellStyle name="2_Book1_1_BIEU KE HOACH  2015 (KTN 6.11 sua)" xfId="1815"/>
    <cellStyle name="2_Cau thuy dien Ban La (Cu Anh)" xfId="1816"/>
    <cellStyle name="2_Cau thuy dien Ban La (Cu Anh) 2" xfId="1817"/>
    <cellStyle name="2_Cau thuy dien Ban La (Cu Anh) 3" xfId="1818"/>
    <cellStyle name="2_Cau thuy dien Ban La (Cu Anh)_BIEU KE HOACH  2015 (KTN 6.11 sua)" xfId="1819"/>
    <cellStyle name="2_DT tieu hoc diem TDC ban Cho 28-02-09" xfId="1820"/>
    <cellStyle name="2_DT tieu hoc diem TDC ban Cho 28-02-09 2" xfId="1821"/>
    <cellStyle name="2_Du toan" xfId="1822"/>
    <cellStyle name="2_Du toan 2" xfId="1823"/>
    <cellStyle name="2_Du toan 558 (Km17+508.12 - Km 22)" xfId="1824"/>
    <cellStyle name="2_Du toan 558 (Km17+508.12 - Km 22) 2" xfId="1825"/>
    <cellStyle name="2_Du toan 558 (Km17+508.12 - Km 22) 3" xfId="1826"/>
    <cellStyle name="2_Du toan 558 (Km17+508.12 - Km 22)_BIEU KE HOACH  2015 (KTN 6.11 sua)" xfId="1827"/>
    <cellStyle name="2_Du toan nuoc San Thang (GD2)" xfId="1828"/>
    <cellStyle name="2_Du toan nuoc San Thang (GD2) 2" xfId="1829"/>
    <cellStyle name="2_Gia_VLQL48_duyet " xfId="1830"/>
    <cellStyle name="2_Gia_VLQL48_duyet  2" xfId="1831"/>
    <cellStyle name="2_Gia_VLQL48_duyet _BIEU KE HOACH  2015 (KTN 6.11 sua)" xfId="1832"/>
    <cellStyle name="2_HD TT1" xfId="1833"/>
    <cellStyle name="2_HD TT1 2" xfId="1834"/>
    <cellStyle name="2_KlQdinhduyet" xfId="1835"/>
    <cellStyle name="2_KlQdinhduyet 2" xfId="1836"/>
    <cellStyle name="2_KlQdinhduyet 3" xfId="1837"/>
    <cellStyle name="2_KlQdinhduyet_BIEU KE HOACH  2015 (KTN 6.11 sua)" xfId="1838"/>
    <cellStyle name="2_Nha lop hoc 8 P" xfId="1839"/>
    <cellStyle name="2_Nha lop hoc 8 P 2" xfId="1840"/>
    <cellStyle name="2_Tienluong" xfId="1841"/>
    <cellStyle name="2_Tienluong 2" xfId="1842"/>
    <cellStyle name="2_TRUNG PMU 5" xfId="1843"/>
    <cellStyle name="2_TRUNG PMU 5 2" xfId="1844"/>
    <cellStyle name="2_ÿÿÿÿÿ" xfId="1845"/>
    <cellStyle name="2_ÿÿÿÿÿ 2" xfId="1846"/>
    <cellStyle name="2_ÿÿÿÿÿ_Bieu tong hop nhu cau ung 2011 da chon loc -Mien nui" xfId="1847"/>
    <cellStyle name="2_ÿÿÿÿÿ_Bieu tong hop nhu cau ung 2011 da chon loc -Mien nui 2" xfId="1848"/>
    <cellStyle name="20" xfId="1849"/>
    <cellStyle name="20 2" xfId="1850"/>
    <cellStyle name="20 2 2" xfId="1851"/>
    <cellStyle name="20 3" xfId="1852"/>
    <cellStyle name="20% - Accent1 2" xfId="1853"/>
    <cellStyle name="20% - Accent1 2 2" xfId="1854"/>
    <cellStyle name="20% - Accent1 2 3" xfId="1855"/>
    <cellStyle name="20% - Accent1 3" xfId="1856"/>
    <cellStyle name="20% - Accent1 4" xfId="1857"/>
    <cellStyle name="20% - Accent2 2" xfId="1858"/>
    <cellStyle name="20% - Accent2 2 2" xfId="1859"/>
    <cellStyle name="20% - Accent2 2 3" xfId="1860"/>
    <cellStyle name="20% - Accent2 3" xfId="1861"/>
    <cellStyle name="20% - Accent2 4" xfId="1862"/>
    <cellStyle name="20% - Accent3 2" xfId="1863"/>
    <cellStyle name="20% - Accent3 2 2" xfId="1864"/>
    <cellStyle name="20% - Accent3 2 3" xfId="1865"/>
    <cellStyle name="20% - Accent3 3" xfId="1866"/>
    <cellStyle name="20% - Accent3 4" xfId="1867"/>
    <cellStyle name="20% - Accent4 2" xfId="1868"/>
    <cellStyle name="20% - Accent4 2 2" xfId="1869"/>
    <cellStyle name="20% - Accent4 2 3" xfId="1870"/>
    <cellStyle name="20% - Accent4 3" xfId="1871"/>
    <cellStyle name="20% - Accent4 4" xfId="1872"/>
    <cellStyle name="20% - Accent5 2" xfId="1873"/>
    <cellStyle name="20% - Accent5 2 2" xfId="1874"/>
    <cellStyle name="20% - Accent5 2 3" xfId="1875"/>
    <cellStyle name="20% - Accent5 3" xfId="1876"/>
    <cellStyle name="20% - Accent5 4" xfId="1877"/>
    <cellStyle name="20% - Accent6 2" xfId="1878"/>
    <cellStyle name="20% - Accent6 2 2" xfId="1879"/>
    <cellStyle name="20% - Accent6 2 3" xfId="1880"/>
    <cellStyle name="20% - Accent6 3" xfId="1881"/>
    <cellStyle name="20% - Accent6 4" xfId="1882"/>
    <cellStyle name="-2001" xfId="1883"/>
    <cellStyle name="-2001 2" xfId="1884"/>
    <cellStyle name="-2001 2 2" xfId="1885"/>
    <cellStyle name="-2001 3" xfId="1886"/>
    <cellStyle name="3" xfId="1887"/>
    <cellStyle name="3 2" xfId="1888"/>
    <cellStyle name="3_bieu ke hoach dau thau" xfId="1889"/>
    <cellStyle name="3_bieu ke hoach dau thau 2" xfId="1890"/>
    <cellStyle name="3_bieu ke hoach dau thau truong mam non SKH" xfId="1891"/>
    <cellStyle name="3_bieu ke hoach dau thau truong mam non SKH 2" xfId="1892"/>
    <cellStyle name="3_Book1" xfId="1893"/>
    <cellStyle name="3_Book1 2" xfId="1894"/>
    <cellStyle name="3_Book1_1" xfId="1895"/>
    <cellStyle name="3_Book1_1 2" xfId="1896"/>
    <cellStyle name="3_Book1_1 3" xfId="1897"/>
    <cellStyle name="3_Book1_1_BIEU KE HOACH  2015 (KTN 6.11 sua)" xfId="1898"/>
    <cellStyle name="3_Cau thuy dien Ban La (Cu Anh)" xfId="1899"/>
    <cellStyle name="3_Cau thuy dien Ban La (Cu Anh) 2" xfId="1900"/>
    <cellStyle name="3_Cau thuy dien Ban La (Cu Anh) 3" xfId="1901"/>
    <cellStyle name="3_Cau thuy dien Ban La (Cu Anh)_BIEU KE HOACH  2015 (KTN 6.11 sua)" xfId="1902"/>
    <cellStyle name="3_DT tieu hoc diem TDC ban Cho 28-02-09" xfId="1903"/>
    <cellStyle name="3_DT tieu hoc diem TDC ban Cho 28-02-09 2" xfId="1904"/>
    <cellStyle name="3_Du toan" xfId="1905"/>
    <cellStyle name="3_Du toan 2" xfId="1906"/>
    <cellStyle name="3_Du toan 558 (Km17+508.12 - Km 22)" xfId="1907"/>
    <cellStyle name="3_Du toan 558 (Km17+508.12 - Km 22) 2" xfId="1908"/>
    <cellStyle name="3_Du toan 558 (Km17+508.12 - Km 22) 3" xfId="1909"/>
    <cellStyle name="3_Du toan 558 (Km17+508.12 - Km 22)_BIEU KE HOACH  2015 (KTN 6.11 sua)" xfId="1910"/>
    <cellStyle name="3_Du toan nuoc San Thang (GD2)" xfId="1911"/>
    <cellStyle name="3_Du toan nuoc San Thang (GD2) 2" xfId="1912"/>
    <cellStyle name="3_Gia_VLQL48_duyet " xfId="1913"/>
    <cellStyle name="3_Gia_VLQL48_duyet  2" xfId="1914"/>
    <cellStyle name="3_Gia_VLQL48_duyet _BIEU KE HOACH  2015 (KTN 6.11 sua)" xfId="1915"/>
    <cellStyle name="3_HD TT1" xfId="1916"/>
    <cellStyle name="3_HD TT1 2" xfId="1917"/>
    <cellStyle name="3_KlQdinhduyet" xfId="1918"/>
    <cellStyle name="3_KlQdinhduyet 2" xfId="1919"/>
    <cellStyle name="3_KlQdinhduyet 3" xfId="1920"/>
    <cellStyle name="3_KlQdinhduyet_BIEU KE HOACH  2015 (KTN 6.11 sua)" xfId="1921"/>
    <cellStyle name="3_Nha lop hoc 8 P" xfId="1922"/>
    <cellStyle name="3_Nha lop hoc 8 P 2" xfId="1923"/>
    <cellStyle name="3_Tienluong" xfId="1924"/>
    <cellStyle name="3_Tienluong 2" xfId="1925"/>
    <cellStyle name="3_ÿÿÿÿÿ" xfId="1926"/>
    <cellStyle name="3_ÿÿÿÿÿ 2" xfId="1927"/>
    <cellStyle name="³£¹æ_GZ TV" xfId="1928"/>
    <cellStyle name="4" xfId="1929"/>
    <cellStyle name="4 2" xfId="1930"/>
    <cellStyle name="4_Book1" xfId="1931"/>
    <cellStyle name="4_Book1 2" xfId="1932"/>
    <cellStyle name="4_Book1_1" xfId="1933"/>
    <cellStyle name="4_Book1_1 2" xfId="1934"/>
    <cellStyle name="4_Book1_1 3" xfId="1935"/>
    <cellStyle name="4_Book1_1_BIEU KE HOACH  2015 (KTN 6.11 sua)" xfId="1936"/>
    <cellStyle name="4_Cau thuy dien Ban La (Cu Anh)" xfId="1937"/>
    <cellStyle name="4_Cau thuy dien Ban La (Cu Anh) 2" xfId="1938"/>
    <cellStyle name="4_Cau thuy dien Ban La (Cu Anh) 3" xfId="1939"/>
    <cellStyle name="4_Cau thuy dien Ban La (Cu Anh)_BIEU KE HOACH  2015 (KTN 6.11 sua)" xfId="1940"/>
    <cellStyle name="4_Du toan 558 (Km17+508.12 - Km 22)" xfId="1941"/>
    <cellStyle name="4_Du toan 558 (Km17+508.12 - Km 22) 2" xfId="1942"/>
    <cellStyle name="4_Du toan 558 (Km17+508.12 - Km 22) 3" xfId="1943"/>
    <cellStyle name="4_Du toan 558 (Km17+508.12 - Km 22)_BIEU KE HOACH  2015 (KTN 6.11 sua)" xfId="1944"/>
    <cellStyle name="4_Gia_VLQL48_duyet " xfId="1945"/>
    <cellStyle name="4_Gia_VLQL48_duyet  2" xfId="1946"/>
    <cellStyle name="4_Gia_VLQL48_duyet _BIEU KE HOACH  2015 (KTN 6.11 sua)" xfId="1947"/>
    <cellStyle name="4_KlQdinhduyet" xfId="1948"/>
    <cellStyle name="4_KlQdinhduyet 2" xfId="1949"/>
    <cellStyle name="4_KlQdinhduyet 3" xfId="1950"/>
    <cellStyle name="4_KlQdinhduyet_BIEU KE HOACH  2015 (KTN 6.11 sua)" xfId="1951"/>
    <cellStyle name="4_ÿÿÿÿÿ" xfId="1952"/>
    <cellStyle name="4_ÿÿÿÿÿ 2" xfId="1953"/>
    <cellStyle name="40% - Accent1 2" xfId="1954"/>
    <cellStyle name="40% - Accent1 2 2" xfId="1955"/>
    <cellStyle name="40% - Accent1 2 3" xfId="1956"/>
    <cellStyle name="40% - Accent1 3" xfId="1957"/>
    <cellStyle name="40% - Accent1 4" xfId="1958"/>
    <cellStyle name="40% - Accent2 2" xfId="1959"/>
    <cellStyle name="40% - Accent2 2 2" xfId="1960"/>
    <cellStyle name="40% - Accent2 2 3" xfId="1961"/>
    <cellStyle name="40% - Accent2 3" xfId="1962"/>
    <cellStyle name="40% - Accent2 4" xfId="1963"/>
    <cellStyle name="40% - Accent3 2" xfId="1964"/>
    <cellStyle name="40% - Accent3 2 2" xfId="1965"/>
    <cellStyle name="40% - Accent3 2 3" xfId="1966"/>
    <cellStyle name="40% - Accent3 3" xfId="1967"/>
    <cellStyle name="40% - Accent3 4" xfId="1968"/>
    <cellStyle name="40% - Accent4 2" xfId="1969"/>
    <cellStyle name="40% - Accent4 2 2" xfId="1970"/>
    <cellStyle name="40% - Accent4 2 3" xfId="1971"/>
    <cellStyle name="40% - Accent4 3" xfId="1972"/>
    <cellStyle name="40% - Accent4 4" xfId="1973"/>
    <cellStyle name="40% - Accent5 2" xfId="1974"/>
    <cellStyle name="40% - Accent5 2 2" xfId="1975"/>
    <cellStyle name="40% - Accent5 2 3" xfId="1976"/>
    <cellStyle name="40% - Accent5 3" xfId="1977"/>
    <cellStyle name="40% - Accent5 4" xfId="1978"/>
    <cellStyle name="40% - Accent6 2" xfId="1979"/>
    <cellStyle name="40% - Accent6 2 2" xfId="1980"/>
    <cellStyle name="40% - Accent6 2 3" xfId="1981"/>
    <cellStyle name="40% - Accent6 3" xfId="1982"/>
    <cellStyle name="40% - Accent6 4" xfId="1983"/>
    <cellStyle name="52" xfId="1984"/>
    <cellStyle name="6" xfId="1985"/>
    <cellStyle name="6 2" xfId="1986"/>
    <cellStyle name="6 3" xfId="1987"/>
    <cellStyle name="6???_x0002_¯ög6hÅ‡6???_x0002_¹?ß_x0008_,Ñ‡6???_x0002_…#×&gt;Ò ‡6???_x0002_é_x0007_ß_x0008__x001c__x000b__x001e_?????_x000a_?_x0001_???????_x0014_?_x0001_???????_x001e_?fB_x000f_c????_x0018_I¿_x0008_v_x0010_‡6Ö_x0002_Ÿ6????ía??_x0012_c??????????????_x0001_?????????_x0001_?_x0001_?_x0001_?" xfId="1988"/>
    <cellStyle name="6???_x0002_¯ög6hÅ‡6???_x0002_¹?ß_x0008_,Ñ‡6???_x0002_…#×&gt;Ò ‡6???_x0002_é_x0007_ß_x0008__x001c__x000b__x001e_?????_x000a_?_x0001_???????_x0014_?_x0001_???????_x001e_?fB_x000f_c????_x0018_I¿_x0008_v_x0010_‡6Ö_x0002_Ÿ6????ía??_x0012_c??????????????_x0001_?????????_x0001_?_x0001_?_x0001_? 2" xfId="1989"/>
    <cellStyle name="6???_x0002_¯ög6hÅ‡6???_x0002_¹?ß_x0008_,Ñ‡6???_x0002_…#×&gt;Ò ‡6???_x0002_é_x0007_ß_x0008__x001c__x000b__x001e_?????_x000a_?_x0001_???????_x0014_?_x0001_???????_x001e_?fB_x000f_c????_x0018_I¿_x0008_v_x0010_‡6Ö_x0002_Ÿ6????ía??_x0012_c??????????????_x0001_?????????_x0001_?_x0001_?_x0001_? 3" xfId="1990"/>
    <cellStyle name="6???_x0002_¯ög6hÅ‡6???_x0002_¹?ß_x0008_,Ñ‡6???_x0002_…#×&gt;Ò ‡6???_x0002_é_x0007_ß_x0008__x001c__x000b__x001e_?????_x000a_?_x0001_???????_x0014_?_x0001_???????_x001e_?fB_x000f_c????_x0018_I¿_x0008_v_x0010_‡6Ö_x0002_Ÿ6????_x0015_l??Õm??????????????_x0001_?????????_x0001_?_x0001_?_x0001_?" xfId="1991"/>
    <cellStyle name="6???_x0002_¯ög6hÅ‡6???_x0002_¹?ß_x0008_,Ñ‡6???_x0002_…#×&gt;Ò ‡6???_x0002_é_x0007_ß_x0008__x001c__x000b__x001e_?????_x000a_?_x0001_???????_x0014_?_x0001_???????_x001e_?fB_x000f_c????_x0018_I¿_x0008_v_x0010_‡6Ö_x0002_Ÿ6????_x0015_l??Õm??????????????_x0001_?????????_x0001_?_x0001_?_x0001_? 2" xfId="1992"/>
    <cellStyle name="6???_x0002_¯ög6hÅ‡6???_x0002_¹?ß_x0008_,Ñ‡6???_x0002_…#×&gt;Ò ‡6???_x0002_é_x0007_ß_x0008__x001c__x000b__x001e_?????_x000a_?_x0001_???????_x0014_?_x0001_???????_x001e_?fB_x000f_c????_x0018_I¿_x0008_v_x0010_‡6Ö_x0002_Ÿ6????_x0015_l??Õm??????????????_x0001_?????????_x0001_?_x0001_?_x0001_? 3" xfId="1993"/>
    <cellStyle name="6_BIEU KE HOACH  2015 (KTN 6.11 sua)" xfId="1994"/>
    <cellStyle name="6_Cong trinh co y kien LD_Dang_NN_2011-Tay nguyen-9-10" xfId="1995"/>
    <cellStyle name="6_GVL" xfId="1996"/>
    <cellStyle name="6_GVL 2" xfId="1997"/>
    <cellStyle name="6_GVL 3" xfId="1998"/>
    <cellStyle name="6_GVL_BIEU KE HOACH  2015 (KTN 6.11 sua)" xfId="1999"/>
    <cellStyle name="6_Ke hoach 2010 ngay 31-01" xfId="2000"/>
    <cellStyle name="6_Ke hoach 2010 ngay 31-01 2" xfId="2001"/>
    <cellStyle name="6_Ke hoach 2010 ngay 31-01_CT 134" xfId="2002"/>
    <cellStyle name="6_Ket du ung NS" xfId="2003"/>
    <cellStyle name="6_Ket du ung NS 2" xfId="2004"/>
    <cellStyle name="6_Ket du ung NS_CT 134" xfId="2005"/>
    <cellStyle name="6_TN - Ho tro khac 2011" xfId="2006"/>
    <cellStyle name="60% - Accent1 2" xfId="2007"/>
    <cellStyle name="60% - Accent1 2 2" xfId="2008"/>
    <cellStyle name="60% - Accent1 2 3" xfId="2009"/>
    <cellStyle name="60% - Accent1 3" xfId="2010"/>
    <cellStyle name="60% - Accent1 4" xfId="2011"/>
    <cellStyle name="60% - Accent2 2" xfId="2012"/>
    <cellStyle name="60% - Accent2 2 2" xfId="2013"/>
    <cellStyle name="60% - Accent2 2 3" xfId="2014"/>
    <cellStyle name="60% - Accent2 3" xfId="2015"/>
    <cellStyle name="60% - Accent2 4" xfId="2016"/>
    <cellStyle name="60% - Accent3 2" xfId="2017"/>
    <cellStyle name="60% - Accent3 2 2" xfId="2018"/>
    <cellStyle name="60% - Accent3 2 3" xfId="2019"/>
    <cellStyle name="60% - Accent3 3" xfId="2020"/>
    <cellStyle name="60% - Accent3 4" xfId="2021"/>
    <cellStyle name="60% - Accent4 2" xfId="2022"/>
    <cellStyle name="60% - Accent4 2 2" xfId="2023"/>
    <cellStyle name="60% - Accent4 2 3" xfId="2024"/>
    <cellStyle name="60% - Accent4 3" xfId="2025"/>
    <cellStyle name="60% - Accent4 4" xfId="2026"/>
    <cellStyle name="60% - Accent5 2" xfId="2027"/>
    <cellStyle name="60% - Accent5 2 2" xfId="2028"/>
    <cellStyle name="60% - Accent5 2 3" xfId="2029"/>
    <cellStyle name="60% - Accent5 3" xfId="2030"/>
    <cellStyle name="60% - Accent5 4" xfId="2031"/>
    <cellStyle name="60% - Accent6 2" xfId="2032"/>
    <cellStyle name="60% - Accent6 2 2" xfId="2033"/>
    <cellStyle name="60% - Accent6 2 3" xfId="2034"/>
    <cellStyle name="60% - Accent6 3" xfId="2035"/>
    <cellStyle name="60% - Accent6 4" xfId="2036"/>
    <cellStyle name="9" xfId="2037"/>
    <cellStyle name="9 2" xfId="2038"/>
    <cellStyle name="9 3" xfId="2039"/>
    <cellStyle name="9_BIEU KE HOACH  2015 (KTN 6.11 sua)" xfId="2040"/>
    <cellStyle name="a" xfId="2041"/>
    <cellStyle name="a 2" xfId="2042"/>
    <cellStyle name="Accent1 - 20%" xfId="2043"/>
    <cellStyle name="Accent1 - 40%" xfId="2044"/>
    <cellStyle name="Accent1 - 60%" xfId="2045"/>
    <cellStyle name="Accent1 10" xfId="2046"/>
    <cellStyle name="Accent1 11" xfId="2047"/>
    <cellStyle name="Accent1 12" xfId="2048"/>
    <cellStyle name="Accent1 13" xfId="2049"/>
    <cellStyle name="Accent1 14" xfId="2050"/>
    <cellStyle name="Accent1 15" xfId="2051"/>
    <cellStyle name="Accent1 16" xfId="2052"/>
    <cellStyle name="Accent1 17" xfId="2053"/>
    <cellStyle name="Accent1 18" xfId="2054"/>
    <cellStyle name="Accent1 19" xfId="2055"/>
    <cellStyle name="Accent1 2" xfId="2056"/>
    <cellStyle name="Accent1 2 2" xfId="2057"/>
    <cellStyle name="Accent1 2 3" xfId="2058"/>
    <cellStyle name="Accent1 20" xfId="2059"/>
    <cellStyle name="Accent1 21" xfId="2060"/>
    <cellStyle name="Accent1 22" xfId="2061"/>
    <cellStyle name="Accent1 23" xfId="2062"/>
    <cellStyle name="Accent1 24" xfId="2063"/>
    <cellStyle name="Accent1 25" xfId="2064"/>
    <cellStyle name="Accent1 26" xfId="2065"/>
    <cellStyle name="Accent1 27" xfId="2066"/>
    <cellStyle name="Accent1 28" xfId="2067"/>
    <cellStyle name="Accent1 29" xfId="2068"/>
    <cellStyle name="Accent1 3" xfId="2069"/>
    <cellStyle name="Accent1 30" xfId="2070"/>
    <cellStyle name="Accent1 31" xfId="2071"/>
    <cellStyle name="Accent1 32" xfId="2072"/>
    <cellStyle name="Accent1 33" xfId="2073"/>
    <cellStyle name="Accent1 34" xfId="2074"/>
    <cellStyle name="Accent1 35" xfId="2075"/>
    <cellStyle name="Accent1 36" xfId="2076"/>
    <cellStyle name="Accent1 37" xfId="2077"/>
    <cellStyle name="Accent1 38" xfId="2078"/>
    <cellStyle name="Accent1 39" xfId="2079"/>
    <cellStyle name="Accent1 4" xfId="2080"/>
    <cellStyle name="Accent1 40" xfId="2081"/>
    <cellStyle name="Accent1 41" xfId="2082"/>
    <cellStyle name="Accent1 42" xfId="2083"/>
    <cellStyle name="Accent1 43" xfId="2084"/>
    <cellStyle name="Accent1 44" xfId="2085"/>
    <cellStyle name="Accent1 45" xfId="2086"/>
    <cellStyle name="Accent1 46" xfId="2087"/>
    <cellStyle name="Accent1 47" xfId="2088"/>
    <cellStyle name="Accent1 48" xfId="2089"/>
    <cellStyle name="Accent1 49" xfId="2090"/>
    <cellStyle name="Accent1 5" xfId="2091"/>
    <cellStyle name="Accent1 50" xfId="2092"/>
    <cellStyle name="Accent1 51" xfId="2093"/>
    <cellStyle name="Accent1 52" xfId="2094"/>
    <cellStyle name="Accent1 53" xfId="2095"/>
    <cellStyle name="Accent1 54" xfId="2096"/>
    <cellStyle name="Accent1 55" xfId="2097"/>
    <cellStyle name="Accent1 56" xfId="2098"/>
    <cellStyle name="Accent1 57" xfId="2099"/>
    <cellStyle name="Accent1 58" xfId="2100"/>
    <cellStyle name="Accent1 59" xfId="2101"/>
    <cellStyle name="Accent1 6" xfId="2102"/>
    <cellStyle name="Accent1 60" xfId="2103"/>
    <cellStyle name="Accent1 7" xfId="2104"/>
    <cellStyle name="Accent1 8" xfId="2105"/>
    <cellStyle name="Accent1 9" xfId="2106"/>
    <cellStyle name="Accent2 - 20%" xfId="2107"/>
    <cellStyle name="Accent2 - 40%" xfId="2108"/>
    <cellStyle name="Accent2 - 60%" xfId="2109"/>
    <cellStyle name="Accent2 10" xfId="2110"/>
    <cellStyle name="Accent2 11" xfId="2111"/>
    <cellStyle name="Accent2 12" xfId="2112"/>
    <cellStyle name="Accent2 13" xfId="2113"/>
    <cellStyle name="Accent2 14" xfId="2114"/>
    <cellStyle name="Accent2 15" xfId="2115"/>
    <cellStyle name="Accent2 16" xfId="2116"/>
    <cellStyle name="Accent2 17" xfId="2117"/>
    <cellStyle name="Accent2 18" xfId="2118"/>
    <cellStyle name="Accent2 19" xfId="2119"/>
    <cellStyle name="Accent2 2" xfId="2120"/>
    <cellStyle name="Accent2 2 2" xfId="2121"/>
    <cellStyle name="Accent2 2 3" xfId="2122"/>
    <cellStyle name="Accent2 20" xfId="2123"/>
    <cellStyle name="Accent2 21" xfId="2124"/>
    <cellStyle name="Accent2 22" xfId="2125"/>
    <cellStyle name="Accent2 23" xfId="2126"/>
    <cellStyle name="Accent2 24" xfId="2127"/>
    <cellStyle name="Accent2 25" xfId="2128"/>
    <cellStyle name="Accent2 26" xfId="2129"/>
    <cellStyle name="Accent2 27" xfId="2130"/>
    <cellStyle name="Accent2 28" xfId="2131"/>
    <cellStyle name="Accent2 29" xfId="2132"/>
    <cellStyle name="Accent2 3" xfId="2133"/>
    <cellStyle name="Accent2 30" xfId="2134"/>
    <cellStyle name="Accent2 31" xfId="2135"/>
    <cellStyle name="Accent2 32" xfId="2136"/>
    <cellStyle name="Accent2 33" xfId="2137"/>
    <cellStyle name="Accent2 34" xfId="2138"/>
    <cellStyle name="Accent2 35" xfId="2139"/>
    <cellStyle name="Accent2 36" xfId="2140"/>
    <cellStyle name="Accent2 37" xfId="2141"/>
    <cellStyle name="Accent2 38" xfId="2142"/>
    <cellStyle name="Accent2 39" xfId="2143"/>
    <cellStyle name="Accent2 4" xfId="2144"/>
    <cellStyle name="Accent2 40" xfId="2145"/>
    <cellStyle name="Accent2 41" xfId="2146"/>
    <cellStyle name="Accent2 42" xfId="2147"/>
    <cellStyle name="Accent2 43" xfId="2148"/>
    <cellStyle name="Accent2 44" xfId="2149"/>
    <cellStyle name="Accent2 45" xfId="2150"/>
    <cellStyle name="Accent2 46" xfId="2151"/>
    <cellStyle name="Accent2 47" xfId="2152"/>
    <cellStyle name="Accent2 48" xfId="2153"/>
    <cellStyle name="Accent2 49" xfId="2154"/>
    <cellStyle name="Accent2 5" xfId="2155"/>
    <cellStyle name="Accent2 50" xfId="2156"/>
    <cellStyle name="Accent2 51" xfId="2157"/>
    <cellStyle name="Accent2 52" xfId="2158"/>
    <cellStyle name="Accent2 53" xfId="2159"/>
    <cellStyle name="Accent2 54" xfId="2160"/>
    <cellStyle name="Accent2 55" xfId="2161"/>
    <cellStyle name="Accent2 56" xfId="2162"/>
    <cellStyle name="Accent2 57" xfId="2163"/>
    <cellStyle name="Accent2 58" xfId="2164"/>
    <cellStyle name="Accent2 59" xfId="2165"/>
    <cellStyle name="Accent2 6" xfId="2166"/>
    <cellStyle name="Accent2 60" xfId="2167"/>
    <cellStyle name="Accent2 7" xfId="2168"/>
    <cellStyle name="Accent2 8" xfId="2169"/>
    <cellStyle name="Accent2 9" xfId="2170"/>
    <cellStyle name="Accent3 - 20%" xfId="2171"/>
    <cellStyle name="Accent3 - 40%" xfId="2172"/>
    <cellStyle name="Accent3 - 60%" xfId="2173"/>
    <cellStyle name="Accent3 10" xfId="2174"/>
    <cellStyle name="Accent3 11" xfId="2175"/>
    <cellStyle name="Accent3 12" xfId="2176"/>
    <cellStyle name="Accent3 13" xfId="2177"/>
    <cellStyle name="Accent3 14" xfId="2178"/>
    <cellStyle name="Accent3 15" xfId="2179"/>
    <cellStyle name="Accent3 16" xfId="2180"/>
    <cellStyle name="Accent3 17" xfId="2181"/>
    <cellStyle name="Accent3 18" xfId="2182"/>
    <cellStyle name="Accent3 19" xfId="2183"/>
    <cellStyle name="Accent3 2" xfId="2184"/>
    <cellStyle name="Accent3 2 2" xfId="2185"/>
    <cellStyle name="Accent3 2 3" xfId="2186"/>
    <cellStyle name="Accent3 20" xfId="2187"/>
    <cellStyle name="Accent3 21" xfId="2188"/>
    <cellStyle name="Accent3 22" xfId="2189"/>
    <cellStyle name="Accent3 23" xfId="2190"/>
    <cellStyle name="Accent3 24" xfId="2191"/>
    <cellStyle name="Accent3 25" xfId="2192"/>
    <cellStyle name="Accent3 26" xfId="2193"/>
    <cellStyle name="Accent3 27" xfId="2194"/>
    <cellStyle name="Accent3 28" xfId="2195"/>
    <cellStyle name="Accent3 29" xfId="2196"/>
    <cellStyle name="Accent3 3" xfId="2197"/>
    <cellStyle name="Accent3 30" xfId="2198"/>
    <cellStyle name="Accent3 31" xfId="2199"/>
    <cellStyle name="Accent3 32" xfId="2200"/>
    <cellStyle name="Accent3 33" xfId="2201"/>
    <cellStyle name="Accent3 34" xfId="2202"/>
    <cellStyle name="Accent3 35" xfId="2203"/>
    <cellStyle name="Accent3 36" xfId="2204"/>
    <cellStyle name="Accent3 37" xfId="2205"/>
    <cellStyle name="Accent3 38" xfId="2206"/>
    <cellStyle name="Accent3 39" xfId="2207"/>
    <cellStyle name="Accent3 4" xfId="2208"/>
    <cellStyle name="Accent3 40" xfId="2209"/>
    <cellStyle name="Accent3 41" xfId="2210"/>
    <cellStyle name="Accent3 42" xfId="2211"/>
    <cellStyle name="Accent3 43" xfId="2212"/>
    <cellStyle name="Accent3 44" xfId="2213"/>
    <cellStyle name="Accent3 45" xfId="2214"/>
    <cellStyle name="Accent3 46" xfId="2215"/>
    <cellStyle name="Accent3 47" xfId="2216"/>
    <cellStyle name="Accent3 48" xfId="2217"/>
    <cellStyle name="Accent3 49" xfId="2218"/>
    <cellStyle name="Accent3 5" xfId="2219"/>
    <cellStyle name="Accent3 50" xfId="2220"/>
    <cellStyle name="Accent3 51" xfId="2221"/>
    <cellStyle name="Accent3 52" xfId="2222"/>
    <cellStyle name="Accent3 53" xfId="2223"/>
    <cellStyle name="Accent3 54" xfId="2224"/>
    <cellStyle name="Accent3 55" xfId="2225"/>
    <cellStyle name="Accent3 56" xfId="2226"/>
    <cellStyle name="Accent3 57" xfId="2227"/>
    <cellStyle name="Accent3 58" xfId="2228"/>
    <cellStyle name="Accent3 59" xfId="2229"/>
    <cellStyle name="Accent3 6" xfId="2230"/>
    <cellStyle name="Accent3 60" xfId="2231"/>
    <cellStyle name="Accent3 7" xfId="2232"/>
    <cellStyle name="Accent3 8" xfId="2233"/>
    <cellStyle name="Accent3 9" xfId="2234"/>
    <cellStyle name="Accent4 - 20%" xfId="2235"/>
    <cellStyle name="Accent4 - 40%" xfId="2236"/>
    <cellStyle name="Accent4 - 60%" xfId="2237"/>
    <cellStyle name="Accent4 10" xfId="2238"/>
    <cellStyle name="Accent4 11" xfId="2239"/>
    <cellStyle name="Accent4 12" xfId="2240"/>
    <cellStyle name="Accent4 13" xfId="2241"/>
    <cellStyle name="Accent4 14" xfId="2242"/>
    <cellStyle name="Accent4 15" xfId="2243"/>
    <cellStyle name="Accent4 16" xfId="2244"/>
    <cellStyle name="Accent4 17" xfId="2245"/>
    <cellStyle name="Accent4 18" xfId="2246"/>
    <cellStyle name="Accent4 19" xfId="2247"/>
    <cellStyle name="Accent4 2" xfId="2248"/>
    <cellStyle name="Accent4 2 2" xfId="2249"/>
    <cellStyle name="Accent4 2 3" xfId="2250"/>
    <cellStyle name="Accent4 20" xfId="2251"/>
    <cellStyle name="Accent4 21" xfId="2252"/>
    <cellStyle name="Accent4 22" xfId="2253"/>
    <cellStyle name="Accent4 23" xfId="2254"/>
    <cellStyle name="Accent4 24" xfId="2255"/>
    <cellStyle name="Accent4 25" xfId="2256"/>
    <cellStyle name="Accent4 26" xfId="2257"/>
    <cellStyle name="Accent4 27" xfId="2258"/>
    <cellStyle name="Accent4 28" xfId="2259"/>
    <cellStyle name="Accent4 29" xfId="2260"/>
    <cellStyle name="Accent4 3" xfId="2261"/>
    <cellStyle name="Accent4 30" xfId="2262"/>
    <cellStyle name="Accent4 31" xfId="2263"/>
    <cellStyle name="Accent4 32" xfId="2264"/>
    <cellStyle name="Accent4 33" xfId="2265"/>
    <cellStyle name="Accent4 34" xfId="2266"/>
    <cellStyle name="Accent4 35" xfId="2267"/>
    <cellStyle name="Accent4 36" xfId="2268"/>
    <cellStyle name="Accent4 37" xfId="2269"/>
    <cellStyle name="Accent4 38" xfId="2270"/>
    <cellStyle name="Accent4 39" xfId="2271"/>
    <cellStyle name="Accent4 4" xfId="2272"/>
    <cellStyle name="Accent4 40" xfId="2273"/>
    <cellStyle name="Accent4 41" xfId="2274"/>
    <cellStyle name="Accent4 42" xfId="2275"/>
    <cellStyle name="Accent4 43" xfId="2276"/>
    <cellStyle name="Accent4 44" xfId="2277"/>
    <cellStyle name="Accent4 45" xfId="2278"/>
    <cellStyle name="Accent4 46" xfId="2279"/>
    <cellStyle name="Accent4 47" xfId="2280"/>
    <cellStyle name="Accent4 48" xfId="2281"/>
    <cellStyle name="Accent4 49" xfId="2282"/>
    <cellStyle name="Accent4 5" xfId="2283"/>
    <cellStyle name="Accent4 50" xfId="2284"/>
    <cellStyle name="Accent4 51" xfId="2285"/>
    <cellStyle name="Accent4 52" xfId="2286"/>
    <cellStyle name="Accent4 53" xfId="2287"/>
    <cellStyle name="Accent4 54" xfId="2288"/>
    <cellStyle name="Accent4 55" xfId="2289"/>
    <cellStyle name="Accent4 56" xfId="2290"/>
    <cellStyle name="Accent4 57" xfId="2291"/>
    <cellStyle name="Accent4 58" xfId="2292"/>
    <cellStyle name="Accent4 59" xfId="2293"/>
    <cellStyle name="Accent4 6" xfId="2294"/>
    <cellStyle name="Accent4 60" xfId="2295"/>
    <cellStyle name="Accent4 7" xfId="2296"/>
    <cellStyle name="Accent4 8" xfId="2297"/>
    <cellStyle name="Accent4 9" xfId="2298"/>
    <cellStyle name="Accent5 - 20%" xfId="2299"/>
    <cellStyle name="Accent5 - 40%" xfId="2300"/>
    <cellStyle name="Accent5 - 60%" xfId="2301"/>
    <cellStyle name="Accent5 10" xfId="2302"/>
    <cellStyle name="Accent5 11" xfId="2303"/>
    <cellStyle name="Accent5 12" xfId="2304"/>
    <cellStyle name="Accent5 13" xfId="2305"/>
    <cellStyle name="Accent5 14" xfId="2306"/>
    <cellStyle name="Accent5 15" xfId="2307"/>
    <cellStyle name="Accent5 16" xfId="2308"/>
    <cellStyle name="Accent5 17" xfId="2309"/>
    <cellStyle name="Accent5 18" xfId="2310"/>
    <cellStyle name="Accent5 19" xfId="2311"/>
    <cellStyle name="Accent5 2" xfId="2312"/>
    <cellStyle name="Accent5 2 2" xfId="2313"/>
    <cellStyle name="Accent5 2 3" xfId="2314"/>
    <cellStyle name="Accent5 20" xfId="2315"/>
    <cellStyle name="Accent5 21" xfId="2316"/>
    <cellStyle name="Accent5 22" xfId="2317"/>
    <cellStyle name="Accent5 23" xfId="2318"/>
    <cellStyle name="Accent5 24" xfId="2319"/>
    <cellStyle name="Accent5 25" xfId="2320"/>
    <cellStyle name="Accent5 26" xfId="2321"/>
    <cellStyle name="Accent5 27" xfId="2322"/>
    <cellStyle name="Accent5 28" xfId="2323"/>
    <cellStyle name="Accent5 29" xfId="2324"/>
    <cellStyle name="Accent5 3" xfId="2325"/>
    <cellStyle name="Accent5 30" xfId="2326"/>
    <cellStyle name="Accent5 31" xfId="2327"/>
    <cellStyle name="Accent5 32" xfId="2328"/>
    <cellStyle name="Accent5 33" xfId="2329"/>
    <cellStyle name="Accent5 34" xfId="2330"/>
    <cellStyle name="Accent5 35" xfId="2331"/>
    <cellStyle name="Accent5 36" xfId="2332"/>
    <cellStyle name="Accent5 37" xfId="2333"/>
    <cellStyle name="Accent5 38" xfId="2334"/>
    <cellStyle name="Accent5 39" xfId="2335"/>
    <cellStyle name="Accent5 4" xfId="2336"/>
    <cellStyle name="Accent5 40" xfId="2337"/>
    <cellStyle name="Accent5 41" xfId="2338"/>
    <cellStyle name="Accent5 42" xfId="2339"/>
    <cellStyle name="Accent5 43" xfId="2340"/>
    <cellStyle name="Accent5 44" xfId="2341"/>
    <cellStyle name="Accent5 45" xfId="2342"/>
    <cellStyle name="Accent5 46" xfId="2343"/>
    <cellStyle name="Accent5 47" xfId="2344"/>
    <cellStyle name="Accent5 48" xfId="2345"/>
    <cellStyle name="Accent5 49" xfId="2346"/>
    <cellStyle name="Accent5 5" xfId="2347"/>
    <cellStyle name="Accent5 50" xfId="2348"/>
    <cellStyle name="Accent5 51" xfId="2349"/>
    <cellStyle name="Accent5 52" xfId="2350"/>
    <cellStyle name="Accent5 53" xfId="2351"/>
    <cellStyle name="Accent5 54" xfId="2352"/>
    <cellStyle name="Accent5 55" xfId="2353"/>
    <cellStyle name="Accent5 56" xfId="2354"/>
    <cellStyle name="Accent5 57" xfId="2355"/>
    <cellStyle name="Accent5 58" xfId="2356"/>
    <cellStyle name="Accent5 59" xfId="2357"/>
    <cellStyle name="Accent5 6" xfId="2358"/>
    <cellStyle name="Accent5 60" xfId="2359"/>
    <cellStyle name="Accent5 7" xfId="2360"/>
    <cellStyle name="Accent5 8" xfId="2361"/>
    <cellStyle name="Accent5 9" xfId="2362"/>
    <cellStyle name="Accent6 - 20%" xfId="2363"/>
    <cellStyle name="Accent6 - 40%" xfId="2364"/>
    <cellStyle name="Accent6 - 60%" xfId="2365"/>
    <cellStyle name="Accent6 10" xfId="2366"/>
    <cellStyle name="Accent6 11" xfId="2367"/>
    <cellStyle name="Accent6 12" xfId="2368"/>
    <cellStyle name="Accent6 13" xfId="2369"/>
    <cellStyle name="Accent6 14" xfId="2370"/>
    <cellStyle name="Accent6 15" xfId="2371"/>
    <cellStyle name="Accent6 16" xfId="2372"/>
    <cellStyle name="Accent6 17" xfId="2373"/>
    <cellStyle name="Accent6 18" xfId="2374"/>
    <cellStyle name="Accent6 19" xfId="2375"/>
    <cellStyle name="Accent6 2" xfId="2376"/>
    <cellStyle name="Accent6 2 2" xfId="2377"/>
    <cellStyle name="Accent6 2 3" xfId="2378"/>
    <cellStyle name="Accent6 20" xfId="2379"/>
    <cellStyle name="Accent6 21" xfId="2380"/>
    <cellStyle name="Accent6 22" xfId="2381"/>
    <cellStyle name="Accent6 23" xfId="2382"/>
    <cellStyle name="Accent6 24" xfId="2383"/>
    <cellStyle name="Accent6 25" xfId="2384"/>
    <cellStyle name="Accent6 26" xfId="2385"/>
    <cellStyle name="Accent6 27" xfId="2386"/>
    <cellStyle name="Accent6 28" xfId="2387"/>
    <cellStyle name="Accent6 29" xfId="2388"/>
    <cellStyle name="Accent6 3" xfId="2389"/>
    <cellStyle name="Accent6 30" xfId="2390"/>
    <cellStyle name="Accent6 31" xfId="2391"/>
    <cellStyle name="Accent6 32" xfId="2392"/>
    <cellStyle name="Accent6 33" xfId="2393"/>
    <cellStyle name="Accent6 34" xfId="2394"/>
    <cellStyle name="Accent6 35" xfId="2395"/>
    <cellStyle name="Accent6 36" xfId="2396"/>
    <cellStyle name="Accent6 37" xfId="2397"/>
    <cellStyle name="Accent6 38" xfId="2398"/>
    <cellStyle name="Accent6 39" xfId="2399"/>
    <cellStyle name="Accent6 4" xfId="2400"/>
    <cellStyle name="Accent6 40" xfId="2401"/>
    <cellStyle name="Accent6 41" xfId="2402"/>
    <cellStyle name="Accent6 42" xfId="2403"/>
    <cellStyle name="Accent6 43" xfId="2404"/>
    <cellStyle name="Accent6 44" xfId="2405"/>
    <cellStyle name="Accent6 45" xfId="2406"/>
    <cellStyle name="Accent6 46" xfId="2407"/>
    <cellStyle name="Accent6 47" xfId="2408"/>
    <cellStyle name="Accent6 48" xfId="2409"/>
    <cellStyle name="Accent6 49" xfId="2410"/>
    <cellStyle name="Accent6 5" xfId="2411"/>
    <cellStyle name="Accent6 50" xfId="2412"/>
    <cellStyle name="Accent6 51" xfId="2413"/>
    <cellStyle name="Accent6 52" xfId="2414"/>
    <cellStyle name="Accent6 53" xfId="2415"/>
    <cellStyle name="Accent6 54" xfId="2416"/>
    <cellStyle name="Accent6 55" xfId="2417"/>
    <cellStyle name="Accent6 56" xfId="2418"/>
    <cellStyle name="Accent6 57" xfId="2419"/>
    <cellStyle name="Accent6 58" xfId="2420"/>
    <cellStyle name="Accent6 59" xfId="2421"/>
    <cellStyle name="Accent6 6" xfId="2422"/>
    <cellStyle name="Accent6 60" xfId="2423"/>
    <cellStyle name="Accent6 7" xfId="2424"/>
    <cellStyle name="Accent6 8" xfId="2425"/>
    <cellStyle name="Accent6 9" xfId="2426"/>
    <cellStyle name="active" xfId="2427"/>
    <cellStyle name="ÅëÈ­ [0]_      " xfId="2428"/>
    <cellStyle name="AeE­ [0]_INQUIRY ¿?¾÷AßAø " xfId="2429"/>
    <cellStyle name="ÅëÈ­ [0]_L601CPT" xfId="2430"/>
    <cellStyle name="ÅëÈ­_      " xfId="2431"/>
    <cellStyle name="AeE­_INQUIRY ¿?¾÷AßAø " xfId="2432"/>
    <cellStyle name="ÅëÈ­_L601CPT" xfId="2433"/>
    <cellStyle name="args.style" xfId="2434"/>
    <cellStyle name="args.style 2" xfId="2435"/>
    <cellStyle name="at" xfId="2436"/>
    <cellStyle name="at 2" xfId="2437"/>
    <cellStyle name="ÄÞ¸¶ [0]_      " xfId="2438"/>
    <cellStyle name="AÞ¸¶ [0]_INQUIRY ¿?¾÷AßAø " xfId="2439"/>
    <cellStyle name="ÄÞ¸¶ [0]_L601CPT" xfId="2440"/>
    <cellStyle name="ÄÞ¸¶_      " xfId="2441"/>
    <cellStyle name="AÞ¸¶_INQUIRY ¿?¾÷AßAø " xfId="2442"/>
    <cellStyle name="ÄÞ¸¶_L601CPT" xfId="2443"/>
    <cellStyle name="AutoFormat Options" xfId="2444"/>
    <cellStyle name="AutoFormat Options 2" xfId="2445"/>
    <cellStyle name="Bad 2" xfId="2446"/>
    <cellStyle name="Bad 2 2" xfId="2447"/>
    <cellStyle name="Bad 2 3" xfId="2448"/>
    <cellStyle name="Bad 3" xfId="2449"/>
    <cellStyle name="Bad 4" xfId="2450"/>
    <cellStyle name="Bangchu" xfId="2451"/>
    <cellStyle name="Bangchu 2" xfId="2452"/>
    <cellStyle name="Bình Thường_DS truong Mam non" xfId="2453"/>
    <cellStyle name="Body" xfId="2454"/>
    <cellStyle name="Body 2" xfId="2455"/>
    <cellStyle name="Body 3" xfId="2456"/>
    <cellStyle name="C?AØ_¿?¾÷CoE² " xfId="2457"/>
    <cellStyle name="C~1" xfId="2458"/>
    <cellStyle name="C~1 2" xfId="2459"/>
    <cellStyle name="C~1 3" xfId="2460"/>
    <cellStyle name="Ç¥ÁØ_      " xfId="2461"/>
    <cellStyle name="C￥AØ_¿μ¾÷CoE² " xfId="2462"/>
    <cellStyle name="Ç¥ÁØ_±¸¹Ì´ëÃ¥" xfId="2463"/>
    <cellStyle name="C￥AØ_≫c¾÷ºIº° AN°e " xfId="2464"/>
    <cellStyle name="Ç¥ÁØ_PO0862_bldg_BQ" xfId="2465"/>
    <cellStyle name="C￥AØ_Sheet1_¿μ¾÷CoE² " xfId="2466"/>
    <cellStyle name="Ç¥ÁØ_ÿÿÿÿÿÿ_4_ÃÑÇÕ°è " xfId="2467"/>
    <cellStyle name="Ç§Î»·Ö¸ô[0]_Sheet1" xfId="2468"/>
    <cellStyle name="Ç§Î»·Ö¸ô_Sheet1" xfId="2469"/>
    <cellStyle name="Calc Currency (0)" xfId="2470"/>
    <cellStyle name="Calc Currency (0) 2" xfId="2471"/>
    <cellStyle name="Calc Currency (0) 3" xfId="2472"/>
    <cellStyle name="Calc Currency (2)" xfId="2473"/>
    <cellStyle name="Calc Currency (2) 2" xfId="2474"/>
    <cellStyle name="Calc Percent (0)" xfId="2475"/>
    <cellStyle name="Calc Percent (0) 2" xfId="2476"/>
    <cellStyle name="Calc Percent (1)" xfId="2477"/>
    <cellStyle name="Calc Percent (1) 2" xfId="2478"/>
    <cellStyle name="Calc Percent (2)" xfId="2479"/>
    <cellStyle name="Calc Percent (2) 2" xfId="2480"/>
    <cellStyle name="Calc Percent (2) 2 2" xfId="2481"/>
    <cellStyle name="Calc Percent (2) 3" xfId="2482"/>
    <cellStyle name="Calc Units (0)" xfId="2483"/>
    <cellStyle name="Calc Units (0) 2" xfId="2484"/>
    <cellStyle name="Calc Units (1)" xfId="2485"/>
    <cellStyle name="Calc Units (1) 2" xfId="2486"/>
    <cellStyle name="Calc Units (2)" xfId="2487"/>
    <cellStyle name="Calc Units (2) 2" xfId="2488"/>
    <cellStyle name="Calculation 2" xfId="2489"/>
    <cellStyle name="Calculation 2 2" xfId="2490"/>
    <cellStyle name="Calculation 2 3" xfId="2491"/>
    <cellStyle name="Calculation 3" xfId="2492"/>
    <cellStyle name="Calculation 4" xfId="2493"/>
    <cellStyle name="category" xfId="2494"/>
    <cellStyle name="category 2" xfId="2495"/>
    <cellStyle name="category 3" xfId="2496"/>
    <cellStyle name="CC1" xfId="2497"/>
    <cellStyle name="CC1 2" xfId="2498"/>
    <cellStyle name="CC2" xfId="2499"/>
    <cellStyle name="CC2 2" xfId="2500"/>
    <cellStyle name="Cerrency_Sheet2_XANGDAU" xfId="2501"/>
    <cellStyle name="cg" xfId="2502"/>
    <cellStyle name="cg 2" xfId="2503"/>
    <cellStyle name="chchuyen" xfId="2504"/>
    <cellStyle name="chchuyen 2" xfId="2505"/>
    <cellStyle name="Check Cell 2" xfId="2506"/>
    <cellStyle name="Check Cell 2 2" xfId="2507"/>
    <cellStyle name="Check Cell 2 3" xfId="2508"/>
    <cellStyle name="Check Cell 3" xfId="2509"/>
    <cellStyle name="Check Cell 4" xfId="2510"/>
    <cellStyle name="Chi phÝ kh¸c_Book1" xfId="2511"/>
    <cellStyle name="CHUONG" xfId="2512"/>
    <cellStyle name="CHUONG 2" xfId="2513"/>
    <cellStyle name="Col Heads" xfId="2514"/>
    <cellStyle name="Col Heads 2" xfId="2515"/>
    <cellStyle name="ColLevel_0" xfId="2516"/>
    <cellStyle name="Comma" xfId="1" builtinId="3"/>
    <cellStyle name="Comma  - Style1" xfId="2517"/>
    <cellStyle name="Comma  - Style1 2" xfId="2518"/>
    <cellStyle name="Comma  - Style1 3" xfId="2519"/>
    <cellStyle name="Comma  - Style2" xfId="2520"/>
    <cellStyle name="Comma  - Style2 2" xfId="2521"/>
    <cellStyle name="Comma  - Style2 3" xfId="2522"/>
    <cellStyle name="Comma  - Style3" xfId="2523"/>
    <cellStyle name="Comma  - Style3 2" xfId="2524"/>
    <cellStyle name="Comma  - Style3 3" xfId="2525"/>
    <cellStyle name="Comma  - Style4" xfId="2526"/>
    <cellStyle name="Comma  - Style4 2" xfId="2527"/>
    <cellStyle name="Comma  - Style4 3" xfId="2528"/>
    <cellStyle name="Comma  - Style5" xfId="2529"/>
    <cellStyle name="Comma  - Style5 2" xfId="2530"/>
    <cellStyle name="Comma  - Style5 3" xfId="2531"/>
    <cellStyle name="Comma  - Style6" xfId="2532"/>
    <cellStyle name="Comma  - Style6 2" xfId="2533"/>
    <cellStyle name="Comma  - Style6 3" xfId="2534"/>
    <cellStyle name="Comma  - Style7" xfId="2535"/>
    <cellStyle name="Comma  - Style7 2" xfId="2536"/>
    <cellStyle name="Comma  - Style7 3" xfId="2537"/>
    <cellStyle name="Comma  - Style8" xfId="2538"/>
    <cellStyle name="Comma  - Style8 2" xfId="2539"/>
    <cellStyle name="Comma  - Style8 3" xfId="2540"/>
    <cellStyle name="Comma [ ,]" xfId="2541"/>
    <cellStyle name="Comma [ ,] 2" xfId="2542"/>
    <cellStyle name="Comma [0] 10" xfId="2543"/>
    <cellStyle name="Comma [0] 12" xfId="2544"/>
    <cellStyle name="Comma [0] 2" xfId="2545"/>
    <cellStyle name="Comma [0] 2 2" xfId="2546"/>
    <cellStyle name="Comma [0] 2 2 3 2 2 3" xfId="2547"/>
    <cellStyle name="Comma [0] 2 3" xfId="2548"/>
    <cellStyle name="Comma [0] 2 4" xfId="2549"/>
    <cellStyle name="Comma [0] 3" xfId="2550"/>
    <cellStyle name="Comma [00]" xfId="2551"/>
    <cellStyle name="Comma [00] 2" xfId="2552"/>
    <cellStyle name="Comma 10" xfId="2553"/>
    <cellStyle name="Comma 10 10" xfId="2554"/>
    <cellStyle name="Comma 10 10 10" xfId="2555"/>
    <cellStyle name="Comma 10 10 2" xfId="2556"/>
    <cellStyle name="Comma 10 10 5" xfId="2557"/>
    <cellStyle name="Comma 10 2" xfId="30"/>
    <cellStyle name="Comma 10 2 2" xfId="33"/>
    <cellStyle name="Comma 10 2 3" xfId="2558"/>
    <cellStyle name="Comma 10 3" xfId="2559"/>
    <cellStyle name="Comma 10 4" xfId="2560"/>
    <cellStyle name="Comma 10 5" xfId="21"/>
    <cellStyle name="Comma 10 5 2" xfId="2561"/>
    <cellStyle name="Comma 100" xfId="2562"/>
    <cellStyle name="Comma 101" xfId="2563"/>
    <cellStyle name="Comma 102" xfId="2564"/>
    <cellStyle name="Comma 103" xfId="2565"/>
    <cellStyle name="Comma 104" xfId="2566"/>
    <cellStyle name="Comma 105" xfId="44"/>
    <cellStyle name="Comma 105 2" xfId="2567"/>
    <cellStyle name="Comma 105 2 3" xfId="11444"/>
    <cellStyle name="Comma 105 3" xfId="2568"/>
    <cellStyle name="Comma 106" xfId="2569"/>
    <cellStyle name="Comma 107" xfId="2570"/>
    <cellStyle name="Comma 108" xfId="2571"/>
    <cellStyle name="Comma 109" xfId="2572"/>
    <cellStyle name="Comma 11" xfId="28"/>
    <cellStyle name="Comma 11 2" xfId="2573"/>
    <cellStyle name="Comma 11 3" xfId="2574"/>
    <cellStyle name="Comma 11 4" xfId="2575"/>
    <cellStyle name="Comma 110" xfId="2576"/>
    <cellStyle name="Comma 111" xfId="2577"/>
    <cellStyle name="Comma 112" xfId="2578"/>
    <cellStyle name="Comma 113" xfId="2579"/>
    <cellStyle name="Comma 114" xfId="2580"/>
    <cellStyle name="Comma 115" xfId="2581"/>
    <cellStyle name="Comma 116" xfId="2582"/>
    <cellStyle name="Comma 117" xfId="2583"/>
    <cellStyle name="Comma 118" xfId="2584"/>
    <cellStyle name="Comma 119" xfId="2585"/>
    <cellStyle name="Comma 12" xfId="2586"/>
    <cellStyle name="Comma 12 2" xfId="2587"/>
    <cellStyle name="Comma 13" xfId="24"/>
    <cellStyle name="Comma 13 2" xfId="2588"/>
    <cellStyle name="Comma 132" xfId="7"/>
    <cellStyle name="Comma 14" xfId="22"/>
    <cellStyle name="Comma 14 2" xfId="47"/>
    <cellStyle name="Comma 14 3" xfId="2589"/>
    <cellStyle name="Comma 15" xfId="2590"/>
    <cellStyle name="Comma 15 2" xfId="2591"/>
    <cellStyle name="Comma 16" xfId="16"/>
    <cellStyle name="Comma 16 2" xfId="2592"/>
    <cellStyle name="Comma 16 3" xfId="2593"/>
    <cellStyle name="Comma 16 3 2 2 2 3" xfId="2594"/>
    <cellStyle name="Comma 16 3 2 2 2 3 2" xfId="11442"/>
    <cellStyle name="Comma 16 3 8" xfId="2595"/>
    <cellStyle name="Comma 17" xfId="2596"/>
    <cellStyle name="Comma 18" xfId="2597"/>
    <cellStyle name="Comma 18 2" xfId="2598"/>
    <cellStyle name="Comma 19" xfId="2599"/>
    <cellStyle name="Comma 2" xfId="34"/>
    <cellStyle name="Comma 2 10" xfId="2600"/>
    <cellStyle name="Comma 2 2" xfId="2601"/>
    <cellStyle name="Comma 2 2 2" xfId="2602"/>
    <cellStyle name="Comma 2 2 2 24" xfId="2603"/>
    <cellStyle name="Comma 2 2 3" xfId="2604"/>
    <cellStyle name="Comma 2 28" xfId="2605"/>
    <cellStyle name="Comma 2 3" xfId="2606"/>
    <cellStyle name="Comma 2 3 2" xfId="2607"/>
    <cellStyle name="Comma 2 3 3" xfId="2608"/>
    <cellStyle name="Comma 2 3 4" xfId="36"/>
    <cellStyle name="Comma 2 3 4 2" xfId="2609"/>
    <cellStyle name="Comma 2 3 4 3" xfId="2610"/>
    <cellStyle name="Comma 2 32" xfId="2611"/>
    <cellStyle name="Comma 2 6" xfId="2612"/>
    <cellStyle name="Comma 2_bao cao cua UBND tinh quy II - 2011" xfId="2613"/>
    <cellStyle name="Comma 20" xfId="2614"/>
    <cellStyle name="Comma 21" xfId="2615"/>
    <cellStyle name="Comma 21 2" xfId="2616"/>
    <cellStyle name="Comma 22" xfId="38"/>
    <cellStyle name="Comma 23" xfId="2617"/>
    <cellStyle name="Comma 23 2" xfId="2618"/>
    <cellStyle name="Comma 24" xfId="2619"/>
    <cellStyle name="Comma 24 2" xfId="2620"/>
    <cellStyle name="Comma 24 2 2 3" xfId="2621"/>
    <cellStyle name="Comma 24 2 3" xfId="2622"/>
    <cellStyle name="Comma 25" xfId="2623"/>
    <cellStyle name="Comma 26" xfId="2624"/>
    <cellStyle name="Comma 27" xfId="2625"/>
    <cellStyle name="Comma 28" xfId="2626"/>
    <cellStyle name="Comma 29" xfId="2627"/>
    <cellStyle name="Comma 3" xfId="37"/>
    <cellStyle name="Comma 3 2" xfId="2628"/>
    <cellStyle name="Comma 3 2 10" xfId="11445"/>
    <cellStyle name="Comma 3 2 2" xfId="2629"/>
    <cellStyle name="Comma 3 2 3" xfId="2630"/>
    <cellStyle name="Comma 3 2 6" xfId="2631"/>
    <cellStyle name="Comma 3 3" xfId="2632"/>
    <cellStyle name="Comma 3 4" xfId="2633"/>
    <cellStyle name="Comma 3 5" xfId="2634"/>
    <cellStyle name="Comma 3 6" xfId="11441"/>
    <cellStyle name="Comma 3 6 2" xfId="11448"/>
    <cellStyle name="Comma 3 8" xfId="2635"/>
    <cellStyle name="Comma 3 9" xfId="2636"/>
    <cellStyle name="Comma 30" xfId="2637"/>
    <cellStyle name="Comma 30 2" xfId="2638"/>
    <cellStyle name="Comma 31" xfId="2639"/>
    <cellStyle name="Comma 32" xfId="2640"/>
    <cellStyle name="Comma 33" xfId="2641"/>
    <cellStyle name="Comma 34" xfId="2642"/>
    <cellStyle name="Comma 35" xfId="2643"/>
    <cellStyle name="Comma 36" xfId="2644"/>
    <cellStyle name="Comma 37" xfId="2645"/>
    <cellStyle name="Comma 38" xfId="2646"/>
    <cellStyle name="Comma 39" xfId="2647"/>
    <cellStyle name="Comma 4" xfId="2648"/>
    <cellStyle name="Comma 4 2" xfId="2649"/>
    <cellStyle name="Comma 4 2 2" xfId="2650"/>
    <cellStyle name="Comma 4 2 3" xfId="2651"/>
    <cellStyle name="Comma 4 20" xfId="2652"/>
    <cellStyle name="Comma 4 3" xfId="2653"/>
    <cellStyle name="Comma 4 4" xfId="2654"/>
    <cellStyle name="Comma 40" xfId="2655"/>
    <cellStyle name="Comma 41" xfId="2656"/>
    <cellStyle name="Comma 42" xfId="2657"/>
    <cellStyle name="Comma 43" xfId="2658"/>
    <cellStyle name="Comma 44" xfId="2659"/>
    <cellStyle name="Comma 45" xfId="2660"/>
    <cellStyle name="Comma 46" xfId="2661"/>
    <cellStyle name="Comma 47" xfId="2662"/>
    <cellStyle name="Comma 48" xfId="2663"/>
    <cellStyle name="Comma 49" xfId="2664"/>
    <cellStyle name="Comma 5" xfId="2665"/>
    <cellStyle name="Comma 5 2" xfId="2666"/>
    <cellStyle name="Comma 5 2 2" xfId="2667"/>
    <cellStyle name="Comma 5 2 3" xfId="2668"/>
    <cellStyle name="Comma 5 3" xfId="2669"/>
    <cellStyle name="Comma 50" xfId="2670"/>
    <cellStyle name="Comma 51" xfId="2671"/>
    <cellStyle name="Comma 52" xfId="2672"/>
    <cellStyle name="Comma 53" xfId="2673"/>
    <cellStyle name="Comma 53 2" xfId="2674"/>
    <cellStyle name="Comma 53 5" xfId="2675"/>
    <cellStyle name="Comma 54" xfId="2676"/>
    <cellStyle name="Comma 55" xfId="2677"/>
    <cellStyle name="Comma 56" xfId="2678"/>
    <cellStyle name="Comma 57" xfId="2679"/>
    <cellStyle name="Comma 58" xfId="2680"/>
    <cellStyle name="Comma 59" xfId="2681"/>
    <cellStyle name="Comma 6" xfId="2682"/>
    <cellStyle name="Comma 6 2" xfId="2683"/>
    <cellStyle name="Comma 6 3" xfId="2684"/>
    <cellStyle name="Comma 6 4" xfId="2685"/>
    <cellStyle name="Comma 60" xfId="2686"/>
    <cellStyle name="Comma 61" xfId="2687"/>
    <cellStyle name="Comma 62" xfId="2688"/>
    <cellStyle name="Comma 63" xfId="2689"/>
    <cellStyle name="Comma 64" xfId="2690"/>
    <cellStyle name="Comma 64 2" xfId="2691"/>
    <cellStyle name="Comma 65" xfId="2692"/>
    <cellStyle name="Comma 66" xfId="2693"/>
    <cellStyle name="Comma 67" xfId="2694"/>
    <cellStyle name="Comma 68" xfId="2695"/>
    <cellStyle name="Comma 69" xfId="2696"/>
    <cellStyle name="Comma 7" xfId="2697"/>
    <cellStyle name="Comma 7 2" xfId="2698"/>
    <cellStyle name="Comma 7 2 2" xfId="2699"/>
    <cellStyle name="Comma 7 3" xfId="2700"/>
    <cellStyle name="Comma 7 4" xfId="2701"/>
    <cellStyle name="Comma 70" xfId="2702"/>
    <cellStyle name="Comma 71" xfId="2703"/>
    <cellStyle name="Comma 72" xfId="2704"/>
    <cellStyle name="Comma 73" xfId="2705"/>
    <cellStyle name="Comma 74" xfId="2706"/>
    <cellStyle name="Comma 75" xfId="2707"/>
    <cellStyle name="Comma 76" xfId="2708"/>
    <cellStyle name="Comma 77" xfId="2709"/>
    <cellStyle name="Comma 78" xfId="2710"/>
    <cellStyle name="Comma 79" xfId="2711"/>
    <cellStyle name="Comma 8" xfId="2712"/>
    <cellStyle name="Comma 8 2" xfId="2713"/>
    <cellStyle name="Comma 8 3" xfId="2714"/>
    <cellStyle name="Comma 8 4" xfId="2715"/>
    <cellStyle name="Comma 80" xfId="2716"/>
    <cellStyle name="Comma 81" xfId="2717"/>
    <cellStyle name="Comma 82" xfId="2718"/>
    <cellStyle name="Comma 83" xfId="2719"/>
    <cellStyle name="Comma 84" xfId="2720"/>
    <cellStyle name="Comma 85" xfId="2721"/>
    <cellStyle name="Comma 86" xfId="2722"/>
    <cellStyle name="Comma 87" xfId="2723"/>
    <cellStyle name="Comma 88" xfId="2724"/>
    <cellStyle name="Comma 89" xfId="2725"/>
    <cellStyle name="Comma 9" xfId="2726"/>
    <cellStyle name="Comma 9 2" xfId="2727"/>
    <cellStyle name="Comma 9 2 2" xfId="2728"/>
    <cellStyle name="Comma 9 3" xfId="2729"/>
    <cellStyle name="Comma 9 4" xfId="2730"/>
    <cellStyle name="Comma 90" xfId="2731"/>
    <cellStyle name="Comma 91" xfId="2732"/>
    <cellStyle name="Comma 92" xfId="2733"/>
    <cellStyle name="Comma 93" xfId="2734"/>
    <cellStyle name="Comma 94" xfId="2735"/>
    <cellStyle name="Comma 95" xfId="2736"/>
    <cellStyle name="Comma 96" xfId="2737"/>
    <cellStyle name="Comma 97" xfId="2738"/>
    <cellStyle name="Comma 98" xfId="2739"/>
    <cellStyle name="Comma 99" xfId="2740"/>
    <cellStyle name="comma zerodec" xfId="2741"/>
    <cellStyle name="comma zerodec 2" xfId="2742"/>
    <cellStyle name="comma zerodec 3" xfId="2743"/>
    <cellStyle name="Comma,0" xfId="2744"/>
    <cellStyle name="Comma,0 2" xfId="2745"/>
    <cellStyle name="Comma,1" xfId="2746"/>
    <cellStyle name="Comma,1 2" xfId="2747"/>
    <cellStyle name="Comma,2" xfId="2748"/>
    <cellStyle name="Comma,2 2" xfId="2749"/>
    <cellStyle name="Comma0" xfId="2750"/>
    <cellStyle name="Comma0 2" xfId="2751"/>
    <cellStyle name="Command" xfId="2752"/>
    <cellStyle name="Command 2" xfId="2753"/>
    <cellStyle name="cong" xfId="2754"/>
    <cellStyle name="cong 2" xfId="2755"/>
    <cellStyle name="Copied" xfId="2756"/>
    <cellStyle name="Copied 2" xfId="2757"/>
    <cellStyle name="COST1" xfId="2758"/>
    <cellStyle name="COST1 2" xfId="2759"/>
    <cellStyle name="Co聭ma_Sheet1" xfId="2760"/>
    <cellStyle name="Cࡵrrency_Sheet1_PRODUCTĠ" xfId="2761"/>
    <cellStyle name="CT1" xfId="2762"/>
    <cellStyle name="CT1 2" xfId="2763"/>
    <cellStyle name="CT1 3" xfId="2764"/>
    <cellStyle name="CT2" xfId="2765"/>
    <cellStyle name="CT2 2" xfId="2766"/>
    <cellStyle name="CT2 3" xfId="2767"/>
    <cellStyle name="CT4" xfId="2768"/>
    <cellStyle name="CT4 2" xfId="2769"/>
    <cellStyle name="CT4 3" xfId="2770"/>
    <cellStyle name="CT5" xfId="2771"/>
    <cellStyle name="CT5 2" xfId="2772"/>
    <cellStyle name="CT5 3" xfId="2773"/>
    <cellStyle name="ct7" xfId="2774"/>
    <cellStyle name="ct7 2" xfId="2775"/>
    <cellStyle name="ct7 3" xfId="2776"/>
    <cellStyle name="ct8" xfId="2777"/>
    <cellStyle name="ct8 2" xfId="2778"/>
    <cellStyle name="ct8 3" xfId="2779"/>
    <cellStyle name="cth1" xfId="2780"/>
    <cellStyle name="cth1 2" xfId="2781"/>
    <cellStyle name="cth1 3" xfId="2782"/>
    <cellStyle name="Cthuc" xfId="2783"/>
    <cellStyle name="Cthuc 2" xfId="2784"/>
    <cellStyle name="Cthuc1" xfId="2785"/>
    <cellStyle name="Cthuc1 2" xfId="2786"/>
    <cellStyle name="Currency [00]" xfId="2787"/>
    <cellStyle name="Currency [00] 2" xfId="2788"/>
    <cellStyle name="Currency,0" xfId="2789"/>
    <cellStyle name="Currency,0 2" xfId="2790"/>
    <cellStyle name="Currency,2" xfId="2791"/>
    <cellStyle name="Currency,2 2" xfId="2792"/>
    <cellStyle name="Currency0" xfId="2793"/>
    <cellStyle name="Currency0 2" xfId="2794"/>
    <cellStyle name="Currency1" xfId="2795"/>
    <cellStyle name="Currency1 2" xfId="2796"/>
    <cellStyle name="Currency1 3" xfId="2797"/>
    <cellStyle name="d" xfId="2798"/>
    <cellStyle name="d 2" xfId="2799"/>
    <cellStyle name="d%" xfId="2800"/>
    <cellStyle name="d% 2" xfId="2801"/>
    <cellStyle name="d% 3" xfId="2802"/>
    <cellStyle name="D1" xfId="2803"/>
    <cellStyle name="D1 2" xfId="2804"/>
    <cellStyle name="D1 2 2" xfId="2805"/>
    <cellStyle name="D1 3" xfId="2806"/>
    <cellStyle name="Dan" xfId="2807"/>
    <cellStyle name="Dan 2" xfId="2808"/>
    <cellStyle name="Dan 3" xfId="2809"/>
    <cellStyle name="Date" xfId="2810"/>
    <cellStyle name="Date 2" xfId="2811"/>
    <cellStyle name="Date Short" xfId="2812"/>
    <cellStyle name="Date Short 2" xfId="2813"/>
    <cellStyle name="Date Short 2 2" xfId="2814"/>
    <cellStyle name="Date Short 3" xfId="2815"/>
    <cellStyle name="Date_Báo cáo 2005 theo Văn phòng của A. Quang" xfId="2816"/>
    <cellStyle name="DAUDE" xfId="2817"/>
    <cellStyle name="DAUDE 2" xfId="2818"/>
    <cellStyle name="dd-m" xfId="2819"/>
    <cellStyle name="dd-m 2" xfId="2820"/>
    <cellStyle name="dd-m 2 2" xfId="2821"/>
    <cellStyle name="dd-m 3" xfId="2822"/>
    <cellStyle name="dd-mm" xfId="2823"/>
    <cellStyle name="dd-mm 2" xfId="2824"/>
    <cellStyle name="dd-mm 2 2" xfId="2825"/>
    <cellStyle name="dd-mm 3" xfId="2826"/>
    <cellStyle name="ddmmyy" xfId="2827"/>
    <cellStyle name="DELTA" xfId="2828"/>
    <cellStyle name="DELTA 2" xfId="2829"/>
    <cellStyle name="Dezimal [0]_35ERI8T2gbIEMixb4v26icuOo" xfId="2830"/>
    <cellStyle name="Dezimal_35ERI8T2gbIEMixb4v26icuOo" xfId="2831"/>
    <cellStyle name="Dg" xfId="2832"/>
    <cellStyle name="Dg 2" xfId="2833"/>
    <cellStyle name="Dg 3" xfId="2834"/>
    <cellStyle name="Dgia" xfId="2835"/>
    <cellStyle name="Dgia 2" xfId="2836"/>
    <cellStyle name="Dollar (zero dec)" xfId="2837"/>
    <cellStyle name="Dollar (zero dec) 2" xfId="2838"/>
    <cellStyle name="Dollar (zero dec) 3" xfId="2839"/>
    <cellStyle name="Don gia" xfId="2840"/>
    <cellStyle name="Don gia 2" xfId="2841"/>
    <cellStyle name="Dziesi?tny [0]_Invoices2001Slovakia" xfId="2842"/>
    <cellStyle name="Dziesi?tny_Invoices2001Slovakia" xfId="2843"/>
    <cellStyle name="Dziesietny [0]_Invoices2001Slovakia" xfId="2844"/>
    <cellStyle name="Dziesiętny [0]_Invoices2001Slovakia" xfId="2845"/>
    <cellStyle name="Dziesietny [0]_Invoices2001Slovakia 2" xfId="2846"/>
    <cellStyle name="Dziesiętny [0]_Invoices2001Slovakia 2" xfId="2847"/>
    <cellStyle name="Dziesietny [0]_Invoices2001Slovakia 3" xfId="2848"/>
    <cellStyle name="Dziesiętny [0]_Invoices2001Slovakia 3" xfId="2849"/>
    <cellStyle name="Dziesietny [0]_Invoices2001Slovakia 4" xfId="2850"/>
    <cellStyle name="Dziesiętny [0]_Invoices2001Slovakia 4" xfId="2851"/>
    <cellStyle name="Dziesietny [0]_Invoices2001Slovakia 5" xfId="2852"/>
    <cellStyle name="Dziesiętny [0]_Invoices2001Slovakia 5" xfId="2853"/>
    <cellStyle name="Dziesietny [0]_Invoices2001Slovakia_01_Nha so 1_Dien" xfId="2854"/>
    <cellStyle name="Dziesiętny [0]_Invoices2001Slovakia_01_Nha so 1_Dien" xfId="2855"/>
    <cellStyle name="Dziesietny [0]_Invoices2001Slovakia_01_Nha so 1_Dien 2" xfId="2856"/>
    <cellStyle name="Dziesiętny [0]_Invoices2001Slovakia_01_Nha so 1_Dien 2" xfId="2857"/>
    <cellStyle name="Dziesietny [0]_Invoices2001Slovakia_01_Nha so 1_Dien 3" xfId="2858"/>
    <cellStyle name="Dziesiętny [0]_Invoices2001Slovakia_01_Nha so 1_Dien 3" xfId="2859"/>
    <cellStyle name="Dziesietny [0]_Invoices2001Slovakia_01_Nha so 1_Dien 4" xfId="2860"/>
    <cellStyle name="Dziesiętny [0]_Invoices2001Slovakia_01_Nha so 1_Dien 4" xfId="2861"/>
    <cellStyle name="Dziesietny [0]_Invoices2001Slovakia_01_Nha so 1_Dien 5" xfId="2862"/>
    <cellStyle name="Dziesiętny [0]_Invoices2001Slovakia_01_Nha so 1_Dien 5" xfId="2863"/>
    <cellStyle name="Dziesietny [0]_Invoices2001Slovakia_01_Nha so 1_Dien_bieu ke hoach dau thau" xfId="2864"/>
    <cellStyle name="Dziesiętny [0]_Invoices2001Slovakia_01_Nha so 1_Dien_bieu ke hoach dau thau" xfId="2865"/>
    <cellStyle name="Dziesietny [0]_Invoices2001Slovakia_01_Nha so 1_Dien_bieu ke hoach dau thau 2" xfId="2866"/>
    <cellStyle name="Dziesiętny [0]_Invoices2001Slovakia_01_Nha so 1_Dien_bieu ke hoach dau thau 2" xfId="2867"/>
    <cellStyle name="Dziesietny [0]_Invoices2001Slovakia_01_Nha so 1_Dien_bieu ke hoach dau thau 2 2" xfId="2868"/>
    <cellStyle name="Dziesiętny [0]_Invoices2001Slovakia_01_Nha so 1_Dien_bieu ke hoach dau thau 2 2" xfId="2869"/>
    <cellStyle name="Dziesietny [0]_Invoices2001Slovakia_01_Nha so 1_Dien_bieu ke hoach dau thau 3" xfId="2870"/>
    <cellStyle name="Dziesiętny [0]_Invoices2001Slovakia_01_Nha so 1_Dien_bieu ke hoach dau thau 3" xfId="2871"/>
    <cellStyle name="Dziesietny [0]_Invoices2001Slovakia_01_Nha so 1_Dien_bieu ke hoach dau thau 3 2" xfId="2872"/>
    <cellStyle name="Dziesiętny [0]_Invoices2001Slovakia_01_Nha so 1_Dien_bieu ke hoach dau thau 3 2" xfId="2873"/>
    <cellStyle name="Dziesietny [0]_Invoices2001Slovakia_01_Nha so 1_Dien_bieu ke hoach dau thau 4" xfId="2874"/>
    <cellStyle name="Dziesiętny [0]_Invoices2001Slovakia_01_Nha so 1_Dien_bieu ke hoach dau thau 4" xfId="2875"/>
    <cellStyle name="Dziesietny [0]_Invoices2001Slovakia_01_Nha so 1_Dien_bieu ke hoach dau thau 5" xfId="2876"/>
    <cellStyle name="Dziesiętny [0]_Invoices2001Slovakia_01_Nha so 1_Dien_bieu ke hoach dau thau 5" xfId="2877"/>
    <cellStyle name="Dziesietny [0]_Invoices2001Slovakia_01_Nha so 1_Dien_bieu ke hoach dau thau truong mam non SKH" xfId="2878"/>
    <cellStyle name="Dziesiętny [0]_Invoices2001Slovakia_01_Nha so 1_Dien_bieu ke hoach dau thau truong mam non SKH" xfId="2879"/>
    <cellStyle name="Dziesietny [0]_Invoices2001Slovakia_01_Nha so 1_Dien_bieu ke hoach dau thau truong mam non SKH 2" xfId="2880"/>
    <cellStyle name="Dziesiętny [0]_Invoices2001Slovakia_01_Nha so 1_Dien_bieu ke hoach dau thau truong mam non SKH 2" xfId="2881"/>
    <cellStyle name="Dziesietny [0]_Invoices2001Slovakia_01_Nha so 1_Dien_bieu ke hoach dau thau truong mam non SKH 2 2" xfId="2882"/>
    <cellStyle name="Dziesiętny [0]_Invoices2001Slovakia_01_Nha so 1_Dien_bieu ke hoach dau thau truong mam non SKH 2 2" xfId="2883"/>
    <cellStyle name="Dziesietny [0]_Invoices2001Slovakia_01_Nha so 1_Dien_bieu ke hoach dau thau truong mam non SKH 3" xfId="2884"/>
    <cellStyle name="Dziesiętny [0]_Invoices2001Slovakia_01_Nha so 1_Dien_bieu ke hoach dau thau truong mam non SKH 3" xfId="2885"/>
    <cellStyle name="Dziesietny [0]_Invoices2001Slovakia_01_Nha so 1_Dien_bieu ke hoach dau thau truong mam non SKH 3 2" xfId="2886"/>
    <cellStyle name="Dziesiętny [0]_Invoices2001Slovakia_01_Nha so 1_Dien_bieu ke hoach dau thau truong mam non SKH 3 2" xfId="2887"/>
    <cellStyle name="Dziesietny [0]_Invoices2001Slovakia_01_Nha so 1_Dien_bieu ke hoach dau thau truong mam non SKH 4" xfId="2888"/>
    <cellStyle name="Dziesiętny [0]_Invoices2001Slovakia_01_Nha so 1_Dien_bieu ke hoach dau thau truong mam non SKH 4" xfId="2889"/>
    <cellStyle name="Dziesietny [0]_Invoices2001Slovakia_01_Nha so 1_Dien_bieu ke hoach dau thau truong mam non SKH 5" xfId="2890"/>
    <cellStyle name="Dziesiętny [0]_Invoices2001Slovakia_01_Nha so 1_Dien_bieu ke hoach dau thau truong mam non SKH 5" xfId="2891"/>
    <cellStyle name="Dziesietny [0]_Invoices2001Slovakia_01_Nha so 1_Dien_bieu tong hop lai kh von 2011 gui phong TH-KTDN" xfId="2892"/>
    <cellStyle name="Dziesiętny [0]_Invoices2001Slovakia_01_Nha so 1_Dien_bieu tong hop lai kh von 2011 gui phong TH-KTDN" xfId="2893"/>
    <cellStyle name="Dziesietny [0]_Invoices2001Slovakia_01_Nha so 1_Dien_bieu tong hop lai kh von 2011 gui phong TH-KTDN 2" xfId="2894"/>
    <cellStyle name="Dziesiętny [0]_Invoices2001Slovakia_01_Nha so 1_Dien_bieu tong hop lai kh von 2011 gui phong TH-KTDN 2" xfId="2895"/>
    <cellStyle name="Dziesietny [0]_Invoices2001Slovakia_01_Nha so 1_Dien_bieu tong hop lai kh von 2011 gui phong TH-KTDN 2 2" xfId="2896"/>
    <cellStyle name="Dziesiętny [0]_Invoices2001Slovakia_01_Nha so 1_Dien_bieu tong hop lai kh von 2011 gui phong TH-KTDN 2 2" xfId="2897"/>
    <cellStyle name="Dziesietny [0]_Invoices2001Slovakia_01_Nha so 1_Dien_bieu tong hop lai kh von 2011 gui phong TH-KTDN 3" xfId="2898"/>
    <cellStyle name="Dziesiętny [0]_Invoices2001Slovakia_01_Nha so 1_Dien_bieu tong hop lai kh von 2011 gui phong TH-KTDN 3" xfId="2899"/>
    <cellStyle name="Dziesietny [0]_Invoices2001Slovakia_01_Nha so 1_Dien_bieu tong hop lai kh von 2011 gui phong TH-KTDN 3 2" xfId="2900"/>
    <cellStyle name="Dziesiętny [0]_Invoices2001Slovakia_01_Nha so 1_Dien_bieu tong hop lai kh von 2011 gui phong TH-KTDN 3 2" xfId="2901"/>
    <cellStyle name="Dziesietny [0]_Invoices2001Slovakia_01_Nha so 1_Dien_bieu tong hop lai kh von 2011 gui phong TH-KTDN 4" xfId="2902"/>
    <cellStyle name="Dziesiętny [0]_Invoices2001Slovakia_01_Nha so 1_Dien_bieu tong hop lai kh von 2011 gui phong TH-KTDN 4" xfId="2903"/>
    <cellStyle name="Dziesietny [0]_Invoices2001Slovakia_01_Nha so 1_Dien_bieu tong hop lai kh von 2011 gui phong TH-KTDN_BIEU KE HOACH  2015 (KTN 6.11 sua)" xfId="2904"/>
    <cellStyle name="Dziesiętny [0]_Invoices2001Slovakia_01_Nha so 1_Dien_bieu tong hop lai kh von 2011 gui phong TH-KTDN_BIEU KE HOACH  2015 (KTN 6.11 sua)" xfId="2905"/>
    <cellStyle name="Dziesietny [0]_Invoices2001Slovakia_01_Nha so 1_Dien_Book1" xfId="2906"/>
    <cellStyle name="Dziesiętny [0]_Invoices2001Slovakia_01_Nha so 1_Dien_Book1" xfId="2907"/>
    <cellStyle name="Dziesietny [0]_Invoices2001Slovakia_01_Nha so 1_Dien_Book1 2" xfId="2908"/>
    <cellStyle name="Dziesiętny [0]_Invoices2001Slovakia_01_Nha so 1_Dien_Book1 2" xfId="2909"/>
    <cellStyle name="Dziesietny [0]_Invoices2001Slovakia_01_Nha so 1_Dien_Book1 2 2" xfId="2910"/>
    <cellStyle name="Dziesiętny [0]_Invoices2001Slovakia_01_Nha so 1_Dien_Book1 2 2" xfId="2911"/>
    <cellStyle name="Dziesietny [0]_Invoices2001Slovakia_01_Nha so 1_Dien_Book1 3" xfId="2912"/>
    <cellStyle name="Dziesiętny [0]_Invoices2001Slovakia_01_Nha so 1_Dien_Book1 3" xfId="2913"/>
    <cellStyle name="Dziesietny [0]_Invoices2001Slovakia_01_Nha so 1_Dien_Book1 3 2" xfId="2914"/>
    <cellStyle name="Dziesiętny [0]_Invoices2001Slovakia_01_Nha so 1_Dien_Book1 3 2" xfId="2915"/>
    <cellStyle name="Dziesietny [0]_Invoices2001Slovakia_01_Nha so 1_Dien_Book1 4" xfId="2916"/>
    <cellStyle name="Dziesiętny [0]_Invoices2001Slovakia_01_Nha so 1_Dien_Book1 4" xfId="2917"/>
    <cellStyle name="Dziesietny [0]_Invoices2001Slovakia_01_Nha so 1_Dien_Book1 5" xfId="2918"/>
    <cellStyle name="Dziesiętny [0]_Invoices2001Slovakia_01_Nha so 1_Dien_Book1 5" xfId="2919"/>
    <cellStyle name="Dziesietny [0]_Invoices2001Slovakia_01_Nha so 1_Dien_Book1_Ke hoach 2010 (theo doi 11-8-2010)" xfId="2920"/>
    <cellStyle name="Dziesiętny [0]_Invoices2001Slovakia_01_Nha so 1_Dien_Book1_Ke hoach 2010 (theo doi 11-8-2010)" xfId="2921"/>
    <cellStyle name="Dziesietny [0]_Invoices2001Slovakia_01_Nha so 1_Dien_Book1_Ke hoach 2010 (theo doi 11-8-2010) 2" xfId="2922"/>
    <cellStyle name="Dziesiętny [0]_Invoices2001Slovakia_01_Nha so 1_Dien_Book1_Ke hoach 2010 (theo doi 11-8-2010) 2" xfId="2923"/>
    <cellStyle name="Dziesietny [0]_Invoices2001Slovakia_01_Nha so 1_Dien_Book1_Ke hoach 2010 (theo doi 11-8-2010) 2 2" xfId="2924"/>
    <cellStyle name="Dziesiętny [0]_Invoices2001Slovakia_01_Nha so 1_Dien_Book1_Ke hoach 2010 (theo doi 11-8-2010) 2 2" xfId="2925"/>
    <cellStyle name="Dziesietny [0]_Invoices2001Slovakia_01_Nha so 1_Dien_Book1_Ke hoach 2010 (theo doi 11-8-2010) 3" xfId="2926"/>
    <cellStyle name="Dziesiętny [0]_Invoices2001Slovakia_01_Nha so 1_Dien_Book1_Ke hoach 2010 (theo doi 11-8-2010) 3" xfId="2927"/>
    <cellStyle name="Dziesietny [0]_Invoices2001Slovakia_01_Nha so 1_Dien_Book1_Ke hoach 2010 (theo doi 11-8-2010) 3 2" xfId="2928"/>
    <cellStyle name="Dziesiętny [0]_Invoices2001Slovakia_01_Nha so 1_Dien_Book1_Ke hoach 2010 (theo doi 11-8-2010) 3 2" xfId="2929"/>
    <cellStyle name="Dziesietny [0]_Invoices2001Slovakia_01_Nha so 1_Dien_Book1_Ke hoach 2010 (theo doi 11-8-2010) 4" xfId="2930"/>
    <cellStyle name="Dziesiętny [0]_Invoices2001Slovakia_01_Nha so 1_Dien_Book1_Ke hoach 2010 (theo doi 11-8-2010) 4" xfId="2931"/>
    <cellStyle name="Dziesietny [0]_Invoices2001Slovakia_01_Nha so 1_Dien_Book1_Ke hoach 2010 (theo doi 11-8-2010)_BIEU KE HOACH  2015 (KTN 6.11 sua)" xfId="2932"/>
    <cellStyle name="Dziesiętny [0]_Invoices2001Slovakia_01_Nha so 1_Dien_Book1_Ke hoach 2010 (theo doi 11-8-2010)_BIEU KE HOACH  2015 (KTN 6.11 sua)" xfId="2933"/>
    <cellStyle name="Dziesietny [0]_Invoices2001Slovakia_01_Nha so 1_Dien_Book1_ke hoach dau thau 30-6-2010" xfId="2934"/>
    <cellStyle name="Dziesiętny [0]_Invoices2001Slovakia_01_Nha so 1_Dien_Book1_ke hoach dau thau 30-6-2010" xfId="2935"/>
    <cellStyle name="Dziesietny [0]_Invoices2001Slovakia_01_Nha so 1_Dien_Book1_ke hoach dau thau 30-6-2010 2" xfId="2936"/>
    <cellStyle name="Dziesiętny [0]_Invoices2001Slovakia_01_Nha so 1_Dien_Book1_ke hoach dau thau 30-6-2010 2" xfId="2937"/>
    <cellStyle name="Dziesietny [0]_Invoices2001Slovakia_01_Nha so 1_Dien_Book1_ke hoach dau thau 30-6-2010 2 2" xfId="2938"/>
    <cellStyle name="Dziesiętny [0]_Invoices2001Slovakia_01_Nha so 1_Dien_Book1_ke hoach dau thau 30-6-2010 2 2" xfId="2939"/>
    <cellStyle name="Dziesietny [0]_Invoices2001Slovakia_01_Nha so 1_Dien_Book1_ke hoach dau thau 30-6-2010 3" xfId="2940"/>
    <cellStyle name="Dziesiętny [0]_Invoices2001Slovakia_01_Nha so 1_Dien_Book1_ke hoach dau thau 30-6-2010 3" xfId="2941"/>
    <cellStyle name="Dziesietny [0]_Invoices2001Slovakia_01_Nha so 1_Dien_Book1_ke hoach dau thau 30-6-2010 3 2" xfId="2942"/>
    <cellStyle name="Dziesiętny [0]_Invoices2001Slovakia_01_Nha so 1_Dien_Book1_ke hoach dau thau 30-6-2010 3 2" xfId="2943"/>
    <cellStyle name="Dziesietny [0]_Invoices2001Slovakia_01_Nha so 1_Dien_Book1_ke hoach dau thau 30-6-2010 4" xfId="2944"/>
    <cellStyle name="Dziesiętny [0]_Invoices2001Slovakia_01_Nha so 1_Dien_Book1_ke hoach dau thau 30-6-2010 4" xfId="2945"/>
    <cellStyle name="Dziesietny [0]_Invoices2001Slovakia_01_Nha so 1_Dien_Book1_ke hoach dau thau 30-6-2010_BIEU KE HOACH  2015 (KTN 6.11 sua)" xfId="2946"/>
    <cellStyle name="Dziesiętny [0]_Invoices2001Slovakia_01_Nha so 1_Dien_Book1_ke hoach dau thau 30-6-2010_BIEU KE HOACH  2015 (KTN 6.11 sua)" xfId="2947"/>
    <cellStyle name="Dziesietny [0]_Invoices2001Slovakia_01_Nha so 1_Dien_Copy of KH PHAN BO VON ĐỐI ỨNG NAM 2011 (30 TY phuong án gop WB)" xfId="2948"/>
    <cellStyle name="Dziesiętny [0]_Invoices2001Slovakia_01_Nha so 1_Dien_Copy of KH PHAN BO VON ĐỐI ỨNG NAM 2011 (30 TY phuong án gop WB)" xfId="2949"/>
    <cellStyle name="Dziesietny [0]_Invoices2001Slovakia_01_Nha so 1_Dien_Copy of KH PHAN BO VON ĐỐI ỨNG NAM 2011 (30 TY phuong án gop WB) 2" xfId="2950"/>
    <cellStyle name="Dziesiętny [0]_Invoices2001Slovakia_01_Nha so 1_Dien_Copy of KH PHAN BO VON ĐỐI ỨNG NAM 2011 (30 TY phuong án gop WB) 2" xfId="2951"/>
    <cellStyle name="Dziesietny [0]_Invoices2001Slovakia_01_Nha so 1_Dien_Copy of KH PHAN BO VON ĐỐI ỨNG NAM 2011 (30 TY phuong án gop WB) 2 2" xfId="2952"/>
    <cellStyle name="Dziesiętny [0]_Invoices2001Slovakia_01_Nha so 1_Dien_Copy of KH PHAN BO VON ĐỐI ỨNG NAM 2011 (30 TY phuong án gop WB) 2 2" xfId="2953"/>
    <cellStyle name="Dziesietny [0]_Invoices2001Slovakia_01_Nha so 1_Dien_Copy of KH PHAN BO VON ĐỐI ỨNG NAM 2011 (30 TY phuong án gop WB) 3" xfId="2954"/>
    <cellStyle name="Dziesiętny [0]_Invoices2001Slovakia_01_Nha so 1_Dien_Copy of KH PHAN BO VON ĐỐI ỨNG NAM 2011 (30 TY phuong án gop WB) 3" xfId="2955"/>
    <cellStyle name="Dziesietny [0]_Invoices2001Slovakia_01_Nha so 1_Dien_Copy of KH PHAN BO VON ĐỐI ỨNG NAM 2011 (30 TY phuong án gop WB) 3 2" xfId="2956"/>
    <cellStyle name="Dziesiętny [0]_Invoices2001Slovakia_01_Nha so 1_Dien_Copy of KH PHAN BO VON ĐỐI ỨNG NAM 2011 (30 TY phuong án gop WB) 3 2" xfId="2957"/>
    <cellStyle name="Dziesietny [0]_Invoices2001Slovakia_01_Nha so 1_Dien_Copy of KH PHAN BO VON ĐỐI ỨNG NAM 2011 (30 TY phuong án gop WB) 4" xfId="2958"/>
    <cellStyle name="Dziesiętny [0]_Invoices2001Slovakia_01_Nha so 1_Dien_Copy of KH PHAN BO VON ĐỐI ỨNG NAM 2011 (30 TY phuong án gop WB) 4" xfId="2959"/>
    <cellStyle name="Dziesietny [0]_Invoices2001Slovakia_01_Nha so 1_Dien_Copy of KH PHAN BO VON ĐỐI ỨNG NAM 2011 (30 TY phuong án gop WB)_BIEU KE HOACH  2015 (KTN 6.11 sua)" xfId="2960"/>
    <cellStyle name="Dziesiętny [0]_Invoices2001Slovakia_01_Nha so 1_Dien_Copy of KH PHAN BO VON ĐỐI ỨNG NAM 2011 (30 TY phuong án gop WB)_BIEU KE HOACH  2015 (KTN 6.11 sua)" xfId="2961"/>
    <cellStyle name="Dziesietny [0]_Invoices2001Slovakia_01_Nha so 1_Dien_DTTD chieng chan Tham lai 29-9-2009" xfId="2962"/>
    <cellStyle name="Dziesiętny [0]_Invoices2001Slovakia_01_Nha so 1_Dien_DTTD chieng chan Tham lai 29-9-2009" xfId="2963"/>
    <cellStyle name="Dziesietny [0]_Invoices2001Slovakia_01_Nha so 1_Dien_DTTD chieng chan Tham lai 29-9-2009 2" xfId="2964"/>
    <cellStyle name="Dziesiętny [0]_Invoices2001Slovakia_01_Nha so 1_Dien_DTTD chieng chan Tham lai 29-9-2009 2" xfId="2965"/>
    <cellStyle name="Dziesietny [0]_Invoices2001Slovakia_01_Nha so 1_Dien_DTTD chieng chan Tham lai 29-9-2009 2 2" xfId="2966"/>
    <cellStyle name="Dziesiętny [0]_Invoices2001Slovakia_01_Nha so 1_Dien_DTTD chieng chan Tham lai 29-9-2009 2 2" xfId="2967"/>
    <cellStyle name="Dziesietny [0]_Invoices2001Slovakia_01_Nha so 1_Dien_DTTD chieng chan Tham lai 29-9-2009 3" xfId="2968"/>
    <cellStyle name="Dziesiętny [0]_Invoices2001Slovakia_01_Nha so 1_Dien_DTTD chieng chan Tham lai 29-9-2009 3" xfId="2969"/>
    <cellStyle name="Dziesietny [0]_Invoices2001Slovakia_01_Nha so 1_Dien_DTTD chieng chan Tham lai 29-9-2009 3 2" xfId="2970"/>
    <cellStyle name="Dziesiętny [0]_Invoices2001Slovakia_01_Nha so 1_Dien_DTTD chieng chan Tham lai 29-9-2009 3 2" xfId="2971"/>
    <cellStyle name="Dziesietny [0]_Invoices2001Slovakia_01_Nha so 1_Dien_DTTD chieng chan Tham lai 29-9-2009 4" xfId="2972"/>
    <cellStyle name="Dziesiętny [0]_Invoices2001Slovakia_01_Nha so 1_Dien_DTTD chieng chan Tham lai 29-9-2009 4" xfId="2973"/>
    <cellStyle name="Dziesietny [0]_Invoices2001Slovakia_01_Nha so 1_Dien_DTTD chieng chan Tham lai 29-9-2009_BIEU KE HOACH  2015 (KTN 6.11 sua)" xfId="2974"/>
    <cellStyle name="Dziesiętny [0]_Invoices2001Slovakia_01_Nha so 1_Dien_DTTD chieng chan Tham lai 29-9-2009_BIEU KE HOACH  2015 (KTN 6.11 sua)" xfId="2975"/>
    <cellStyle name="Dziesietny [0]_Invoices2001Slovakia_01_Nha so 1_Dien_Du toan nuoc San Thang (GD2)" xfId="2976"/>
    <cellStyle name="Dziesiętny [0]_Invoices2001Slovakia_01_Nha so 1_Dien_Du toan nuoc San Thang (GD2)" xfId="2977"/>
    <cellStyle name="Dziesietny [0]_Invoices2001Slovakia_01_Nha so 1_Dien_Du toan nuoc San Thang (GD2) 2" xfId="2978"/>
    <cellStyle name="Dziesiętny [0]_Invoices2001Slovakia_01_Nha so 1_Dien_Du toan nuoc San Thang (GD2) 2" xfId="2979"/>
    <cellStyle name="Dziesietny [0]_Invoices2001Slovakia_01_Nha so 1_Dien_Du toan nuoc San Thang (GD2) 2 2" xfId="2980"/>
    <cellStyle name="Dziesiętny [0]_Invoices2001Slovakia_01_Nha so 1_Dien_Du toan nuoc San Thang (GD2) 2 2" xfId="2981"/>
    <cellStyle name="Dziesietny [0]_Invoices2001Slovakia_01_Nha so 1_Dien_Du toan nuoc San Thang (GD2) 3" xfId="2982"/>
    <cellStyle name="Dziesiętny [0]_Invoices2001Slovakia_01_Nha so 1_Dien_Du toan nuoc San Thang (GD2) 3" xfId="2983"/>
    <cellStyle name="Dziesietny [0]_Invoices2001Slovakia_01_Nha so 1_Dien_Du toan nuoc San Thang (GD2) 3 2" xfId="2984"/>
    <cellStyle name="Dziesiętny [0]_Invoices2001Slovakia_01_Nha so 1_Dien_Du toan nuoc San Thang (GD2) 3 2" xfId="2985"/>
    <cellStyle name="Dziesietny [0]_Invoices2001Slovakia_01_Nha so 1_Dien_Du toan nuoc San Thang (GD2) 4" xfId="2986"/>
    <cellStyle name="Dziesiętny [0]_Invoices2001Slovakia_01_Nha so 1_Dien_Du toan nuoc San Thang (GD2) 4" xfId="2987"/>
    <cellStyle name="Dziesietny [0]_Invoices2001Slovakia_01_Nha so 1_Dien_Du toan nuoc San Thang (GD2) 5" xfId="2988"/>
    <cellStyle name="Dziesiętny [0]_Invoices2001Slovakia_01_Nha so 1_Dien_Du toan nuoc San Thang (GD2) 5" xfId="2989"/>
    <cellStyle name="Dziesietny [0]_Invoices2001Slovakia_01_Nha so 1_Dien_Ke hoach 2010 (theo doi 11-8-2010)" xfId="2990"/>
    <cellStyle name="Dziesiętny [0]_Invoices2001Slovakia_01_Nha so 1_Dien_Ke hoach 2010 (theo doi 11-8-2010)" xfId="2991"/>
    <cellStyle name="Dziesietny [0]_Invoices2001Slovakia_01_Nha so 1_Dien_Ke hoach 2010 (theo doi 11-8-2010) 2" xfId="2992"/>
    <cellStyle name="Dziesiętny [0]_Invoices2001Slovakia_01_Nha so 1_Dien_Ke hoach 2010 (theo doi 11-8-2010) 2" xfId="2993"/>
    <cellStyle name="Dziesietny [0]_Invoices2001Slovakia_01_Nha so 1_Dien_Ke hoach 2010 (theo doi 11-8-2010) 2 2" xfId="2994"/>
    <cellStyle name="Dziesiętny [0]_Invoices2001Slovakia_01_Nha so 1_Dien_Ke hoach 2010 (theo doi 11-8-2010) 2 2" xfId="2995"/>
    <cellStyle name="Dziesietny [0]_Invoices2001Slovakia_01_Nha so 1_Dien_Ke hoach 2010 (theo doi 11-8-2010) 3" xfId="2996"/>
    <cellStyle name="Dziesiętny [0]_Invoices2001Slovakia_01_Nha so 1_Dien_Ke hoach 2010 (theo doi 11-8-2010) 3" xfId="2997"/>
    <cellStyle name="Dziesietny [0]_Invoices2001Slovakia_01_Nha so 1_Dien_Ke hoach 2010 (theo doi 11-8-2010) 3 2" xfId="2998"/>
    <cellStyle name="Dziesiętny [0]_Invoices2001Slovakia_01_Nha so 1_Dien_Ke hoach 2010 (theo doi 11-8-2010) 3 2" xfId="2999"/>
    <cellStyle name="Dziesietny [0]_Invoices2001Slovakia_01_Nha so 1_Dien_Ke hoach 2010 (theo doi 11-8-2010) 4" xfId="3000"/>
    <cellStyle name="Dziesiętny [0]_Invoices2001Slovakia_01_Nha so 1_Dien_Ke hoach 2010 (theo doi 11-8-2010) 4" xfId="3001"/>
    <cellStyle name="Dziesietny [0]_Invoices2001Slovakia_01_Nha so 1_Dien_Ke hoach 2010 (theo doi 11-8-2010) 5" xfId="3002"/>
    <cellStyle name="Dziesiętny [0]_Invoices2001Slovakia_01_Nha so 1_Dien_Ke hoach 2010 (theo doi 11-8-2010) 5" xfId="3003"/>
    <cellStyle name="Dziesietny [0]_Invoices2001Slovakia_01_Nha so 1_Dien_ke hoach dau thau 30-6-2010" xfId="3004"/>
    <cellStyle name="Dziesiętny [0]_Invoices2001Slovakia_01_Nha so 1_Dien_ke hoach dau thau 30-6-2010" xfId="3005"/>
    <cellStyle name="Dziesietny [0]_Invoices2001Slovakia_01_Nha so 1_Dien_ke hoach dau thau 30-6-2010 2" xfId="3006"/>
    <cellStyle name="Dziesiętny [0]_Invoices2001Slovakia_01_Nha so 1_Dien_ke hoach dau thau 30-6-2010 2" xfId="3007"/>
    <cellStyle name="Dziesietny [0]_Invoices2001Slovakia_01_Nha so 1_Dien_ke hoach dau thau 30-6-2010 2 2" xfId="3008"/>
    <cellStyle name="Dziesiętny [0]_Invoices2001Slovakia_01_Nha so 1_Dien_ke hoach dau thau 30-6-2010 2 2" xfId="3009"/>
    <cellStyle name="Dziesietny [0]_Invoices2001Slovakia_01_Nha so 1_Dien_ke hoach dau thau 30-6-2010 3" xfId="3010"/>
    <cellStyle name="Dziesiętny [0]_Invoices2001Slovakia_01_Nha so 1_Dien_ke hoach dau thau 30-6-2010 3" xfId="3011"/>
    <cellStyle name="Dziesietny [0]_Invoices2001Slovakia_01_Nha so 1_Dien_ke hoach dau thau 30-6-2010 3 2" xfId="3012"/>
    <cellStyle name="Dziesiętny [0]_Invoices2001Slovakia_01_Nha so 1_Dien_ke hoach dau thau 30-6-2010 3 2" xfId="3013"/>
    <cellStyle name="Dziesietny [0]_Invoices2001Slovakia_01_Nha so 1_Dien_ke hoach dau thau 30-6-2010 4" xfId="3014"/>
    <cellStyle name="Dziesiętny [0]_Invoices2001Slovakia_01_Nha so 1_Dien_ke hoach dau thau 30-6-2010 4" xfId="3015"/>
    <cellStyle name="Dziesietny [0]_Invoices2001Slovakia_01_Nha so 1_Dien_ke hoach dau thau 30-6-2010 5" xfId="3016"/>
    <cellStyle name="Dziesiętny [0]_Invoices2001Slovakia_01_Nha so 1_Dien_ke hoach dau thau 30-6-2010 5" xfId="3017"/>
    <cellStyle name="Dziesietny [0]_Invoices2001Slovakia_01_Nha so 1_Dien_KH Von 2012 gui BKH 1" xfId="3018"/>
    <cellStyle name="Dziesiętny [0]_Invoices2001Slovakia_01_Nha so 1_Dien_KH Von 2012 gui BKH 1" xfId="3019"/>
    <cellStyle name="Dziesietny [0]_Invoices2001Slovakia_01_Nha so 1_Dien_KH Von 2012 gui BKH 1 2" xfId="3020"/>
    <cellStyle name="Dziesiętny [0]_Invoices2001Slovakia_01_Nha so 1_Dien_KH Von 2012 gui BKH 1 2" xfId="3021"/>
    <cellStyle name="Dziesietny [0]_Invoices2001Slovakia_01_Nha so 1_Dien_KH Von 2012 gui BKH 1 2 2" xfId="3022"/>
    <cellStyle name="Dziesiętny [0]_Invoices2001Slovakia_01_Nha so 1_Dien_KH Von 2012 gui BKH 1 2 2" xfId="3023"/>
    <cellStyle name="Dziesietny [0]_Invoices2001Slovakia_01_Nha so 1_Dien_KH Von 2012 gui BKH 1 3" xfId="3024"/>
    <cellStyle name="Dziesiętny [0]_Invoices2001Slovakia_01_Nha so 1_Dien_KH Von 2012 gui BKH 1 3" xfId="3025"/>
    <cellStyle name="Dziesietny [0]_Invoices2001Slovakia_01_Nha so 1_Dien_KH Von 2012 gui BKH 1 3 2" xfId="3026"/>
    <cellStyle name="Dziesiętny [0]_Invoices2001Slovakia_01_Nha so 1_Dien_KH Von 2012 gui BKH 1 3 2" xfId="3027"/>
    <cellStyle name="Dziesietny [0]_Invoices2001Slovakia_01_Nha so 1_Dien_KH Von 2012 gui BKH 1 4" xfId="3028"/>
    <cellStyle name="Dziesiętny [0]_Invoices2001Slovakia_01_Nha so 1_Dien_KH Von 2012 gui BKH 1 4" xfId="3029"/>
    <cellStyle name="Dziesietny [0]_Invoices2001Slovakia_01_Nha so 1_Dien_KH Von 2012 gui BKH 1_BIEU KE HOACH  2015 (KTN 6.11 sua)" xfId="3030"/>
    <cellStyle name="Dziesiętny [0]_Invoices2001Slovakia_01_Nha so 1_Dien_KH Von 2012 gui BKH 1_BIEU KE HOACH  2015 (KTN 6.11 sua)" xfId="3031"/>
    <cellStyle name="Dziesietny [0]_Invoices2001Slovakia_01_Nha so 1_Dien_QD ke hoach dau thau" xfId="3032"/>
    <cellStyle name="Dziesiętny [0]_Invoices2001Slovakia_01_Nha so 1_Dien_QD ke hoach dau thau" xfId="3033"/>
    <cellStyle name="Dziesietny [0]_Invoices2001Slovakia_01_Nha so 1_Dien_QD ke hoach dau thau 2" xfId="3034"/>
    <cellStyle name="Dziesiętny [0]_Invoices2001Slovakia_01_Nha so 1_Dien_QD ke hoach dau thau 2" xfId="3035"/>
    <cellStyle name="Dziesietny [0]_Invoices2001Slovakia_01_Nha so 1_Dien_QD ke hoach dau thau 2 2" xfId="3036"/>
    <cellStyle name="Dziesiętny [0]_Invoices2001Slovakia_01_Nha so 1_Dien_QD ke hoach dau thau 2 2" xfId="3037"/>
    <cellStyle name="Dziesietny [0]_Invoices2001Slovakia_01_Nha so 1_Dien_QD ke hoach dau thau 3" xfId="3038"/>
    <cellStyle name="Dziesiętny [0]_Invoices2001Slovakia_01_Nha so 1_Dien_QD ke hoach dau thau 3" xfId="3039"/>
    <cellStyle name="Dziesietny [0]_Invoices2001Slovakia_01_Nha so 1_Dien_QD ke hoach dau thau 3 2" xfId="3040"/>
    <cellStyle name="Dziesiętny [0]_Invoices2001Slovakia_01_Nha so 1_Dien_QD ke hoach dau thau 3 2" xfId="3041"/>
    <cellStyle name="Dziesietny [0]_Invoices2001Slovakia_01_Nha so 1_Dien_QD ke hoach dau thau 4" xfId="3042"/>
    <cellStyle name="Dziesiętny [0]_Invoices2001Slovakia_01_Nha so 1_Dien_QD ke hoach dau thau 4" xfId="3043"/>
    <cellStyle name="Dziesietny [0]_Invoices2001Slovakia_01_Nha so 1_Dien_QD ke hoach dau thau 5" xfId="3044"/>
    <cellStyle name="Dziesiętny [0]_Invoices2001Slovakia_01_Nha so 1_Dien_QD ke hoach dau thau 5" xfId="3045"/>
    <cellStyle name="Dziesietny [0]_Invoices2001Slovakia_01_Nha so 1_Dien_tinh toan hoang ha" xfId="3046"/>
    <cellStyle name="Dziesiętny [0]_Invoices2001Slovakia_01_Nha so 1_Dien_tinh toan hoang ha" xfId="3047"/>
    <cellStyle name="Dziesietny [0]_Invoices2001Slovakia_01_Nha so 1_Dien_tinh toan hoang ha 2" xfId="3048"/>
    <cellStyle name="Dziesiętny [0]_Invoices2001Slovakia_01_Nha so 1_Dien_tinh toan hoang ha 2" xfId="3049"/>
    <cellStyle name="Dziesietny [0]_Invoices2001Slovakia_01_Nha so 1_Dien_tinh toan hoang ha 2 2" xfId="3050"/>
    <cellStyle name="Dziesiętny [0]_Invoices2001Slovakia_01_Nha so 1_Dien_tinh toan hoang ha 2 2" xfId="3051"/>
    <cellStyle name="Dziesietny [0]_Invoices2001Slovakia_01_Nha so 1_Dien_tinh toan hoang ha 3" xfId="3052"/>
    <cellStyle name="Dziesiętny [0]_Invoices2001Slovakia_01_Nha so 1_Dien_tinh toan hoang ha 3" xfId="3053"/>
    <cellStyle name="Dziesietny [0]_Invoices2001Slovakia_01_Nha so 1_Dien_tinh toan hoang ha 3 2" xfId="3054"/>
    <cellStyle name="Dziesiętny [0]_Invoices2001Slovakia_01_Nha so 1_Dien_tinh toan hoang ha 3 2" xfId="3055"/>
    <cellStyle name="Dziesietny [0]_Invoices2001Slovakia_01_Nha so 1_Dien_tinh toan hoang ha 4" xfId="3056"/>
    <cellStyle name="Dziesiętny [0]_Invoices2001Slovakia_01_Nha so 1_Dien_tinh toan hoang ha 4" xfId="3057"/>
    <cellStyle name="Dziesietny [0]_Invoices2001Slovakia_01_Nha so 1_Dien_tinh toan hoang ha 5" xfId="3058"/>
    <cellStyle name="Dziesiętny [0]_Invoices2001Slovakia_01_Nha so 1_Dien_tinh toan hoang ha 5" xfId="3059"/>
    <cellStyle name="Dziesietny [0]_Invoices2001Slovakia_01_Nha so 1_Dien_Tong von ĐTPT" xfId="3060"/>
    <cellStyle name="Dziesiętny [0]_Invoices2001Slovakia_01_Nha so 1_Dien_Tong von ĐTPT" xfId="3061"/>
    <cellStyle name="Dziesietny [0]_Invoices2001Slovakia_01_Nha so 1_Dien_Tong von ĐTPT 2" xfId="3062"/>
    <cellStyle name="Dziesiętny [0]_Invoices2001Slovakia_01_Nha so 1_Dien_Tong von ĐTPT 2" xfId="3063"/>
    <cellStyle name="Dziesietny [0]_Invoices2001Slovakia_01_Nha so 1_Dien_Tong von ĐTPT 2 2" xfId="3064"/>
    <cellStyle name="Dziesiętny [0]_Invoices2001Slovakia_01_Nha so 1_Dien_Tong von ĐTPT 2 2" xfId="3065"/>
    <cellStyle name="Dziesietny [0]_Invoices2001Slovakia_01_Nha so 1_Dien_Tong von ĐTPT 3" xfId="3066"/>
    <cellStyle name="Dziesiętny [0]_Invoices2001Slovakia_01_Nha so 1_Dien_Tong von ĐTPT 3" xfId="3067"/>
    <cellStyle name="Dziesietny [0]_Invoices2001Slovakia_01_Nha so 1_Dien_Tong von ĐTPT 3 2" xfId="3068"/>
    <cellStyle name="Dziesiętny [0]_Invoices2001Slovakia_01_Nha so 1_Dien_Tong von ĐTPT 3 2" xfId="3069"/>
    <cellStyle name="Dziesietny [0]_Invoices2001Slovakia_01_Nha so 1_Dien_Tong von ĐTPT 4" xfId="3070"/>
    <cellStyle name="Dziesiętny [0]_Invoices2001Slovakia_01_Nha so 1_Dien_Tong von ĐTPT 4" xfId="3071"/>
    <cellStyle name="Dziesietny [0]_Invoices2001Slovakia_01_Nha so 1_Dien_Tong von ĐTPT 5" xfId="3072"/>
    <cellStyle name="Dziesiętny [0]_Invoices2001Slovakia_01_Nha so 1_Dien_Tong von ĐTPT 5" xfId="3073"/>
    <cellStyle name="Dziesietny [0]_Invoices2001Slovakia_10_Nha so 10_Dien1" xfId="3074"/>
    <cellStyle name="Dziesiętny [0]_Invoices2001Slovakia_10_Nha so 10_Dien1" xfId="3075"/>
    <cellStyle name="Dziesietny [0]_Invoices2001Slovakia_10_Nha so 10_Dien1 2" xfId="3076"/>
    <cellStyle name="Dziesiętny [0]_Invoices2001Slovakia_10_Nha so 10_Dien1 2" xfId="3077"/>
    <cellStyle name="Dziesietny [0]_Invoices2001Slovakia_10_Nha so 10_Dien1 3" xfId="3078"/>
    <cellStyle name="Dziesiętny [0]_Invoices2001Slovakia_10_Nha so 10_Dien1 3" xfId="3079"/>
    <cellStyle name="Dziesietny [0]_Invoices2001Slovakia_10_Nha so 10_Dien1 4" xfId="3080"/>
    <cellStyle name="Dziesiętny [0]_Invoices2001Slovakia_10_Nha so 10_Dien1 4" xfId="3081"/>
    <cellStyle name="Dziesietny [0]_Invoices2001Slovakia_10_Nha so 10_Dien1 5" xfId="3082"/>
    <cellStyle name="Dziesiętny [0]_Invoices2001Slovakia_10_Nha so 10_Dien1 5" xfId="3083"/>
    <cellStyle name="Dziesietny [0]_Invoices2001Slovakia_10_Nha so 10_Dien1_bieu ke hoach dau thau" xfId="3084"/>
    <cellStyle name="Dziesiętny [0]_Invoices2001Slovakia_10_Nha so 10_Dien1_bieu ke hoach dau thau" xfId="3085"/>
    <cellStyle name="Dziesietny [0]_Invoices2001Slovakia_10_Nha so 10_Dien1_bieu ke hoach dau thau 2" xfId="3086"/>
    <cellStyle name="Dziesiętny [0]_Invoices2001Slovakia_10_Nha so 10_Dien1_bieu ke hoach dau thau 2" xfId="3087"/>
    <cellStyle name="Dziesietny [0]_Invoices2001Slovakia_10_Nha so 10_Dien1_bieu ke hoach dau thau 2 2" xfId="3088"/>
    <cellStyle name="Dziesiętny [0]_Invoices2001Slovakia_10_Nha so 10_Dien1_bieu ke hoach dau thau 2 2" xfId="3089"/>
    <cellStyle name="Dziesietny [0]_Invoices2001Slovakia_10_Nha so 10_Dien1_bieu ke hoach dau thau 3" xfId="3090"/>
    <cellStyle name="Dziesiętny [0]_Invoices2001Slovakia_10_Nha so 10_Dien1_bieu ke hoach dau thau 3" xfId="3091"/>
    <cellStyle name="Dziesietny [0]_Invoices2001Slovakia_10_Nha so 10_Dien1_bieu ke hoach dau thau 3 2" xfId="3092"/>
    <cellStyle name="Dziesiętny [0]_Invoices2001Slovakia_10_Nha so 10_Dien1_bieu ke hoach dau thau 3 2" xfId="3093"/>
    <cellStyle name="Dziesietny [0]_Invoices2001Slovakia_10_Nha so 10_Dien1_bieu ke hoach dau thau 4" xfId="3094"/>
    <cellStyle name="Dziesiętny [0]_Invoices2001Slovakia_10_Nha so 10_Dien1_bieu ke hoach dau thau 4" xfId="3095"/>
    <cellStyle name="Dziesietny [0]_Invoices2001Slovakia_10_Nha so 10_Dien1_bieu ke hoach dau thau 5" xfId="3096"/>
    <cellStyle name="Dziesiętny [0]_Invoices2001Slovakia_10_Nha so 10_Dien1_bieu ke hoach dau thau 5" xfId="3097"/>
    <cellStyle name="Dziesietny [0]_Invoices2001Slovakia_10_Nha so 10_Dien1_bieu ke hoach dau thau truong mam non SKH" xfId="3098"/>
    <cellStyle name="Dziesiętny [0]_Invoices2001Slovakia_10_Nha so 10_Dien1_bieu ke hoach dau thau truong mam non SKH" xfId="3099"/>
    <cellStyle name="Dziesietny [0]_Invoices2001Slovakia_10_Nha so 10_Dien1_bieu ke hoach dau thau truong mam non SKH 2" xfId="3100"/>
    <cellStyle name="Dziesiętny [0]_Invoices2001Slovakia_10_Nha so 10_Dien1_bieu ke hoach dau thau truong mam non SKH 2" xfId="3101"/>
    <cellStyle name="Dziesietny [0]_Invoices2001Slovakia_10_Nha so 10_Dien1_bieu ke hoach dau thau truong mam non SKH 2 2" xfId="3102"/>
    <cellStyle name="Dziesiętny [0]_Invoices2001Slovakia_10_Nha so 10_Dien1_bieu ke hoach dau thau truong mam non SKH 2 2" xfId="3103"/>
    <cellStyle name="Dziesietny [0]_Invoices2001Slovakia_10_Nha so 10_Dien1_bieu ke hoach dau thau truong mam non SKH 3" xfId="3104"/>
    <cellStyle name="Dziesiętny [0]_Invoices2001Slovakia_10_Nha so 10_Dien1_bieu ke hoach dau thau truong mam non SKH 3" xfId="3105"/>
    <cellStyle name="Dziesietny [0]_Invoices2001Slovakia_10_Nha so 10_Dien1_bieu ke hoach dau thau truong mam non SKH 3 2" xfId="3106"/>
    <cellStyle name="Dziesiętny [0]_Invoices2001Slovakia_10_Nha so 10_Dien1_bieu ke hoach dau thau truong mam non SKH 3 2" xfId="3107"/>
    <cellStyle name="Dziesietny [0]_Invoices2001Slovakia_10_Nha so 10_Dien1_bieu ke hoach dau thau truong mam non SKH 4" xfId="3108"/>
    <cellStyle name="Dziesiętny [0]_Invoices2001Slovakia_10_Nha so 10_Dien1_bieu ke hoach dau thau truong mam non SKH 4" xfId="3109"/>
    <cellStyle name="Dziesietny [0]_Invoices2001Slovakia_10_Nha so 10_Dien1_bieu ke hoach dau thau truong mam non SKH 5" xfId="3110"/>
    <cellStyle name="Dziesiętny [0]_Invoices2001Slovakia_10_Nha so 10_Dien1_bieu ke hoach dau thau truong mam non SKH 5" xfId="3111"/>
    <cellStyle name="Dziesietny [0]_Invoices2001Slovakia_10_Nha so 10_Dien1_bieu tong hop lai kh von 2011 gui phong TH-KTDN" xfId="3112"/>
    <cellStyle name="Dziesiętny [0]_Invoices2001Slovakia_10_Nha so 10_Dien1_bieu tong hop lai kh von 2011 gui phong TH-KTDN" xfId="3113"/>
    <cellStyle name="Dziesietny [0]_Invoices2001Slovakia_10_Nha so 10_Dien1_bieu tong hop lai kh von 2011 gui phong TH-KTDN 2" xfId="3114"/>
    <cellStyle name="Dziesiętny [0]_Invoices2001Slovakia_10_Nha so 10_Dien1_bieu tong hop lai kh von 2011 gui phong TH-KTDN 2" xfId="3115"/>
    <cellStyle name="Dziesietny [0]_Invoices2001Slovakia_10_Nha so 10_Dien1_bieu tong hop lai kh von 2011 gui phong TH-KTDN 2 2" xfId="3116"/>
    <cellStyle name="Dziesiętny [0]_Invoices2001Slovakia_10_Nha so 10_Dien1_bieu tong hop lai kh von 2011 gui phong TH-KTDN 2 2" xfId="3117"/>
    <cellStyle name="Dziesietny [0]_Invoices2001Slovakia_10_Nha so 10_Dien1_bieu tong hop lai kh von 2011 gui phong TH-KTDN 3" xfId="3118"/>
    <cellStyle name="Dziesiętny [0]_Invoices2001Slovakia_10_Nha so 10_Dien1_bieu tong hop lai kh von 2011 gui phong TH-KTDN 3" xfId="3119"/>
    <cellStyle name="Dziesietny [0]_Invoices2001Slovakia_10_Nha so 10_Dien1_bieu tong hop lai kh von 2011 gui phong TH-KTDN 3 2" xfId="3120"/>
    <cellStyle name="Dziesiętny [0]_Invoices2001Slovakia_10_Nha so 10_Dien1_bieu tong hop lai kh von 2011 gui phong TH-KTDN 3 2" xfId="3121"/>
    <cellStyle name="Dziesietny [0]_Invoices2001Slovakia_10_Nha so 10_Dien1_bieu tong hop lai kh von 2011 gui phong TH-KTDN 4" xfId="3122"/>
    <cellStyle name="Dziesiętny [0]_Invoices2001Slovakia_10_Nha so 10_Dien1_bieu tong hop lai kh von 2011 gui phong TH-KTDN 4" xfId="3123"/>
    <cellStyle name="Dziesietny [0]_Invoices2001Slovakia_10_Nha so 10_Dien1_bieu tong hop lai kh von 2011 gui phong TH-KTDN_BIEU KE HOACH  2015 (KTN 6.11 sua)" xfId="3124"/>
    <cellStyle name="Dziesiętny [0]_Invoices2001Slovakia_10_Nha so 10_Dien1_bieu tong hop lai kh von 2011 gui phong TH-KTDN_BIEU KE HOACH  2015 (KTN 6.11 sua)" xfId="3125"/>
    <cellStyle name="Dziesietny [0]_Invoices2001Slovakia_10_Nha so 10_Dien1_Book1" xfId="3126"/>
    <cellStyle name="Dziesiętny [0]_Invoices2001Slovakia_10_Nha so 10_Dien1_Book1" xfId="3127"/>
    <cellStyle name="Dziesietny [0]_Invoices2001Slovakia_10_Nha so 10_Dien1_Book1 2" xfId="3128"/>
    <cellStyle name="Dziesiętny [0]_Invoices2001Slovakia_10_Nha so 10_Dien1_Book1 2" xfId="3129"/>
    <cellStyle name="Dziesietny [0]_Invoices2001Slovakia_10_Nha so 10_Dien1_Book1 2 2" xfId="3130"/>
    <cellStyle name="Dziesiętny [0]_Invoices2001Slovakia_10_Nha so 10_Dien1_Book1 2 2" xfId="3131"/>
    <cellStyle name="Dziesietny [0]_Invoices2001Slovakia_10_Nha so 10_Dien1_Book1 3" xfId="3132"/>
    <cellStyle name="Dziesiętny [0]_Invoices2001Slovakia_10_Nha so 10_Dien1_Book1 3" xfId="3133"/>
    <cellStyle name="Dziesietny [0]_Invoices2001Slovakia_10_Nha so 10_Dien1_Book1 3 2" xfId="3134"/>
    <cellStyle name="Dziesiętny [0]_Invoices2001Slovakia_10_Nha so 10_Dien1_Book1 3 2" xfId="3135"/>
    <cellStyle name="Dziesietny [0]_Invoices2001Slovakia_10_Nha so 10_Dien1_Book1 4" xfId="3136"/>
    <cellStyle name="Dziesiętny [0]_Invoices2001Slovakia_10_Nha so 10_Dien1_Book1 4" xfId="3137"/>
    <cellStyle name="Dziesietny [0]_Invoices2001Slovakia_10_Nha so 10_Dien1_Book1 5" xfId="3138"/>
    <cellStyle name="Dziesiętny [0]_Invoices2001Slovakia_10_Nha so 10_Dien1_Book1 5" xfId="3139"/>
    <cellStyle name="Dziesietny [0]_Invoices2001Slovakia_10_Nha so 10_Dien1_Book1_Ke hoach 2010 (theo doi 11-8-2010)" xfId="3140"/>
    <cellStyle name="Dziesiętny [0]_Invoices2001Slovakia_10_Nha so 10_Dien1_Book1_Ke hoach 2010 (theo doi 11-8-2010)" xfId="3141"/>
    <cellStyle name="Dziesietny [0]_Invoices2001Slovakia_10_Nha so 10_Dien1_Book1_Ke hoach 2010 (theo doi 11-8-2010) 2" xfId="3142"/>
    <cellStyle name="Dziesiętny [0]_Invoices2001Slovakia_10_Nha so 10_Dien1_Book1_Ke hoach 2010 (theo doi 11-8-2010) 2" xfId="3143"/>
    <cellStyle name="Dziesietny [0]_Invoices2001Slovakia_10_Nha so 10_Dien1_Book1_Ke hoach 2010 (theo doi 11-8-2010) 2 2" xfId="3144"/>
    <cellStyle name="Dziesiętny [0]_Invoices2001Slovakia_10_Nha so 10_Dien1_Book1_Ke hoach 2010 (theo doi 11-8-2010) 2 2" xfId="3145"/>
    <cellStyle name="Dziesietny [0]_Invoices2001Slovakia_10_Nha so 10_Dien1_Book1_Ke hoach 2010 (theo doi 11-8-2010) 3" xfId="3146"/>
    <cellStyle name="Dziesiętny [0]_Invoices2001Slovakia_10_Nha so 10_Dien1_Book1_Ke hoach 2010 (theo doi 11-8-2010) 3" xfId="3147"/>
    <cellStyle name="Dziesietny [0]_Invoices2001Slovakia_10_Nha so 10_Dien1_Book1_Ke hoach 2010 (theo doi 11-8-2010) 3 2" xfId="3148"/>
    <cellStyle name="Dziesiętny [0]_Invoices2001Slovakia_10_Nha so 10_Dien1_Book1_Ke hoach 2010 (theo doi 11-8-2010) 3 2" xfId="3149"/>
    <cellStyle name="Dziesietny [0]_Invoices2001Slovakia_10_Nha so 10_Dien1_Book1_Ke hoach 2010 (theo doi 11-8-2010) 4" xfId="3150"/>
    <cellStyle name="Dziesiętny [0]_Invoices2001Slovakia_10_Nha so 10_Dien1_Book1_Ke hoach 2010 (theo doi 11-8-2010) 4" xfId="3151"/>
    <cellStyle name="Dziesietny [0]_Invoices2001Slovakia_10_Nha so 10_Dien1_Book1_Ke hoach 2010 (theo doi 11-8-2010)_BIEU KE HOACH  2015 (KTN 6.11 sua)" xfId="3152"/>
    <cellStyle name="Dziesiętny [0]_Invoices2001Slovakia_10_Nha so 10_Dien1_Book1_Ke hoach 2010 (theo doi 11-8-2010)_BIEU KE HOACH  2015 (KTN 6.11 sua)" xfId="3153"/>
    <cellStyle name="Dziesietny [0]_Invoices2001Slovakia_10_Nha so 10_Dien1_Book1_ke hoach dau thau 30-6-2010" xfId="3154"/>
    <cellStyle name="Dziesiętny [0]_Invoices2001Slovakia_10_Nha so 10_Dien1_Book1_ke hoach dau thau 30-6-2010" xfId="3155"/>
    <cellStyle name="Dziesietny [0]_Invoices2001Slovakia_10_Nha so 10_Dien1_Book1_ke hoach dau thau 30-6-2010 2" xfId="3156"/>
    <cellStyle name="Dziesiętny [0]_Invoices2001Slovakia_10_Nha so 10_Dien1_Book1_ke hoach dau thau 30-6-2010 2" xfId="3157"/>
    <cellStyle name="Dziesietny [0]_Invoices2001Slovakia_10_Nha so 10_Dien1_Book1_ke hoach dau thau 30-6-2010 2 2" xfId="3158"/>
    <cellStyle name="Dziesiętny [0]_Invoices2001Slovakia_10_Nha so 10_Dien1_Book1_ke hoach dau thau 30-6-2010 2 2" xfId="3159"/>
    <cellStyle name="Dziesietny [0]_Invoices2001Slovakia_10_Nha so 10_Dien1_Book1_ke hoach dau thau 30-6-2010 3" xfId="3160"/>
    <cellStyle name="Dziesiętny [0]_Invoices2001Slovakia_10_Nha so 10_Dien1_Book1_ke hoach dau thau 30-6-2010 3" xfId="3161"/>
    <cellStyle name="Dziesietny [0]_Invoices2001Slovakia_10_Nha so 10_Dien1_Book1_ke hoach dau thau 30-6-2010 3 2" xfId="3162"/>
    <cellStyle name="Dziesiętny [0]_Invoices2001Slovakia_10_Nha so 10_Dien1_Book1_ke hoach dau thau 30-6-2010 3 2" xfId="3163"/>
    <cellStyle name="Dziesietny [0]_Invoices2001Slovakia_10_Nha so 10_Dien1_Book1_ke hoach dau thau 30-6-2010 4" xfId="3164"/>
    <cellStyle name="Dziesiętny [0]_Invoices2001Slovakia_10_Nha so 10_Dien1_Book1_ke hoach dau thau 30-6-2010 4" xfId="3165"/>
    <cellStyle name="Dziesietny [0]_Invoices2001Slovakia_10_Nha so 10_Dien1_Book1_ke hoach dau thau 30-6-2010_BIEU KE HOACH  2015 (KTN 6.11 sua)" xfId="3166"/>
    <cellStyle name="Dziesiętny [0]_Invoices2001Slovakia_10_Nha so 10_Dien1_Book1_ke hoach dau thau 30-6-2010_BIEU KE HOACH  2015 (KTN 6.11 sua)" xfId="3167"/>
    <cellStyle name="Dziesietny [0]_Invoices2001Slovakia_10_Nha so 10_Dien1_Copy of KH PHAN BO VON ĐỐI ỨNG NAM 2011 (30 TY phuong án gop WB)" xfId="3168"/>
    <cellStyle name="Dziesiętny [0]_Invoices2001Slovakia_10_Nha so 10_Dien1_Copy of KH PHAN BO VON ĐỐI ỨNG NAM 2011 (30 TY phuong án gop WB)" xfId="3169"/>
    <cellStyle name="Dziesietny [0]_Invoices2001Slovakia_10_Nha so 10_Dien1_Copy of KH PHAN BO VON ĐỐI ỨNG NAM 2011 (30 TY phuong án gop WB) 2" xfId="3170"/>
    <cellStyle name="Dziesiętny [0]_Invoices2001Slovakia_10_Nha so 10_Dien1_Copy of KH PHAN BO VON ĐỐI ỨNG NAM 2011 (30 TY phuong án gop WB) 2" xfId="3171"/>
    <cellStyle name="Dziesietny [0]_Invoices2001Slovakia_10_Nha so 10_Dien1_Copy of KH PHAN BO VON ĐỐI ỨNG NAM 2011 (30 TY phuong án gop WB) 2 2" xfId="3172"/>
    <cellStyle name="Dziesiętny [0]_Invoices2001Slovakia_10_Nha so 10_Dien1_Copy of KH PHAN BO VON ĐỐI ỨNG NAM 2011 (30 TY phuong án gop WB) 2 2" xfId="3173"/>
    <cellStyle name="Dziesietny [0]_Invoices2001Slovakia_10_Nha so 10_Dien1_Copy of KH PHAN BO VON ĐỐI ỨNG NAM 2011 (30 TY phuong án gop WB) 3" xfId="3174"/>
    <cellStyle name="Dziesiętny [0]_Invoices2001Slovakia_10_Nha so 10_Dien1_Copy of KH PHAN BO VON ĐỐI ỨNG NAM 2011 (30 TY phuong án gop WB) 3" xfId="3175"/>
    <cellStyle name="Dziesietny [0]_Invoices2001Slovakia_10_Nha so 10_Dien1_Copy of KH PHAN BO VON ĐỐI ỨNG NAM 2011 (30 TY phuong án gop WB) 3 2" xfId="3176"/>
    <cellStyle name="Dziesiętny [0]_Invoices2001Slovakia_10_Nha so 10_Dien1_Copy of KH PHAN BO VON ĐỐI ỨNG NAM 2011 (30 TY phuong án gop WB) 3 2" xfId="3177"/>
    <cellStyle name="Dziesietny [0]_Invoices2001Slovakia_10_Nha so 10_Dien1_Copy of KH PHAN BO VON ĐỐI ỨNG NAM 2011 (30 TY phuong án gop WB) 4" xfId="3178"/>
    <cellStyle name="Dziesiętny [0]_Invoices2001Slovakia_10_Nha so 10_Dien1_Copy of KH PHAN BO VON ĐỐI ỨNG NAM 2011 (30 TY phuong án gop WB) 4" xfId="3179"/>
    <cellStyle name="Dziesietny [0]_Invoices2001Slovakia_10_Nha so 10_Dien1_Copy of KH PHAN BO VON ĐỐI ỨNG NAM 2011 (30 TY phuong án gop WB)_BIEU KE HOACH  2015 (KTN 6.11 sua)" xfId="3180"/>
    <cellStyle name="Dziesiętny [0]_Invoices2001Slovakia_10_Nha so 10_Dien1_Copy of KH PHAN BO VON ĐỐI ỨNG NAM 2011 (30 TY phuong án gop WB)_BIEU KE HOACH  2015 (KTN 6.11 sua)" xfId="3181"/>
    <cellStyle name="Dziesietny [0]_Invoices2001Slovakia_10_Nha so 10_Dien1_DTTD chieng chan Tham lai 29-9-2009" xfId="3182"/>
    <cellStyle name="Dziesiętny [0]_Invoices2001Slovakia_10_Nha so 10_Dien1_DTTD chieng chan Tham lai 29-9-2009" xfId="3183"/>
    <cellStyle name="Dziesietny [0]_Invoices2001Slovakia_10_Nha so 10_Dien1_DTTD chieng chan Tham lai 29-9-2009 2" xfId="3184"/>
    <cellStyle name="Dziesiętny [0]_Invoices2001Slovakia_10_Nha so 10_Dien1_DTTD chieng chan Tham lai 29-9-2009 2" xfId="3185"/>
    <cellStyle name="Dziesietny [0]_Invoices2001Slovakia_10_Nha so 10_Dien1_DTTD chieng chan Tham lai 29-9-2009 2 2" xfId="3186"/>
    <cellStyle name="Dziesiętny [0]_Invoices2001Slovakia_10_Nha so 10_Dien1_DTTD chieng chan Tham lai 29-9-2009 2 2" xfId="3187"/>
    <cellStyle name="Dziesietny [0]_Invoices2001Slovakia_10_Nha so 10_Dien1_DTTD chieng chan Tham lai 29-9-2009 3" xfId="3188"/>
    <cellStyle name="Dziesiętny [0]_Invoices2001Slovakia_10_Nha so 10_Dien1_DTTD chieng chan Tham lai 29-9-2009 3" xfId="3189"/>
    <cellStyle name="Dziesietny [0]_Invoices2001Slovakia_10_Nha so 10_Dien1_DTTD chieng chan Tham lai 29-9-2009 3 2" xfId="3190"/>
    <cellStyle name="Dziesiętny [0]_Invoices2001Slovakia_10_Nha so 10_Dien1_DTTD chieng chan Tham lai 29-9-2009 3 2" xfId="3191"/>
    <cellStyle name="Dziesietny [0]_Invoices2001Slovakia_10_Nha so 10_Dien1_DTTD chieng chan Tham lai 29-9-2009 4" xfId="3192"/>
    <cellStyle name="Dziesiętny [0]_Invoices2001Slovakia_10_Nha so 10_Dien1_DTTD chieng chan Tham lai 29-9-2009 4" xfId="3193"/>
    <cellStyle name="Dziesietny [0]_Invoices2001Slovakia_10_Nha so 10_Dien1_DTTD chieng chan Tham lai 29-9-2009_BIEU KE HOACH  2015 (KTN 6.11 sua)" xfId="3194"/>
    <cellStyle name="Dziesiętny [0]_Invoices2001Slovakia_10_Nha so 10_Dien1_DTTD chieng chan Tham lai 29-9-2009_BIEU KE HOACH  2015 (KTN 6.11 sua)" xfId="3195"/>
    <cellStyle name="Dziesietny [0]_Invoices2001Slovakia_10_Nha so 10_Dien1_Du toan nuoc San Thang (GD2)" xfId="3196"/>
    <cellStyle name="Dziesiętny [0]_Invoices2001Slovakia_10_Nha so 10_Dien1_Du toan nuoc San Thang (GD2)" xfId="3197"/>
    <cellStyle name="Dziesietny [0]_Invoices2001Slovakia_10_Nha so 10_Dien1_Du toan nuoc San Thang (GD2) 2" xfId="3198"/>
    <cellStyle name="Dziesiętny [0]_Invoices2001Slovakia_10_Nha so 10_Dien1_Du toan nuoc San Thang (GD2) 2" xfId="3199"/>
    <cellStyle name="Dziesietny [0]_Invoices2001Slovakia_10_Nha so 10_Dien1_Du toan nuoc San Thang (GD2) 2 2" xfId="3200"/>
    <cellStyle name="Dziesiętny [0]_Invoices2001Slovakia_10_Nha so 10_Dien1_Du toan nuoc San Thang (GD2) 2 2" xfId="3201"/>
    <cellStyle name="Dziesietny [0]_Invoices2001Slovakia_10_Nha so 10_Dien1_Du toan nuoc San Thang (GD2) 3" xfId="3202"/>
    <cellStyle name="Dziesiętny [0]_Invoices2001Slovakia_10_Nha so 10_Dien1_Du toan nuoc San Thang (GD2) 3" xfId="3203"/>
    <cellStyle name="Dziesietny [0]_Invoices2001Slovakia_10_Nha so 10_Dien1_Du toan nuoc San Thang (GD2) 3 2" xfId="3204"/>
    <cellStyle name="Dziesiętny [0]_Invoices2001Slovakia_10_Nha so 10_Dien1_Du toan nuoc San Thang (GD2) 3 2" xfId="3205"/>
    <cellStyle name="Dziesietny [0]_Invoices2001Slovakia_10_Nha so 10_Dien1_Du toan nuoc San Thang (GD2) 4" xfId="3206"/>
    <cellStyle name="Dziesiętny [0]_Invoices2001Slovakia_10_Nha so 10_Dien1_Du toan nuoc San Thang (GD2) 4" xfId="3207"/>
    <cellStyle name="Dziesietny [0]_Invoices2001Slovakia_10_Nha so 10_Dien1_Du toan nuoc San Thang (GD2) 5" xfId="3208"/>
    <cellStyle name="Dziesiętny [0]_Invoices2001Slovakia_10_Nha so 10_Dien1_Du toan nuoc San Thang (GD2) 5" xfId="3209"/>
    <cellStyle name="Dziesietny [0]_Invoices2001Slovakia_10_Nha so 10_Dien1_Ke hoach 2010 (theo doi 11-8-2010)" xfId="3210"/>
    <cellStyle name="Dziesiętny [0]_Invoices2001Slovakia_10_Nha so 10_Dien1_Ke hoach 2010 (theo doi 11-8-2010)" xfId="3211"/>
    <cellStyle name="Dziesietny [0]_Invoices2001Slovakia_10_Nha so 10_Dien1_Ke hoach 2010 (theo doi 11-8-2010) 2" xfId="3212"/>
    <cellStyle name="Dziesiętny [0]_Invoices2001Slovakia_10_Nha so 10_Dien1_Ke hoach 2010 (theo doi 11-8-2010) 2" xfId="3213"/>
    <cellStyle name="Dziesietny [0]_Invoices2001Slovakia_10_Nha so 10_Dien1_Ke hoach 2010 (theo doi 11-8-2010) 2 2" xfId="3214"/>
    <cellStyle name="Dziesiętny [0]_Invoices2001Slovakia_10_Nha so 10_Dien1_Ke hoach 2010 (theo doi 11-8-2010) 2 2" xfId="3215"/>
    <cellStyle name="Dziesietny [0]_Invoices2001Slovakia_10_Nha so 10_Dien1_Ke hoach 2010 (theo doi 11-8-2010) 3" xfId="3216"/>
    <cellStyle name="Dziesiętny [0]_Invoices2001Slovakia_10_Nha so 10_Dien1_Ke hoach 2010 (theo doi 11-8-2010) 3" xfId="3217"/>
    <cellStyle name="Dziesietny [0]_Invoices2001Slovakia_10_Nha so 10_Dien1_Ke hoach 2010 (theo doi 11-8-2010) 3 2" xfId="3218"/>
    <cellStyle name="Dziesiętny [0]_Invoices2001Slovakia_10_Nha so 10_Dien1_Ke hoach 2010 (theo doi 11-8-2010) 3 2" xfId="3219"/>
    <cellStyle name="Dziesietny [0]_Invoices2001Slovakia_10_Nha so 10_Dien1_Ke hoach 2010 (theo doi 11-8-2010) 4" xfId="3220"/>
    <cellStyle name="Dziesiętny [0]_Invoices2001Slovakia_10_Nha so 10_Dien1_Ke hoach 2010 (theo doi 11-8-2010) 4" xfId="3221"/>
    <cellStyle name="Dziesietny [0]_Invoices2001Slovakia_10_Nha so 10_Dien1_Ke hoach 2010 (theo doi 11-8-2010) 5" xfId="3222"/>
    <cellStyle name="Dziesiętny [0]_Invoices2001Slovakia_10_Nha so 10_Dien1_Ke hoach 2010 (theo doi 11-8-2010) 5" xfId="3223"/>
    <cellStyle name="Dziesietny [0]_Invoices2001Slovakia_10_Nha so 10_Dien1_ke hoach dau thau 30-6-2010" xfId="3224"/>
    <cellStyle name="Dziesiętny [0]_Invoices2001Slovakia_10_Nha so 10_Dien1_ke hoach dau thau 30-6-2010" xfId="3225"/>
    <cellStyle name="Dziesietny [0]_Invoices2001Slovakia_10_Nha so 10_Dien1_ke hoach dau thau 30-6-2010 2" xfId="3226"/>
    <cellStyle name="Dziesiętny [0]_Invoices2001Slovakia_10_Nha so 10_Dien1_ke hoach dau thau 30-6-2010 2" xfId="3227"/>
    <cellStyle name="Dziesietny [0]_Invoices2001Slovakia_10_Nha so 10_Dien1_ke hoach dau thau 30-6-2010 2 2" xfId="3228"/>
    <cellStyle name="Dziesiętny [0]_Invoices2001Slovakia_10_Nha so 10_Dien1_ke hoach dau thau 30-6-2010 2 2" xfId="3229"/>
    <cellStyle name="Dziesietny [0]_Invoices2001Slovakia_10_Nha so 10_Dien1_ke hoach dau thau 30-6-2010 3" xfId="3230"/>
    <cellStyle name="Dziesiętny [0]_Invoices2001Slovakia_10_Nha so 10_Dien1_ke hoach dau thau 30-6-2010 3" xfId="3231"/>
    <cellStyle name="Dziesietny [0]_Invoices2001Slovakia_10_Nha so 10_Dien1_ke hoach dau thau 30-6-2010 3 2" xfId="3232"/>
    <cellStyle name="Dziesiętny [0]_Invoices2001Slovakia_10_Nha so 10_Dien1_ke hoach dau thau 30-6-2010 3 2" xfId="3233"/>
    <cellStyle name="Dziesietny [0]_Invoices2001Slovakia_10_Nha so 10_Dien1_ke hoach dau thau 30-6-2010 4" xfId="3234"/>
    <cellStyle name="Dziesiętny [0]_Invoices2001Slovakia_10_Nha so 10_Dien1_ke hoach dau thau 30-6-2010 4" xfId="3235"/>
    <cellStyle name="Dziesietny [0]_Invoices2001Slovakia_10_Nha so 10_Dien1_ke hoach dau thau 30-6-2010 5" xfId="3236"/>
    <cellStyle name="Dziesiętny [0]_Invoices2001Slovakia_10_Nha so 10_Dien1_ke hoach dau thau 30-6-2010 5" xfId="3237"/>
    <cellStyle name="Dziesietny [0]_Invoices2001Slovakia_10_Nha so 10_Dien1_KH Von 2012 gui BKH 1" xfId="3238"/>
    <cellStyle name="Dziesiętny [0]_Invoices2001Slovakia_10_Nha so 10_Dien1_KH Von 2012 gui BKH 1" xfId="3239"/>
    <cellStyle name="Dziesietny [0]_Invoices2001Slovakia_10_Nha so 10_Dien1_KH Von 2012 gui BKH 1 2" xfId="3240"/>
    <cellStyle name="Dziesiętny [0]_Invoices2001Slovakia_10_Nha so 10_Dien1_KH Von 2012 gui BKH 1 2" xfId="3241"/>
    <cellStyle name="Dziesietny [0]_Invoices2001Slovakia_10_Nha so 10_Dien1_KH Von 2012 gui BKH 1 2 2" xfId="3242"/>
    <cellStyle name="Dziesiętny [0]_Invoices2001Slovakia_10_Nha so 10_Dien1_KH Von 2012 gui BKH 1 2 2" xfId="3243"/>
    <cellStyle name="Dziesietny [0]_Invoices2001Slovakia_10_Nha so 10_Dien1_KH Von 2012 gui BKH 1 3" xfId="3244"/>
    <cellStyle name="Dziesiętny [0]_Invoices2001Slovakia_10_Nha so 10_Dien1_KH Von 2012 gui BKH 1 3" xfId="3245"/>
    <cellStyle name="Dziesietny [0]_Invoices2001Slovakia_10_Nha so 10_Dien1_KH Von 2012 gui BKH 1 3 2" xfId="3246"/>
    <cellStyle name="Dziesiętny [0]_Invoices2001Slovakia_10_Nha so 10_Dien1_KH Von 2012 gui BKH 1 3 2" xfId="3247"/>
    <cellStyle name="Dziesietny [0]_Invoices2001Slovakia_10_Nha so 10_Dien1_KH Von 2012 gui BKH 1 4" xfId="3248"/>
    <cellStyle name="Dziesiętny [0]_Invoices2001Slovakia_10_Nha so 10_Dien1_KH Von 2012 gui BKH 1 4" xfId="3249"/>
    <cellStyle name="Dziesietny [0]_Invoices2001Slovakia_10_Nha so 10_Dien1_KH Von 2012 gui BKH 1_BIEU KE HOACH  2015 (KTN 6.11 sua)" xfId="3250"/>
    <cellStyle name="Dziesiętny [0]_Invoices2001Slovakia_10_Nha so 10_Dien1_KH Von 2012 gui BKH 1_BIEU KE HOACH  2015 (KTN 6.11 sua)" xfId="3251"/>
    <cellStyle name="Dziesietny [0]_Invoices2001Slovakia_10_Nha so 10_Dien1_QD ke hoach dau thau" xfId="3252"/>
    <cellStyle name="Dziesiętny [0]_Invoices2001Slovakia_10_Nha so 10_Dien1_QD ke hoach dau thau" xfId="3253"/>
    <cellStyle name="Dziesietny [0]_Invoices2001Slovakia_10_Nha so 10_Dien1_QD ke hoach dau thau 2" xfId="3254"/>
    <cellStyle name="Dziesiętny [0]_Invoices2001Slovakia_10_Nha so 10_Dien1_QD ke hoach dau thau 2" xfId="3255"/>
    <cellStyle name="Dziesietny [0]_Invoices2001Slovakia_10_Nha so 10_Dien1_QD ke hoach dau thau 2 2" xfId="3256"/>
    <cellStyle name="Dziesiętny [0]_Invoices2001Slovakia_10_Nha so 10_Dien1_QD ke hoach dau thau 2 2" xfId="3257"/>
    <cellStyle name="Dziesietny [0]_Invoices2001Slovakia_10_Nha so 10_Dien1_QD ke hoach dau thau 3" xfId="3258"/>
    <cellStyle name="Dziesiętny [0]_Invoices2001Slovakia_10_Nha so 10_Dien1_QD ke hoach dau thau 3" xfId="3259"/>
    <cellStyle name="Dziesietny [0]_Invoices2001Slovakia_10_Nha so 10_Dien1_QD ke hoach dau thau 3 2" xfId="3260"/>
    <cellStyle name="Dziesiętny [0]_Invoices2001Slovakia_10_Nha so 10_Dien1_QD ke hoach dau thau 3 2" xfId="3261"/>
    <cellStyle name="Dziesietny [0]_Invoices2001Slovakia_10_Nha so 10_Dien1_QD ke hoach dau thau 4" xfId="3262"/>
    <cellStyle name="Dziesiętny [0]_Invoices2001Slovakia_10_Nha so 10_Dien1_QD ke hoach dau thau 4" xfId="3263"/>
    <cellStyle name="Dziesietny [0]_Invoices2001Slovakia_10_Nha so 10_Dien1_QD ke hoach dau thau 5" xfId="3264"/>
    <cellStyle name="Dziesiętny [0]_Invoices2001Slovakia_10_Nha so 10_Dien1_QD ke hoach dau thau 5" xfId="3265"/>
    <cellStyle name="Dziesietny [0]_Invoices2001Slovakia_10_Nha so 10_Dien1_tinh toan hoang ha" xfId="3266"/>
    <cellStyle name="Dziesiętny [0]_Invoices2001Slovakia_10_Nha so 10_Dien1_tinh toan hoang ha" xfId="3267"/>
    <cellStyle name="Dziesietny [0]_Invoices2001Slovakia_10_Nha so 10_Dien1_tinh toan hoang ha 2" xfId="3268"/>
    <cellStyle name="Dziesiętny [0]_Invoices2001Slovakia_10_Nha so 10_Dien1_tinh toan hoang ha 2" xfId="3269"/>
    <cellStyle name="Dziesietny [0]_Invoices2001Slovakia_10_Nha so 10_Dien1_tinh toan hoang ha 2 2" xfId="3270"/>
    <cellStyle name="Dziesiętny [0]_Invoices2001Slovakia_10_Nha so 10_Dien1_tinh toan hoang ha 2 2" xfId="3271"/>
    <cellStyle name="Dziesietny [0]_Invoices2001Slovakia_10_Nha so 10_Dien1_tinh toan hoang ha 3" xfId="3272"/>
    <cellStyle name="Dziesiętny [0]_Invoices2001Slovakia_10_Nha so 10_Dien1_tinh toan hoang ha 3" xfId="3273"/>
    <cellStyle name="Dziesietny [0]_Invoices2001Slovakia_10_Nha so 10_Dien1_tinh toan hoang ha 3 2" xfId="3274"/>
    <cellStyle name="Dziesiętny [0]_Invoices2001Slovakia_10_Nha so 10_Dien1_tinh toan hoang ha 3 2" xfId="3275"/>
    <cellStyle name="Dziesietny [0]_Invoices2001Slovakia_10_Nha so 10_Dien1_tinh toan hoang ha 4" xfId="3276"/>
    <cellStyle name="Dziesiętny [0]_Invoices2001Slovakia_10_Nha so 10_Dien1_tinh toan hoang ha 4" xfId="3277"/>
    <cellStyle name="Dziesietny [0]_Invoices2001Slovakia_10_Nha so 10_Dien1_tinh toan hoang ha 5" xfId="3278"/>
    <cellStyle name="Dziesiętny [0]_Invoices2001Slovakia_10_Nha so 10_Dien1_tinh toan hoang ha 5" xfId="3279"/>
    <cellStyle name="Dziesietny [0]_Invoices2001Slovakia_10_Nha so 10_Dien1_Tong von ĐTPT" xfId="3280"/>
    <cellStyle name="Dziesiętny [0]_Invoices2001Slovakia_10_Nha so 10_Dien1_Tong von ĐTPT" xfId="3281"/>
    <cellStyle name="Dziesietny [0]_Invoices2001Slovakia_10_Nha so 10_Dien1_Tong von ĐTPT 2" xfId="3282"/>
    <cellStyle name="Dziesiętny [0]_Invoices2001Slovakia_10_Nha so 10_Dien1_Tong von ĐTPT 2" xfId="3283"/>
    <cellStyle name="Dziesietny [0]_Invoices2001Slovakia_10_Nha so 10_Dien1_Tong von ĐTPT 2 2" xfId="3284"/>
    <cellStyle name="Dziesiętny [0]_Invoices2001Slovakia_10_Nha so 10_Dien1_Tong von ĐTPT 2 2" xfId="3285"/>
    <cellStyle name="Dziesietny [0]_Invoices2001Slovakia_10_Nha so 10_Dien1_Tong von ĐTPT 3" xfId="3286"/>
    <cellStyle name="Dziesiętny [0]_Invoices2001Slovakia_10_Nha so 10_Dien1_Tong von ĐTPT 3" xfId="3287"/>
    <cellStyle name="Dziesietny [0]_Invoices2001Slovakia_10_Nha so 10_Dien1_Tong von ĐTPT 3 2" xfId="3288"/>
    <cellStyle name="Dziesiętny [0]_Invoices2001Slovakia_10_Nha so 10_Dien1_Tong von ĐTPT 3 2" xfId="3289"/>
    <cellStyle name="Dziesietny [0]_Invoices2001Slovakia_10_Nha so 10_Dien1_Tong von ĐTPT 4" xfId="3290"/>
    <cellStyle name="Dziesiętny [0]_Invoices2001Slovakia_10_Nha so 10_Dien1_Tong von ĐTPT 4" xfId="3291"/>
    <cellStyle name="Dziesietny [0]_Invoices2001Slovakia_10_Nha so 10_Dien1_Tong von ĐTPT 5" xfId="3292"/>
    <cellStyle name="Dziesiętny [0]_Invoices2001Slovakia_10_Nha so 10_Dien1_Tong von ĐTPT 5" xfId="3293"/>
    <cellStyle name="Dziesietny [0]_Invoices2001Slovakia_bang so sanh gia tri" xfId="3294"/>
    <cellStyle name="Dziesiętny [0]_Invoices2001Slovakia_bao_cao_TH_th_cong_tac_dau_thau_-_ngay251209" xfId="3295"/>
    <cellStyle name="Dziesietny [0]_Invoices2001Slovakia_bieu tong hop lai kh von 2011 gui phong TH-KTDN" xfId="3296"/>
    <cellStyle name="Dziesiętny [0]_Invoices2001Slovakia_bieu tong hop lai kh von 2011 gui phong TH-KTDN" xfId="3297"/>
    <cellStyle name="Dziesietny [0]_Invoices2001Slovakia_bieu tong hop lai kh von 2011 gui phong TH-KTDN 2" xfId="3298"/>
    <cellStyle name="Dziesiętny [0]_Invoices2001Slovakia_bieu tong hop lai kh von 2011 gui phong TH-KTDN 2" xfId="3299"/>
    <cellStyle name="Dziesietny [0]_Invoices2001Slovakia_bieu tong hop lai kh von 2011 gui phong TH-KTDN 2 2" xfId="3300"/>
    <cellStyle name="Dziesiętny [0]_Invoices2001Slovakia_bieu tong hop lai kh von 2011 gui phong TH-KTDN 2 2" xfId="3301"/>
    <cellStyle name="Dziesietny [0]_Invoices2001Slovakia_bieu tong hop lai kh von 2011 gui phong TH-KTDN 3" xfId="3302"/>
    <cellStyle name="Dziesiętny [0]_Invoices2001Slovakia_bieu tong hop lai kh von 2011 gui phong TH-KTDN 3" xfId="3303"/>
    <cellStyle name="Dziesietny [0]_Invoices2001Slovakia_bieu tong hop lai kh von 2011 gui phong TH-KTDN 3 2" xfId="3304"/>
    <cellStyle name="Dziesiętny [0]_Invoices2001Slovakia_bieu tong hop lai kh von 2011 gui phong TH-KTDN 3 2" xfId="3305"/>
    <cellStyle name="Dziesietny [0]_Invoices2001Slovakia_bieu tong hop lai kh von 2011 gui phong TH-KTDN 4" xfId="3306"/>
    <cellStyle name="Dziesiętny [0]_Invoices2001Slovakia_bieu tong hop lai kh von 2011 gui phong TH-KTDN 4" xfId="3307"/>
    <cellStyle name="Dziesietny [0]_Invoices2001Slovakia_bieu tong hop lai kh von 2011 gui phong TH-KTDN_BIEU KE HOACH  2015 (KTN 6.11 sua)" xfId="3308"/>
    <cellStyle name="Dziesiętny [0]_Invoices2001Slovakia_bieu tong hop lai kh von 2011 gui phong TH-KTDN_BIEU KE HOACH  2015 (KTN 6.11 sua)" xfId="3309"/>
    <cellStyle name="Dziesietny [0]_Invoices2001Slovakia_BIỂU TỔNG HỢP LẦN CUỐI SỬA THEO NGHI QUYẾT SỐ 81" xfId="3310"/>
    <cellStyle name="Dziesiętny [0]_Invoices2001Slovakia_Book1" xfId="3311"/>
    <cellStyle name="Dziesietny [0]_Invoices2001Slovakia_Book1_1" xfId="3312"/>
    <cellStyle name="Dziesiętny [0]_Invoices2001Slovakia_Book1_1" xfId="3313"/>
    <cellStyle name="Dziesietny [0]_Invoices2001Slovakia_Book1_1 2" xfId="3314"/>
    <cellStyle name="Dziesiętny [0]_Invoices2001Slovakia_Book1_1 2" xfId="3315"/>
    <cellStyle name="Dziesietny [0]_Invoices2001Slovakia_Book1_1 3" xfId="3316"/>
    <cellStyle name="Dziesiętny [0]_Invoices2001Slovakia_Book1_1 3" xfId="3317"/>
    <cellStyle name="Dziesietny [0]_Invoices2001Slovakia_Book1_1 4" xfId="3318"/>
    <cellStyle name="Dziesiętny [0]_Invoices2001Slovakia_Book1_1 4" xfId="3319"/>
    <cellStyle name="Dziesietny [0]_Invoices2001Slovakia_Book1_1 5" xfId="3320"/>
    <cellStyle name="Dziesiętny [0]_Invoices2001Slovakia_Book1_1 5" xfId="3321"/>
    <cellStyle name="Dziesietny [0]_Invoices2001Slovakia_Book1_1_bieu ke hoach dau thau" xfId="3322"/>
    <cellStyle name="Dziesiętny [0]_Invoices2001Slovakia_Book1_1_bieu ke hoach dau thau" xfId="3323"/>
    <cellStyle name="Dziesietny [0]_Invoices2001Slovakia_Book1_1_bieu ke hoach dau thau 2" xfId="3324"/>
    <cellStyle name="Dziesiętny [0]_Invoices2001Slovakia_Book1_1_bieu ke hoach dau thau 2" xfId="3325"/>
    <cellStyle name="Dziesietny [0]_Invoices2001Slovakia_Book1_1_bieu ke hoach dau thau 2 2" xfId="3326"/>
    <cellStyle name="Dziesiętny [0]_Invoices2001Slovakia_Book1_1_bieu ke hoach dau thau 2 2" xfId="3327"/>
    <cellStyle name="Dziesietny [0]_Invoices2001Slovakia_Book1_1_bieu ke hoach dau thau 3" xfId="3328"/>
    <cellStyle name="Dziesiętny [0]_Invoices2001Slovakia_Book1_1_bieu ke hoach dau thau 3" xfId="3329"/>
    <cellStyle name="Dziesietny [0]_Invoices2001Slovakia_Book1_1_bieu ke hoach dau thau 3 2" xfId="3330"/>
    <cellStyle name="Dziesiętny [0]_Invoices2001Slovakia_Book1_1_bieu ke hoach dau thau 3 2" xfId="3331"/>
    <cellStyle name="Dziesietny [0]_Invoices2001Slovakia_Book1_1_bieu ke hoach dau thau 4" xfId="3332"/>
    <cellStyle name="Dziesiętny [0]_Invoices2001Slovakia_Book1_1_bieu ke hoach dau thau 4" xfId="3333"/>
    <cellStyle name="Dziesietny [0]_Invoices2001Slovakia_Book1_1_bieu ke hoach dau thau 5" xfId="3334"/>
    <cellStyle name="Dziesiętny [0]_Invoices2001Slovakia_Book1_1_bieu ke hoach dau thau 5" xfId="3335"/>
    <cellStyle name="Dziesietny [0]_Invoices2001Slovakia_Book1_1_bieu ke hoach dau thau truong mam non SKH" xfId="3336"/>
    <cellStyle name="Dziesiętny [0]_Invoices2001Slovakia_Book1_1_bieu ke hoach dau thau truong mam non SKH" xfId="3337"/>
    <cellStyle name="Dziesietny [0]_Invoices2001Slovakia_Book1_1_bieu ke hoach dau thau truong mam non SKH 2" xfId="3338"/>
    <cellStyle name="Dziesiętny [0]_Invoices2001Slovakia_Book1_1_bieu ke hoach dau thau truong mam non SKH 2" xfId="3339"/>
    <cellStyle name="Dziesietny [0]_Invoices2001Slovakia_Book1_1_bieu ke hoach dau thau truong mam non SKH 2 2" xfId="3340"/>
    <cellStyle name="Dziesiętny [0]_Invoices2001Slovakia_Book1_1_bieu ke hoach dau thau truong mam non SKH 2 2" xfId="3341"/>
    <cellStyle name="Dziesietny [0]_Invoices2001Slovakia_Book1_1_bieu ke hoach dau thau truong mam non SKH 3" xfId="3342"/>
    <cellStyle name="Dziesiętny [0]_Invoices2001Slovakia_Book1_1_bieu ke hoach dau thau truong mam non SKH 3" xfId="3343"/>
    <cellStyle name="Dziesietny [0]_Invoices2001Slovakia_Book1_1_bieu ke hoach dau thau truong mam non SKH 3 2" xfId="3344"/>
    <cellStyle name="Dziesiętny [0]_Invoices2001Slovakia_Book1_1_bieu ke hoach dau thau truong mam non SKH 3 2" xfId="3345"/>
    <cellStyle name="Dziesietny [0]_Invoices2001Slovakia_Book1_1_bieu ke hoach dau thau truong mam non SKH 4" xfId="3346"/>
    <cellStyle name="Dziesiętny [0]_Invoices2001Slovakia_Book1_1_bieu ke hoach dau thau truong mam non SKH 4" xfId="3347"/>
    <cellStyle name="Dziesietny [0]_Invoices2001Slovakia_Book1_1_bieu ke hoach dau thau truong mam non SKH 5" xfId="3348"/>
    <cellStyle name="Dziesiętny [0]_Invoices2001Slovakia_Book1_1_bieu ke hoach dau thau truong mam non SKH 5" xfId="3349"/>
    <cellStyle name="Dziesietny [0]_Invoices2001Slovakia_Book1_1_bieu tong hop lai kh von 2011 gui phong TH-KTDN" xfId="3350"/>
    <cellStyle name="Dziesiętny [0]_Invoices2001Slovakia_Book1_1_bieu tong hop lai kh von 2011 gui phong TH-KTDN" xfId="3351"/>
    <cellStyle name="Dziesietny [0]_Invoices2001Slovakia_Book1_1_bieu tong hop lai kh von 2011 gui phong TH-KTDN 2" xfId="3352"/>
    <cellStyle name="Dziesiętny [0]_Invoices2001Slovakia_Book1_1_bieu tong hop lai kh von 2011 gui phong TH-KTDN 2" xfId="3353"/>
    <cellStyle name="Dziesietny [0]_Invoices2001Slovakia_Book1_1_bieu tong hop lai kh von 2011 gui phong TH-KTDN 2 2" xfId="3354"/>
    <cellStyle name="Dziesiętny [0]_Invoices2001Slovakia_Book1_1_bieu tong hop lai kh von 2011 gui phong TH-KTDN 2 2" xfId="3355"/>
    <cellStyle name="Dziesietny [0]_Invoices2001Slovakia_Book1_1_bieu tong hop lai kh von 2011 gui phong TH-KTDN 3" xfId="3356"/>
    <cellStyle name="Dziesiętny [0]_Invoices2001Slovakia_Book1_1_bieu tong hop lai kh von 2011 gui phong TH-KTDN 3" xfId="3357"/>
    <cellStyle name="Dziesietny [0]_Invoices2001Slovakia_Book1_1_bieu tong hop lai kh von 2011 gui phong TH-KTDN 3 2" xfId="3358"/>
    <cellStyle name="Dziesiętny [0]_Invoices2001Slovakia_Book1_1_bieu tong hop lai kh von 2011 gui phong TH-KTDN 3 2" xfId="3359"/>
    <cellStyle name="Dziesietny [0]_Invoices2001Slovakia_Book1_1_bieu tong hop lai kh von 2011 gui phong TH-KTDN 4" xfId="3360"/>
    <cellStyle name="Dziesiętny [0]_Invoices2001Slovakia_Book1_1_bieu tong hop lai kh von 2011 gui phong TH-KTDN 4" xfId="3361"/>
    <cellStyle name="Dziesietny [0]_Invoices2001Slovakia_Book1_1_bieu tong hop lai kh von 2011 gui phong TH-KTDN_BIEU KE HOACH  2015 (KTN 6.11 sua)" xfId="3362"/>
    <cellStyle name="Dziesiętny [0]_Invoices2001Slovakia_Book1_1_bieu tong hop lai kh von 2011 gui phong TH-KTDN_BIEU KE HOACH  2015 (KTN 6.11 sua)" xfId="3363"/>
    <cellStyle name="Dziesietny [0]_Invoices2001Slovakia_Book1_1_Book1" xfId="3364"/>
    <cellStyle name="Dziesiętny [0]_Invoices2001Slovakia_Book1_1_Book1" xfId="3365"/>
    <cellStyle name="Dziesietny [0]_Invoices2001Slovakia_Book1_1_Book1 2" xfId="3366"/>
    <cellStyle name="Dziesiętny [0]_Invoices2001Slovakia_Book1_1_Book1 2" xfId="3367"/>
    <cellStyle name="Dziesietny [0]_Invoices2001Slovakia_Book1_1_Book1_1" xfId="3368"/>
    <cellStyle name="Dziesiętny [0]_Invoices2001Slovakia_Book1_1_Book1_1" xfId="3369"/>
    <cellStyle name="Dziesietny [0]_Invoices2001Slovakia_Book1_1_Book1_1 2" xfId="3370"/>
    <cellStyle name="Dziesiętny [0]_Invoices2001Slovakia_Book1_1_Book1_1 2" xfId="3371"/>
    <cellStyle name="Dziesietny [0]_Invoices2001Slovakia_Book1_1_Book1_1 2 2" xfId="3372"/>
    <cellStyle name="Dziesiętny [0]_Invoices2001Slovakia_Book1_1_Book1_1 2 2" xfId="3373"/>
    <cellStyle name="Dziesietny [0]_Invoices2001Slovakia_Book1_1_Book1_1 3" xfId="3374"/>
    <cellStyle name="Dziesiętny [0]_Invoices2001Slovakia_Book1_1_Book1_1 3" xfId="3375"/>
    <cellStyle name="Dziesietny [0]_Invoices2001Slovakia_Book1_1_Book1_1 3 2" xfId="3376"/>
    <cellStyle name="Dziesiętny [0]_Invoices2001Slovakia_Book1_1_Book1_1 3 2" xfId="3377"/>
    <cellStyle name="Dziesietny [0]_Invoices2001Slovakia_Book1_1_Book1_1 4" xfId="3378"/>
    <cellStyle name="Dziesiętny [0]_Invoices2001Slovakia_Book1_1_Book1_1 4" xfId="3379"/>
    <cellStyle name="Dziesietny [0]_Invoices2001Slovakia_Book1_1_Book1_1 5" xfId="3380"/>
    <cellStyle name="Dziesiętny [0]_Invoices2001Slovakia_Book1_1_Book1_1 5" xfId="3381"/>
    <cellStyle name="Dziesietny [0]_Invoices2001Slovakia_Book1_1_Book1_1_Ke hoach 2010 (theo doi 11-8-2010)" xfId="3382"/>
    <cellStyle name="Dziesiętny [0]_Invoices2001Slovakia_Book1_1_Book1_1_Ke hoach 2010 (theo doi 11-8-2010)" xfId="3383"/>
    <cellStyle name="Dziesietny [0]_Invoices2001Slovakia_Book1_1_Book1_1_Ke hoach 2010 (theo doi 11-8-2010) 2" xfId="3384"/>
    <cellStyle name="Dziesiętny [0]_Invoices2001Slovakia_Book1_1_Book1_1_Ke hoach 2010 (theo doi 11-8-2010) 2" xfId="3385"/>
    <cellStyle name="Dziesietny [0]_Invoices2001Slovakia_Book1_1_Book1_1_Ke hoach 2010 (theo doi 11-8-2010) 2 2" xfId="3386"/>
    <cellStyle name="Dziesiętny [0]_Invoices2001Slovakia_Book1_1_Book1_1_Ke hoach 2010 (theo doi 11-8-2010) 2 2" xfId="3387"/>
    <cellStyle name="Dziesietny [0]_Invoices2001Slovakia_Book1_1_Book1_1_Ke hoach 2010 (theo doi 11-8-2010) 3" xfId="3388"/>
    <cellStyle name="Dziesiętny [0]_Invoices2001Slovakia_Book1_1_Book1_1_Ke hoach 2010 (theo doi 11-8-2010) 3" xfId="3389"/>
    <cellStyle name="Dziesietny [0]_Invoices2001Slovakia_Book1_1_Book1_1_Ke hoach 2010 (theo doi 11-8-2010) 3 2" xfId="3390"/>
    <cellStyle name="Dziesiętny [0]_Invoices2001Slovakia_Book1_1_Book1_1_Ke hoach 2010 (theo doi 11-8-2010) 3 2" xfId="3391"/>
    <cellStyle name="Dziesietny [0]_Invoices2001Slovakia_Book1_1_Book1_1_Ke hoach 2010 (theo doi 11-8-2010) 4" xfId="3392"/>
    <cellStyle name="Dziesiętny [0]_Invoices2001Slovakia_Book1_1_Book1_1_Ke hoach 2010 (theo doi 11-8-2010) 4" xfId="3393"/>
    <cellStyle name="Dziesietny [0]_Invoices2001Slovakia_Book1_1_Book1_1_Ke hoach 2010 (theo doi 11-8-2010)_BIEU KE HOACH  2015 (KTN 6.11 sua)" xfId="3394"/>
    <cellStyle name="Dziesiętny [0]_Invoices2001Slovakia_Book1_1_Book1_1_Ke hoach 2010 (theo doi 11-8-2010)_BIEU KE HOACH  2015 (KTN 6.11 sua)" xfId="3395"/>
    <cellStyle name="Dziesietny [0]_Invoices2001Slovakia_Book1_1_Book1_1_ke hoach dau thau 30-6-2010" xfId="3396"/>
    <cellStyle name="Dziesiętny [0]_Invoices2001Slovakia_Book1_1_Book1_1_ke hoach dau thau 30-6-2010" xfId="3397"/>
    <cellStyle name="Dziesietny [0]_Invoices2001Slovakia_Book1_1_Book1_1_ke hoach dau thau 30-6-2010 2" xfId="3398"/>
    <cellStyle name="Dziesiętny [0]_Invoices2001Slovakia_Book1_1_Book1_1_ke hoach dau thau 30-6-2010 2" xfId="3399"/>
    <cellStyle name="Dziesietny [0]_Invoices2001Slovakia_Book1_1_Book1_1_ke hoach dau thau 30-6-2010 2 2" xfId="3400"/>
    <cellStyle name="Dziesiętny [0]_Invoices2001Slovakia_Book1_1_Book1_1_ke hoach dau thau 30-6-2010 2 2" xfId="3401"/>
    <cellStyle name="Dziesietny [0]_Invoices2001Slovakia_Book1_1_Book1_1_ke hoach dau thau 30-6-2010 3" xfId="3402"/>
    <cellStyle name="Dziesiętny [0]_Invoices2001Slovakia_Book1_1_Book1_1_ke hoach dau thau 30-6-2010 3" xfId="3403"/>
    <cellStyle name="Dziesietny [0]_Invoices2001Slovakia_Book1_1_Book1_1_ke hoach dau thau 30-6-2010 3 2" xfId="3404"/>
    <cellStyle name="Dziesiętny [0]_Invoices2001Slovakia_Book1_1_Book1_1_ke hoach dau thau 30-6-2010 3 2" xfId="3405"/>
    <cellStyle name="Dziesietny [0]_Invoices2001Slovakia_Book1_1_Book1_1_ke hoach dau thau 30-6-2010 4" xfId="3406"/>
    <cellStyle name="Dziesiętny [0]_Invoices2001Slovakia_Book1_1_Book1_1_ke hoach dau thau 30-6-2010 4" xfId="3407"/>
    <cellStyle name="Dziesietny [0]_Invoices2001Slovakia_Book1_1_Book1_1_ke hoach dau thau 30-6-2010_BIEU KE HOACH  2015 (KTN 6.11 sua)" xfId="3408"/>
    <cellStyle name="Dziesiętny [0]_Invoices2001Slovakia_Book1_1_Book1_1_ke hoach dau thau 30-6-2010_BIEU KE HOACH  2015 (KTN 6.11 sua)" xfId="3409"/>
    <cellStyle name="Dziesietny [0]_Invoices2001Slovakia_Book1_1_Book1_2" xfId="3410"/>
    <cellStyle name="Dziesiętny [0]_Invoices2001Slovakia_Book1_1_Book1_2" xfId="3411"/>
    <cellStyle name="Dziesietny [0]_Invoices2001Slovakia_Book1_1_Book1_2 2" xfId="3412"/>
    <cellStyle name="Dziesiętny [0]_Invoices2001Slovakia_Book1_1_Book1_2 2" xfId="3413"/>
    <cellStyle name="Dziesietny [0]_Invoices2001Slovakia_Book1_1_Book1_bieu ke hoach dau thau" xfId="3414"/>
    <cellStyle name="Dziesiętny [0]_Invoices2001Slovakia_Book1_1_Book1_bieu ke hoach dau thau" xfId="3415"/>
    <cellStyle name="Dziesietny [0]_Invoices2001Slovakia_Book1_1_Book1_bieu ke hoach dau thau 2" xfId="3416"/>
    <cellStyle name="Dziesiętny [0]_Invoices2001Slovakia_Book1_1_Book1_bieu ke hoach dau thau 2" xfId="3417"/>
    <cellStyle name="Dziesietny [0]_Invoices2001Slovakia_Book1_1_Book1_bieu ke hoach dau thau 2 2" xfId="3418"/>
    <cellStyle name="Dziesiętny [0]_Invoices2001Slovakia_Book1_1_Book1_bieu ke hoach dau thau 2 2" xfId="3419"/>
    <cellStyle name="Dziesietny [0]_Invoices2001Slovakia_Book1_1_Book1_bieu ke hoach dau thau 3" xfId="3420"/>
    <cellStyle name="Dziesiętny [0]_Invoices2001Slovakia_Book1_1_Book1_bieu ke hoach dau thau 3" xfId="3421"/>
    <cellStyle name="Dziesietny [0]_Invoices2001Slovakia_Book1_1_Book1_bieu ke hoach dau thau 3 2" xfId="3422"/>
    <cellStyle name="Dziesiętny [0]_Invoices2001Slovakia_Book1_1_Book1_bieu ke hoach dau thau 3 2" xfId="3423"/>
    <cellStyle name="Dziesietny [0]_Invoices2001Slovakia_Book1_1_Book1_bieu ke hoach dau thau 4" xfId="3424"/>
    <cellStyle name="Dziesiętny [0]_Invoices2001Slovakia_Book1_1_Book1_bieu ke hoach dau thau 4" xfId="3425"/>
    <cellStyle name="Dziesietny [0]_Invoices2001Slovakia_Book1_1_Book1_bieu ke hoach dau thau truong mam non SKH" xfId="3426"/>
    <cellStyle name="Dziesiętny [0]_Invoices2001Slovakia_Book1_1_Book1_bieu ke hoach dau thau truong mam non SKH" xfId="3427"/>
    <cellStyle name="Dziesietny [0]_Invoices2001Slovakia_Book1_1_Book1_bieu ke hoach dau thau truong mam non SKH 2" xfId="3428"/>
    <cellStyle name="Dziesiętny [0]_Invoices2001Slovakia_Book1_1_Book1_bieu ke hoach dau thau truong mam non SKH 2" xfId="3429"/>
    <cellStyle name="Dziesietny [0]_Invoices2001Slovakia_Book1_1_Book1_bieu ke hoach dau thau truong mam non SKH 2 2" xfId="3430"/>
    <cellStyle name="Dziesiętny [0]_Invoices2001Slovakia_Book1_1_Book1_bieu ke hoach dau thau truong mam non SKH 2 2" xfId="3431"/>
    <cellStyle name="Dziesietny [0]_Invoices2001Slovakia_Book1_1_Book1_bieu ke hoach dau thau truong mam non SKH 3" xfId="3432"/>
    <cellStyle name="Dziesiętny [0]_Invoices2001Slovakia_Book1_1_Book1_bieu ke hoach dau thau truong mam non SKH 3" xfId="3433"/>
    <cellStyle name="Dziesietny [0]_Invoices2001Slovakia_Book1_1_Book1_bieu ke hoach dau thau truong mam non SKH 3 2" xfId="3434"/>
    <cellStyle name="Dziesiętny [0]_Invoices2001Slovakia_Book1_1_Book1_bieu ke hoach dau thau truong mam non SKH 3 2" xfId="3435"/>
    <cellStyle name="Dziesietny [0]_Invoices2001Slovakia_Book1_1_Book1_bieu ke hoach dau thau truong mam non SKH 4" xfId="3436"/>
    <cellStyle name="Dziesiętny [0]_Invoices2001Slovakia_Book1_1_Book1_bieu ke hoach dau thau truong mam non SKH 4" xfId="3437"/>
    <cellStyle name="Dziesietny [0]_Invoices2001Slovakia_Book1_1_Book1_bieu tong hop lai kh von 2011 gui phong TH-KTDN" xfId="3438"/>
    <cellStyle name="Dziesiętny [0]_Invoices2001Slovakia_Book1_1_Book1_bieu tong hop lai kh von 2011 gui phong TH-KTDN" xfId="3439"/>
    <cellStyle name="Dziesietny [0]_Invoices2001Slovakia_Book1_1_Book1_bieu tong hop lai kh von 2011 gui phong TH-KTDN 2" xfId="3440"/>
    <cellStyle name="Dziesiętny [0]_Invoices2001Slovakia_Book1_1_Book1_bieu tong hop lai kh von 2011 gui phong TH-KTDN 2" xfId="3441"/>
    <cellStyle name="Dziesietny [0]_Invoices2001Slovakia_Book1_1_Book1_bieu tong hop lai kh von 2011 gui phong TH-KTDN 2 2" xfId="3442"/>
    <cellStyle name="Dziesiętny [0]_Invoices2001Slovakia_Book1_1_Book1_bieu tong hop lai kh von 2011 gui phong TH-KTDN 2 2" xfId="3443"/>
    <cellStyle name="Dziesietny [0]_Invoices2001Slovakia_Book1_1_Book1_bieu tong hop lai kh von 2011 gui phong TH-KTDN 3" xfId="3444"/>
    <cellStyle name="Dziesiętny [0]_Invoices2001Slovakia_Book1_1_Book1_bieu tong hop lai kh von 2011 gui phong TH-KTDN 3" xfId="3445"/>
    <cellStyle name="Dziesietny [0]_Invoices2001Slovakia_Book1_1_Book1_bieu tong hop lai kh von 2011 gui phong TH-KTDN 3 2" xfId="3446"/>
    <cellStyle name="Dziesiętny [0]_Invoices2001Slovakia_Book1_1_Book1_bieu tong hop lai kh von 2011 gui phong TH-KTDN 3 2" xfId="3447"/>
    <cellStyle name="Dziesietny [0]_Invoices2001Slovakia_Book1_1_Book1_bieu tong hop lai kh von 2011 gui phong TH-KTDN 4" xfId="3448"/>
    <cellStyle name="Dziesiętny [0]_Invoices2001Slovakia_Book1_1_Book1_bieu tong hop lai kh von 2011 gui phong TH-KTDN 4" xfId="3449"/>
    <cellStyle name="Dziesietny [0]_Invoices2001Slovakia_Book1_1_Book1_bieu tong hop lai kh von 2011 gui phong TH-KTDN_BIEU KE HOACH  2015 (KTN 6.11 sua)" xfId="3450"/>
    <cellStyle name="Dziesiętny [0]_Invoices2001Slovakia_Book1_1_Book1_bieu tong hop lai kh von 2011 gui phong TH-KTDN_BIEU KE HOACH  2015 (KTN 6.11 sua)" xfId="3451"/>
    <cellStyle name="Dziesietny [0]_Invoices2001Slovakia_Book1_1_Book1_Book1" xfId="3452"/>
    <cellStyle name="Dziesiętny [0]_Invoices2001Slovakia_Book1_1_Book1_Book1" xfId="3453"/>
    <cellStyle name="Dziesietny [0]_Invoices2001Slovakia_Book1_1_Book1_Book1 2" xfId="3454"/>
    <cellStyle name="Dziesiętny [0]_Invoices2001Slovakia_Book1_1_Book1_Book1 2" xfId="3455"/>
    <cellStyle name="Dziesietny [0]_Invoices2001Slovakia_Book1_1_Book1_Book1 2 2" xfId="3456"/>
    <cellStyle name="Dziesiętny [0]_Invoices2001Slovakia_Book1_1_Book1_Book1 2 2" xfId="3457"/>
    <cellStyle name="Dziesietny [0]_Invoices2001Slovakia_Book1_1_Book1_Book1 3" xfId="3458"/>
    <cellStyle name="Dziesiętny [0]_Invoices2001Slovakia_Book1_1_Book1_Book1 3" xfId="3459"/>
    <cellStyle name="Dziesietny [0]_Invoices2001Slovakia_Book1_1_Book1_Book1 3 2" xfId="3460"/>
    <cellStyle name="Dziesiętny [0]_Invoices2001Slovakia_Book1_1_Book1_Book1 3 2" xfId="3461"/>
    <cellStyle name="Dziesietny [0]_Invoices2001Slovakia_Book1_1_Book1_Book1 4" xfId="3462"/>
    <cellStyle name="Dziesiętny [0]_Invoices2001Slovakia_Book1_1_Book1_Book1 4" xfId="3463"/>
    <cellStyle name="Dziesietny [0]_Invoices2001Slovakia_Book1_1_Book1_Book1_Ke hoach 2010 (theo doi 11-8-2010)" xfId="3464"/>
    <cellStyle name="Dziesiętny [0]_Invoices2001Slovakia_Book1_1_Book1_Book1_Ke hoach 2010 (theo doi 11-8-2010)" xfId="3465"/>
    <cellStyle name="Dziesietny [0]_Invoices2001Slovakia_Book1_1_Book1_Book1_Ke hoach 2010 (theo doi 11-8-2010) 2" xfId="3466"/>
    <cellStyle name="Dziesiętny [0]_Invoices2001Slovakia_Book1_1_Book1_Book1_Ke hoach 2010 (theo doi 11-8-2010) 2" xfId="3467"/>
    <cellStyle name="Dziesietny [0]_Invoices2001Slovakia_Book1_1_Book1_Book1_Ke hoach 2010 (theo doi 11-8-2010) 2 2" xfId="3468"/>
    <cellStyle name="Dziesiętny [0]_Invoices2001Slovakia_Book1_1_Book1_Book1_Ke hoach 2010 (theo doi 11-8-2010) 2 2" xfId="3469"/>
    <cellStyle name="Dziesietny [0]_Invoices2001Slovakia_Book1_1_Book1_Book1_Ke hoach 2010 (theo doi 11-8-2010) 3" xfId="3470"/>
    <cellStyle name="Dziesiętny [0]_Invoices2001Slovakia_Book1_1_Book1_Book1_Ke hoach 2010 (theo doi 11-8-2010) 3" xfId="3471"/>
    <cellStyle name="Dziesietny [0]_Invoices2001Slovakia_Book1_1_Book1_Book1_Ke hoach 2010 (theo doi 11-8-2010) 3 2" xfId="3472"/>
    <cellStyle name="Dziesiętny [0]_Invoices2001Slovakia_Book1_1_Book1_Book1_Ke hoach 2010 (theo doi 11-8-2010) 3 2" xfId="3473"/>
    <cellStyle name="Dziesietny [0]_Invoices2001Slovakia_Book1_1_Book1_Book1_Ke hoach 2010 (theo doi 11-8-2010) 4" xfId="3474"/>
    <cellStyle name="Dziesiętny [0]_Invoices2001Slovakia_Book1_1_Book1_Book1_Ke hoach 2010 (theo doi 11-8-2010) 4" xfId="3475"/>
    <cellStyle name="Dziesietny [0]_Invoices2001Slovakia_Book1_1_Book1_Book1_Ke hoach 2010 (theo doi 11-8-2010)_BIEU KE HOACH  2015 (KTN 6.11 sua)" xfId="3476"/>
    <cellStyle name="Dziesiętny [0]_Invoices2001Slovakia_Book1_1_Book1_Book1_Ke hoach 2010 (theo doi 11-8-2010)_BIEU KE HOACH  2015 (KTN 6.11 sua)" xfId="3477"/>
    <cellStyle name="Dziesietny [0]_Invoices2001Slovakia_Book1_1_Book1_Book1_ke hoach dau thau 30-6-2010" xfId="3478"/>
    <cellStyle name="Dziesiętny [0]_Invoices2001Slovakia_Book1_1_Book1_Book1_ke hoach dau thau 30-6-2010" xfId="3479"/>
    <cellStyle name="Dziesietny [0]_Invoices2001Slovakia_Book1_1_Book1_Book1_ke hoach dau thau 30-6-2010 2" xfId="3480"/>
    <cellStyle name="Dziesiętny [0]_Invoices2001Slovakia_Book1_1_Book1_Book1_ke hoach dau thau 30-6-2010 2" xfId="3481"/>
    <cellStyle name="Dziesietny [0]_Invoices2001Slovakia_Book1_1_Book1_Book1_ke hoach dau thau 30-6-2010 2 2" xfId="3482"/>
    <cellStyle name="Dziesiętny [0]_Invoices2001Slovakia_Book1_1_Book1_Book1_ke hoach dau thau 30-6-2010 2 2" xfId="3483"/>
    <cellStyle name="Dziesietny [0]_Invoices2001Slovakia_Book1_1_Book1_Book1_ke hoach dau thau 30-6-2010 3" xfId="3484"/>
    <cellStyle name="Dziesiętny [0]_Invoices2001Slovakia_Book1_1_Book1_Book1_ke hoach dau thau 30-6-2010 3" xfId="3485"/>
    <cellStyle name="Dziesietny [0]_Invoices2001Slovakia_Book1_1_Book1_Book1_ke hoach dau thau 30-6-2010 3 2" xfId="3486"/>
    <cellStyle name="Dziesiętny [0]_Invoices2001Slovakia_Book1_1_Book1_Book1_ke hoach dau thau 30-6-2010 3 2" xfId="3487"/>
    <cellStyle name="Dziesietny [0]_Invoices2001Slovakia_Book1_1_Book1_Book1_ke hoach dau thau 30-6-2010 4" xfId="3488"/>
    <cellStyle name="Dziesiętny [0]_Invoices2001Slovakia_Book1_1_Book1_Book1_ke hoach dau thau 30-6-2010 4" xfId="3489"/>
    <cellStyle name="Dziesietny [0]_Invoices2001Slovakia_Book1_1_Book1_Book1_ke hoach dau thau 30-6-2010_BIEU KE HOACH  2015 (KTN 6.11 sua)" xfId="3490"/>
    <cellStyle name="Dziesiętny [0]_Invoices2001Slovakia_Book1_1_Book1_Book1_ke hoach dau thau 30-6-2010_BIEU KE HOACH  2015 (KTN 6.11 sua)" xfId="3491"/>
    <cellStyle name="Dziesietny [0]_Invoices2001Slovakia_Book1_1_Book1_Copy of KH PHAN BO VON ĐỐI ỨNG NAM 2011 (30 TY phuong án gop WB)" xfId="3492"/>
    <cellStyle name="Dziesiętny [0]_Invoices2001Slovakia_Book1_1_Book1_Copy of KH PHAN BO VON ĐỐI ỨNG NAM 2011 (30 TY phuong án gop WB)" xfId="3493"/>
    <cellStyle name="Dziesietny [0]_Invoices2001Slovakia_Book1_1_Book1_Copy of KH PHAN BO VON ĐỐI ỨNG NAM 2011 (30 TY phuong án gop WB) 2" xfId="3494"/>
    <cellStyle name="Dziesiętny [0]_Invoices2001Slovakia_Book1_1_Book1_Copy of KH PHAN BO VON ĐỐI ỨNG NAM 2011 (30 TY phuong án gop WB) 2" xfId="3495"/>
    <cellStyle name="Dziesietny [0]_Invoices2001Slovakia_Book1_1_Book1_Copy of KH PHAN BO VON ĐỐI ỨNG NAM 2011 (30 TY phuong án gop WB) 2 2" xfId="3496"/>
    <cellStyle name="Dziesiętny [0]_Invoices2001Slovakia_Book1_1_Book1_Copy of KH PHAN BO VON ĐỐI ỨNG NAM 2011 (30 TY phuong án gop WB) 2 2" xfId="3497"/>
    <cellStyle name="Dziesietny [0]_Invoices2001Slovakia_Book1_1_Book1_Copy of KH PHAN BO VON ĐỐI ỨNG NAM 2011 (30 TY phuong án gop WB) 3" xfId="3498"/>
    <cellStyle name="Dziesiętny [0]_Invoices2001Slovakia_Book1_1_Book1_Copy of KH PHAN BO VON ĐỐI ỨNG NAM 2011 (30 TY phuong án gop WB) 3" xfId="3499"/>
    <cellStyle name="Dziesietny [0]_Invoices2001Slovakia_Book1_1_Book1_Copy of KH PHAN BO VON ĐỐI ỨNG NAM 2011 (30 TY phuong án gop WB) 3 2" xfId="3500"/>
    <cellStyle name="Dziesiętny [0]_Invoices2001Slovakia_Book1_1_Book1_Copy of KH PHAN BO VON ĐỐI ỨNG NAM 2011 (30 TY phuong án gop WB) 3 2" xfId="3501"/>
    <cellStyle name="Dziesietny [0]_Invoices2001Slovakia_Book1_1_Book1_Copy of KH PHAN BO VON ĐỐI ỨNG NAM 2011 (30 TY phuong án gop WB) 4" xfId="3502"/>
    <cellStyle name="Dziesiętny [0]_Invoices2001Slovakia_Book1_1_Book1_Copy of KH PHAN BO VON ĐỐI ỨNG NAM 2011 (30 TY phuong án gop WB) 4" xfId="3503"/>
    <cellStyle name="Dziesietny [0]_Invoices2001Slovakia_Book1_1_Book1_Copy of KH PHAN BO VON ĐỐI ỨNG NAM 2011 (30 TY phuong án gop WB)_BIEU KE HOACH  2015 (KTN 6.11 sua)" xfId="3504"/>
    <cellStyle name="Dziesiętny [0]_Invoices2001Slovakia_Book1_1_Book1_Copy of KH PHAN BO VON ĐỐI ỨNG NAM 2011 (30 TY phuong án gop WB)_BIEU KE HOACH  2015 (KTN 6.11 sua)" xfId="3505"/>
    <cellStyle name="Dziesietny [0]_Invoices2001Slovakia_Book1_1_Book1_DTTD chieng chan Tham lai 29-9-2009" xfId="3506"/>
    <cellStyle name="Dziesiętny [0]_Invoices2001Slovakia_Book1_1_Book1_DTTD chieng chan Tham lai 29-9-2009" xfId="3507"/>
    <cellStyle name="Dziesietny [0]_Invoices2001Slovakia_Book1_1_Book1_DTTD chieng chan Tham lai 29-9-2009 2" xfId="3508"/>
    <cellStyle name="Dziesiętny [0]_Invoices2001Slovakia_Book1_1_Book1_DTTD chieng chan Tham lai 29-9-2009 2" xfId="3509"/>
    <cellStyle name="Dziesietny [0]_Invoices2001Slovakia_Book1_1_Book1_DTTD chieng chan Tham lai 29-9-2009 2 2" xfId="3510"/>
    <cellStyle name="Dziesiętny [0]_Invoices2001Slovakia_Book1_1_Book1_DTTD chieng chan Tham lai 29-9-2009 2 2" xfId="3511"/>
    <cellStyle name="Dziesietny [0]_Invoices2001Slovakia_Book1_1_Book1_DTTD chieng chan Tham lai 29-9-2009 3" xfId="3512"/>
    <cellStyle name="Dziesiętny [0]_Invoices2001Slovakia_Book1_1_Book1_DTTD chieng chan Tham lai 29-9-2009 3" xfId="3513"/>
    <cellStyle name="Dziesietny [0]_Invoices2001Slovakia_Book1_1_Book1_DTTD chieng chan Tham lai 29-9-2009 3 2" xfId="3514"/>
    <cellStyle name="Dziesiętny [0]_Invoices2001Slovakia_Book1_1_Book1_DTTD chieng chan Tham lai 29-9-2009 3 2" xfId="3515"/>
    <cellStyle name="Dziesietny [0]_Invoices2001Slovakia_Book1_1_Book1_DTTD chieng chan Tham lai 29-9-2009 4" xfId="3516"/>
    <cellStyle name="Dziesiętny [0]_Invoices2001Slovakia_Book1_1_Book1_DTTD chieng chan Tham lai 29-9-2009 4" xfId="3517"/>
    <cellStyle name="Dziesietny [0]_Invoices2001Slovakia_Book1_1_Book1_DTTD chieng chan Tham lai 29-9-2009_BIEU KE HOACH  2015 (KTN 6.11 sua)" xfId="3518"/>
    <cellStyle name="Dziesiętny [0]_Invoices2001Slovakia_Book1_1_Book1_DTTD chieng chan Tham lai 29-9-2009_BIEU KE HOACH  2015 (KTN 6.11 sua)" xfId="3519"/>
    <cellStyle name="Dziesietny [0]_Invoices2001Slovakia_Book1_1_Book1_Du toan nuoc San Thang (GD2)" xfId="3520"/>
    <cellStyle name="Dziesiętny [0]_Invoices2001Slovakia_Book1_1_Book1_Du toan nuoc San Thang (GD2)" xfId="3521"/>
    <cellStyle name="Dziesietny [0]_Invoices2001Slovakia_Book1_1_Book1_Du toan nuoc San Thang (GD2) 2" xfId="3522"/>
    <cellStyle name="Dziesiętny [0]_Invoices2001Slovakia_Book1_1_Book1_Du toan nuoc San Thang (GD2) 2" xfId="3523"/>
    <cellStyle name="Dziesietny [0]_Invoices2001Slovakia_Book1_1_Book1_Du toan nuoc San Thang (GD2) 2 2" xfId="3524"/>
    <cellStyle name="Dziesiętny [0]_Invoices2001Slovakia_Book1_1_Book1_Du toan nuoc San Thang (GD2) 2 2" xfId="3525"/>
    <cellStyle name="Dziesietny [0]_Invoices2001Slovakia_Book1_1_Book1_Du toan nuoc San Thang (GD2) 3" xfId="3526"/>
    <cellStyle name="Dziesiętny [0]_Invoices2001Slovakia_Book1_1_Book1_Du toan nuoc San Thang (GD2) 3" xfId="3527"/>
    <cellStyle name="Dziesietny [0]_Invoices2001Slovakia_Book1_1_Book1_Du toan nuoc San Thang (GD2) 3 2" xfId="3528"/>
    <cellStyle name="Dziesiętny [0]_Invoices2001Slovakia_Book1_1_Book1_Du toan nuoc San Thang (GD2) 3 2" xfId="3529"/>
    <cellStyle name="Dziesietny [0]_Invoices2001Slovakia_Book1_1_Book1_Du toan nuoc San Thang (GD2) 4" xfId="3530"/>
    <cellStyle name="Dziesiętny [0]_Invoices2001Slovakia_Book1_1_Book1_Du toan nuoc San Thang (GD2) 4" xfId="3531"/>
    <cellStyle name="Dziesietny [0]_Invoices2001Slovakia_Book1_1_Book1_Ke hoach 2010 (theo doi 11-8-2010)" xfId="3532"/>
    <cellStyle name="Dziesiętny [0]_Invoices2001Slovakia_Book1_1_Book1_Ke hoach 2010 (theo doi 11-8-2010)" xfId="3533"/>
    <cellStyle name="Dziesietny [0]_Invoices2001Slovakia_Book1_1_Book1_Ke hoach 2010 (theo doi 11-8-2010) 2" xfId="3534"/>
    <cellStyle name="Dziesiętny [0]_Invoices2001Slovakia_Book1_1_Book1_Ke hoach 2010 (theo doi 11-8-2010) 2" xfId="3535"/>
    <cellStyle name="Dziesietny [0]_Invoices2001Slovakia_Book1_1_Book1_Ke hoach 2010 (theo doi 11-8-2010) 2 2" xfId="3536"/>
    <cellStyle name="Dziesiętny [0]_Invoices2001Slovakia_Book1_1_Book1_Ke hoach 2010 (theo doi 11-8-2010) 2 2" xfId="3537"/>
    <cellStyle name="Dziesietny [0]_Invoices2001Slovakia_Book1_1_Book1_Ke hoach 2010 (theo doi 11-8-2010) 3" xfId="3538"/>
    <cellStyle name="Dziesiętny [0]_Invoices2001Slovakia_Book1_1_Book1_Ke hoach 2010 (theo doi 11-8-2010) 3" xfId="3539"/>
    <cellStyle name="Dziesietny [0]_Invoices2001Slovakia_Book1_1_Book1_Ke hoach 2010 (theo doi 11-8-2010) 3 2" xfId="3540"/>
    <cellStyle name="Dziesiętny [0]_Invoices2001Slovakia_Book1_1_Book1_Ke hoach 2010 (theo doi 11-8-2010) 3 2" xfId="3541"/>
    <cellStyle name="Dziesietny [0]_Invoices2001Slovakia_Book1_1_Book1_Ke hoach 2010 (theo doi 11-8-2010) 4" xfId="3542"/>
    <cellStyle name="Dziesiętny [0]_Invoices2001Slovakia_Book1_1_Book1_Ke hoach 2010 (theo doi 11-8-2010) 4" xfId="3543"/>
    <cellStyle name="Dziesietny [0]_Invoices2001Slovakia_Book1_1_Book1_ke hoach dau thau 30-6-2010" xfId="3544"/>
    <cellStyle name="Dziesiętny [0]_Invoices2001Slovakia_Book1_1_Book1_ke hoach dau thau 30-6-2010" xfId="3545"/>
    <cellStyle name="Dziesietny [0]_Invoices2001Slovakia_Book1_1_Book1_ke hoach dau thau 30-6-2010 2" xfId="3546"/>
    <cellStyle name="Dziesiętny [0]_Invoices2001Slovakia_Book1_1_Book1_ke hoach dau thau 30-6-2010 2" xfId="3547"/>
    <cellStyle name="Dziesietny [0]_Invoices2001Slovakia_Book1_1_Book1_ke hoach dau thau 30-6-2010 2 2" xfId="3548"/>
    <cellStyle name="Dziesiętny [0]_Invoices2001Slovakia_Book1_1_Book1_ke hoach dau thau 30-6-2010 2 2" xfId="3549"/>
    <cellStyle name="Dziesietny [0]_Invoices2001Slovakia_Book1_1_Book1_ke hoach dau thau 30-6-2010 3" xfId="3550"/>
    <cellStyle name="Dziesiętny [0]_Invoices2001Slovakia_Book1_1_Book1_ke hoach dau thau 30-6-2010 3" xfId="3551"/>
    <cellStyle name="Dziesietny [0]_Invoices2001Slovakia_Book1_1_Book1_ke hoach dau thau 30-6-2010 3 2" xfId="3552"/>
    <cellStyle name="Dziesiętny [0]_Invoices2001Slovakia_Book1_1_Book1_ke hoach dau thau 30-6-2010 3 2" xfId="3553"/>
    <cellStyle name="Dziesietny [0]_Invoices2001Slovakia_Book1_1_Book1_ke hoach dau thau 30-6-2010 4" xfId="3554"/>
    <cellStyle name="Dziesiętny [0]_Invoices2001Slovakia_Book1_1_Book1_ke hoach dau thau 30-6-2010 4" xfId="3555"/>
    <cellStyle name="Dziesietny [0]_Invoices2001Slovakia_Book1_1_Book1_KH Von 2012 gui BKH 1" xfId="3556"/>
    <cellStyle name="Dziesiętny [0]_Invoices2001Slovakia_Book1_1_Book1_KH Von 2012 gui BKH 1" xfId="3557"/>
    <cellStyle name="Dziesietny [0]_Invoices2001Slovakia_Book1_1_Book1_KH Von 2012 gui BKH 1 2" xfId="3558"/>
    <cellStyle name="Dziesiętny [0]_Invoices2001Slovakia_Book1_1_Book1_KH Von 2012 gui BKH 1 2" xfId="3559"/>
    <cellStyle name="Dziesietny [0]_Invoices2001Slovakia_Book1_1_Book1_KH Von 2012 gui BKH 1 2 2" xfId="3560"/>
    <cellStyle name="Dziesiętny [0]_Invoices2001Slovakia_Book1_1_Book1_KH Von 2012 gui BKH 1 2 2" xfId="3561"/>
    <cellStyle name="Dziesietny [0]_Invoices2001Slovakia_Book1_1_Book1_KH Von 2012 gui BKH 1 3" xfId="3562"/>
    <cellStyle name="Dziesiętny [0]_Invoices2001Slovakia_Book1_1_Book1_KH Von 2012 gui BKH 1 3" xfId="3563"/>
    <cellStyle name="Dziesietny [0]_Invoices2001Slovakia_Book1_1_Book1_KH Von 2012 gui BKH 1 3 2" xfId="3564"/>
    <cellStyle name="Dziesiętny [0]_Invoices2001Slovakia_Book1_1_Book1_KH Von 2012 gui BKH 1 3 2" xfId="3565"/>
    <cellStyle name="Dziesietny [0]_Invoices2001Slovakia_Book1_1_Book1_KH Von 2012 gui BKH 1 4" xfId="3566"/>
    <cellStyle name="Dziesiętny [0]_Invoices2001Slovakia_Book1_1_Book1_KH Von 2012 gui BKH 1 4" xfId="3567"/>
    <cellStyle name="Dziesietny [0]_Invoices2001Slovakia_Book1_1_Book1_KH Von 2012 gui BKH 1_BIEU KE HOACH  2015 (KTN 6.11 sua)" xfId="3568"/>
    <cellStyle name="Dziesiętny [0]_Invoices2001Slovakia_Book1_1_Book1_KH Von 2012 gui BKH 1_BIEU KE HOACH  2015 (KTN 6.11 sua)" xfId="3569"/>
    <cellStyle name="Dziesietny [0]_Invoices2001Slovakia_Book1_1_Book1_QD ke hoach dau thau" xfId="3570"/>
    <cellStyle name="Dziesiętny [0]_Invoices2001Slovakia_Book1_1_Book1_QD ke hoach dau thau" xfId="3571"/>
    <cellStyle name="Dziesietny [0]_Invoices2001Slovakia_Book1_1_Book1_QD ke hoach dau thau 2" xfId="3572"/>
    <cellStyle name="Dziesiętny [0]_Invoices2001Slovakia_Book1_1_Book1_QD ke hoach dau thau 2" xfId="3573"/>
    <cellStyle name="Dziesietny [0]_Invoices2001Slovakia_Book1_1_Book1_QD ke hoach dau thau 2 2" xfId="3574"/>
    <cellStyle name="Dziesiętny [0]_Invoices2001Slovakia_Book1_1_Book1_QD ke hoach dau thau 2 2" xfId="3575"/>
    <cellStyle name="Dziesietny [0]_Invoices2001Slovakia_Book1_1_Book1_QD ke hoach dau thau 3" xfId="3576"/>
    <cellStyle name="Dziesiętny [0]_Invoices2001Slovakia_Book1_1_Book1_QD ke hoach dau thau 3" xfId="3577"/>
    <cellStyle name="Dziesietny [0]_Invoices2001Slovakia_Book1_1_Book1_QD ke hoach dau thau 3 2" xfId="3578"/>
    <cellStyle name="Dziesiętny [0]_Invoices2001Slovakia_Book1_1_Book1_QD ke hoach dau thau 3 2" xfId="3579"/>
    <cellStyle name="Dziesietny [0]_Invoices2001Slovakia_Book1_1_Book1_QD ke hoach dau thau 4" xfId="3580"/>
    <cellStyle name="Dziesiętny [0]_Invoices2001Slovakia_Book1_1_Book1_QD ke hoach dau thau 4" xfId="3581"/>
    <cellStyle name="Dziesietny [0]_Invoices2001Slovakia_Book1_1_Book1_tinh toan hoang ha" xfId="3582"/>
    <cellStyle name="Dziesiętny [0]_Invoices2001Slovakia_Book1_1_Book1_tinh toan hoang ha" xfId="3583"/>
    <cellStyle name="Dziesietny [0]_Invoices2001Slovakia_Book1_1_Book1_tinh toan hoang ha 2" xfId="3584"/>
    <cellStyle name="Dziesiętny [0]_Invoices2001Slovakia_Book1_1_Book1_tinh toan hoang ha 2" xfId="3585"/>
    <cellStyle name="Dziesietny [0]_Invoices2001Slovakia_Book1_1_Book1_tinh toan hoang ha 2 2" xfId="3586"/>
    <cellStyle name="Dziesiętny [0]_Invoices2001Slovakia_Book1_1_Book1_tinh toan hoang ha 2 2" xfId="3587"/>
    <cellStyle name="Dziesietny [0]_Invoices2001Slovakia_Book1_1_Book1_tinh toan hoang ha 3" xfId="3588"/>
    <cellStyle name="Dziesiętny [0]_Invoices2001Slovakia_Book1_1_Book1_tinh toan hoang ha 3" xfId="3589"/>
    <cellStyle name="Dziesietny [0]_Invoices2001Slovakia_Book1_1_Book1_tinh toan hoang ha 3 2" xfId="3590"/>
    <cellStyle name="Dziesiętny [0]_Invoices2001Slovakia_Book1_1_Book1_tinh toan hoang ha 3 2" xfId="3591"/>
    <cellStyle name="Dziesietny [0]_Invoices2001Slovakia_Book1_1_Book1_tinh toan hoang ha 4" xfId="3592"/>
    <cellStyle name="Dziesiętny [0]_Invoices2001Slovakia_Book1_1_Book1_tinh toan hoang ha 4" xfId="3593"/>
    <cellStyle name="Dziesietny [0]_Invoices2001Slovakia_Book1_1_Book1_Tong von ĐTPT" xfId="3594"/>
    <cellStyle name="Dziesiętny [0]_Invoices2001Slovakia_Book1_1_Book1_Tong von ĐTPT" xfId="3595"/>
    <cellStyle name="Dziesietny [0]_Invoices2001Slovakia_Book1_1_Book1_Tong von ĐTPT 2" xfId="3596"/>
    <cellStyle name="Dziesiętny [0]_Invoices2001Slovakia_Book1_1_Book1_Tong von ĐTPT 2" xfId="3597"/>
    <cellStyle name="Dziesietny [0]_Invoices2001Slovakia_Book1_1_Book1_Tong von ĐTPT 2 2" xfId="3598"/>
    <cellStyle name="Dziesiętny [0]_Invoices2001Slovakia_Book1_1_Book1_Tong von ĐTPT 2 2" xfId="3599"/>
    <cellStyle name="Dziesietny [0]_Invoices2001Slovakia_Book1_1_Book1_Tong von ĐTPT 3" xfId="3600"/>
    <cellStyle name="Dziesiętny [0]_Invoices2001Slovakia_Book1_1_Book1_Tong von ĐTPT 3" xfId="3601"/>
    <cellStyle name="Dziesietny [0]_Invoices2001Slovakia_Book1_1_Book1_Tong von ĐTPT 3 2" xfId="3602"/>
    <cellStyle name="Dziesiętny [0]_Invoices2001Slovakia_Book1_1_Book1_Tong von ĐTPT 3 2" xfId="3603"/>
    <cellStyle name="Dziesietny [0]_Invoices2001Slovakia_Book1_1_Book1_Tong von ĐTPT 4" xfId="3604"/>
    <cellStyle name="Dziesiętny [0]_Invoices2001Slovakia_Book1_1_Book1_Tong von ĐTPT 4" xfId="3605"/>
    <cellStyle name="Dziesietny [0]_Invoices2001Slovakia_Book1_1_Copy of KH PHAN BO VON ĐỐI ỨNG NAM 2011 (30 TY phuong án gop WB)" xfId="3606"/>
    <cellStyle name="Dziesiętny [0]_Invoices2001Slovakia_Book1_1_Copy of KH PHAN BO VON ĐỐI ỨNG NAM 2011 (30 TY phuong án gop WB)" xfId="3607"/>
    <cellStyle name="Dziesietny [0]_Invoices2001Slovakia_Book1_1_Copy of KH PHAN BO VON ĐỐI ỨNG NAM 2011 (30 TY phuong án gop WB) 2" xfId="3608"/>
    <cellStyle name="Dziesiętny [0]_Invoices2001Slovakia_Book1_1_Copy of KH PHAN BO VON ĐỐI ỨNG NAM 2011 (30 TY phuong án gop WB) 2" xfId="3609"/>
    <cellStyle name="Dziesietny [0]_Invoices2001Slovakia_Book1_1_Copy of KH PHAN BO VON ĐỐI ỨNG NAM 2011 (30 TY phuong án gop WB) 2 2" xfId="3610"/>
    <cellStyle name="Dziesiętny [0]_Invoices2001Slovakia_Book1_1_Copy of KH PHAN BO VON ĐỐI ỨNG NAM 2011 (30 TY phuong án gop WB) 2 2" xfId="3611"/>
    <cellStyle name="Dziesietny [0]_Invoices2001Slovakia_Book1_1_Copy of KH PHAN BO VON ĐỐI ỨNG NAM 2011 (30 TY phuong án gop WB) 3" xfId="3612"/>
    <cellStyle name="Dziesiętny [0]_Invoices2001Slovakia_Book1_1_Copy of KH PHAN BO VON ĐỐI ỨNG NAM 2011 (30 TY phuong án gop WB) 3" xfId="3613"/>
    <cellStyle name="Dziesietny [0]_Invoices2001Slovakia_Book1_1_Copy of KH PHAN BO VON ĐỐI ỨNG NAM 2011 (30 TY phuong án gop WB) 3 2" xfId="3614"/>
    <cellStyle name="Dziesiętny [0]_Invoices2001Slovakia_Book1_1_Copy of KH PHAN BO VON ĐỐI ỨNG NAM 2011 (30 TY phuong án gop WB) 3 2" xfId="3615"/>
    <cellStyle name="Dziesietny [0]_Invoices2001Slovakia_Book1_1_Copy of KH PHAN BO VON ĐỐI ỨNG NAM 2011 (30 TY phuong án gop WB) 4" xfId="3616"/>
    <cellStyle name="Dziesiętny [0]_Invoices2001Slovakia_Book1_1_Copy of KH PHAN BO VON ĐỐI ỨNG NAM 2011 (30 TY phuong án gop WB) 4" xfId="3617"/>
    <cellStyle name="Dziesietny [0]_Invoices2001Slovakia_Book1_1_Copy of KH PHAN BO VON ĐỐI ỨNG NAM 2011 (30 TY phuong án gop WB)_BIEU KE HOACH  2015 (KTN 6.11 sua)" xfId="3618"/>
    <cellStyle name="Dziesiętny [0]_Invoices2001Slovakia_Book1_1_Copy of KH PHAN BO VON ĐỐI ỨNG NAM 2011 (30 TY phuong án gop WB)_BIEU KE HOACH  2015 (KTN 6.11 sua)" xfId="3619"/>
    <cellStyle name="Dziesietny [0]_Invoices2001Slovakia_Book1_1_Danh Mục KCM trinh BKH 2011 (BS 30A)" xfId="3620"/>
    <cellStyle name="Dziesiętny [0]_Invoices2001Slovakia_Book1_1_Danh Mục KCM trinh BKH 2011 (BS 30A)" xfId="3621"/>
    <cellStyle name="Dziesietny [0]_Invoices2001Slovakia_Book1_1_Danh Mục KCM trinh BKH 2011 (BS 30A) 2" xfId="3622"/>
    <cellStyle name="Dziesiętny [0]_Invoices2001Slovakia_Book1_1_Danh Mục KCM trinh BKH 2011 (BS 30A) 2" xfId="3623"/>
    <cellStyle name="Dziesietny [0]_Invoices2001Slovakia_Book1_1_DTTD chieng chan Tham lai 29-9-2009" xfId="3624"/>
    <cellStyle name="Dziesiętny [0]_Invoices2001Slovakia_Book1_1_DTTD chieng chan Tham lai 29-9-2009" xfId="3625"/>
    <cellStyle name="Dziesietny [0]_Invoices2001Slovakia_Book1_1_DTTD chieng chan Tham lai 29-9-2009 2" xfId="3626"/>
    <cellStyle name="Dziesiętny [0]_Invoices2001Slovakia_Book1_1_DTTD chieng chan Tham lai 29-9-2009 2" xfId="3627"/>
    <cellStyle name="Dziesietny [0]_Invoices2001Slovakia_Book1_1_DTTD chieng chan Tham lai 29-9-2009 2 2" xfId="3628"/>
    <cellStyle name="Dziesiętny [0]_Invoices2001Slovakia_Book1_1_DTTD chieng chan Tham lai 29-9-2009 2 2" xfId="3629"/>
    <cellStyle name="Dziesietny [0]_Invoices2001Slovakia_Book1_1_DTTD chieng chan Tham lai 29-9-2009 3" xfId="3630"/>
    <cellStyle name="Dziesiętny [0]_Invoices2001Slovakia_Book1_1_DTTD chieng chan Tham lai 29-9-2009 3" xfId="3631"/>
    <cellStyle name="Dziesietny [0]_Invoices2001Slovakia_Book1_1_DTTD chieng chan Tham lai 29-9-2009 3 2" xfId="3632"/>
    <cellStyle name="Dziesiętny [0]_Invoices2001Slovakia_Book1_1_DTTD chieng chan Tham lai 29-9-2009 3 2" xfId="3633"/>
    <cellStyle name="Dziesietny [0]_Invoices2001Slovakia_Book1_1_DTTD chieng chan Tham lai 29-9-2009 4" xfId="3634"/>
    <cellStyle name="Dziesiętny [0]_Invoices2001Slovakia_Book1_1_DTTD chieng chan Tham lai 29-9-2009 4" xfId="3635"/>
    <cellStyle name="Dziesietny [0]_Invoices2001Slovakia_Book1_1_DTTD chieng chan Tham lai 29-9-2009_BIEU KE HOACH  2015 (KTN 6.11 sua)" xfId="3636"/>
    <cellStyle name="Dziesiętny [0]_Invoices2001Slovakia_Book1_1_DTTD chieng chan Tham lai 29-9-2009_BIEU KE HOACH  2015 (KTN 6.11 sua)" xfId="3637"/>
    <cellStyle name="Dziesietny [0]_Invoices2001Slovakia_Book1_1_Du toan nuoc San Thang (GD2)" xfId="3638"/>
    <cellStyle name="Dziesiętny [0]_Invoices2001Slovakia_Book1_1_Du toan nuoc San Thang (GD2)" xfId="3639"/>
    <cellStyle name="Dziesietny [0]_Invoices2001Slovakia_Book1_1_Du toan nuoc San Thang (GD2) 2" xfId="3640"/>
    <cellStyle name="Dziesiętny [0]_Invoices2001Slovakia_Book1_1_Du toan nuoc San Thang (GD2) 2" xfId="3641"/>
    <cellStyle name="Dziesietny [0]_Invoices2001Slovakia_Book1_1_Du toan nuoc San Thang (GD2) 2 2" xfId="3642"/>
    <cellStyle name="Dziesiętny [0]_Invoices2001Slovakia_Book1_1_Du toan nuoc San Thang (GD2) 2 2" xfId="3643"/>
    <cellStyle name="Dziesietny [0]_Invoices2001Slovakia_Book1_1_Du toan nuoc San Thang (GD2) 3" xfId="3644"/>
    <cellStyle name="Dziesiętny [0]_Invoices2001Slovakia_Book1_1_Du toan nuoc San Thang (GD2) 3" xfId="3645"/>
    <cellStyle name="Dziesietny [0]_Invoices2001Slovakia_Book1_1_Du toan nuoc San Thang (GD2) 3 2" xfId="3646"/>
    <cellStyle name="Dziesiętny [0]_Invoices2001Slovakia_Book1_1_Du toan nuoc San Thang (GD2) 3 2" xfId="3647"/>
    <cellStyle name="Dziesietny [0]_Invoices2001Slovakia_Book1_1_Du toan nuoc San Thang (GD2) 4" xfId="3648"/>
    <cellStyle name="Dziesiętny [0]_Invoices2001Slovakia_Book1_1_Du toan nuoc San Thang (GD2) 4" xfId="3649"/>
    <cellStyle name="Dziesietny [0]_Invoices2001Slovakia_Book1_1_Du toan nuoc San Thang (GD2) 5" xfId="3650"/>
    <cellStyle name="Dziesiętny [0]_Invoices2001Slovakia_Book1_1_Du toan nuoc San Thang (GD2) 5" xfId="3651"/>
    <cellStyle name="Dziesietny [0]_Invoices2001Slovakia_Book1_1_Ke hoach 2010 (theo doi 11-8-2010)" xfId="3652"/>
    <cellStyle name="Dziesiętny [0]_Invoices2001Slovakia_Book1_1_Ke hoach 2010 (theo doi 11-8-2010)" xfId="3653"/>
    <cellStyle name="Dziesietny [0]_Invoices2001Slovakia_Book1_1_Ke hoach 2010 (theo doi 11-8-2010) 2" xfId="3654"/>
    <cellStyle name="Dziesiętny [0]_Invoices2001Slovakia_Book1_1_Ke hoach 2010 (theo doi 11-8-2010) 2" xfId="3655"/>
    <cellStyle name="Dziesietny [0]_Invoices2001Slovakia_Book1_1_Ke hoach 2010 (theo doi 11-8-2010) 2 2" xfId="3656"/>
    <cellStyle name="Dziesiętny [0]_Invoices2001Slovakia_Book1_1_Ke hoach 2010 (theo doi 11-8-2010) 2 2" xfId="3657"/>
    <cellStyle name="Dziesietny [0]_Invoices2001Slovakia_Book1_1_Ke hoach 2010 (theo doi 11-8-2010) 3" xfId="3658"/>
    <cellStyle name="Dziesiętny [0]_Invoices2001Slovakia_Book1_1_Ke hoach 2010 (theo doi 11-8-2010) 3" xfId="3659"/>
    <cellStyle name="Dziesietny [0]_Invoices2001Slovakia_Book1_1_Ke hoach 2010 (theo doi 11-8-2010) 3 2" xfId="3660"/>
    <cellStyle name="Dziesiętny [0]_Invoices2001Slovakia_Book1_1_Ke hoach 2010 (theo doi 11-8-2010) 3 2" xfId="3661"/>
    <cellStyle name="Dziesietny [0]_Invoices2001Slovakia_Book1_1_Ke hoach 2010 (theo doi 11-8-2010) 4" xfId="3662"/>
    <cellStyle name="Dziesiętny [0]_Invoices2001Slovakia_Book1_1_Ke hoach 2010 (theo doi 11-8-2010) 4" xfId="3663"/>
    <cellStyle name="Dziesietny [0]_Invoices2001Slovakia_Book1_1_Ke hoach 2010 (theo doi 11-8-2010) 5" xfId="3664"/>
    <cellStyle name="Dziesiętny [0]_Invoices2001Slovakia_Book1_1_Ke hoach 2010 (theo doi 11-8-2010) 5" xfId="3665"/>
    <cellStyle name="Dziesietny [0]_Invoices2001Slovakia_Book1_1_Ke hoach 2010 ngay 31-01" xfId="3666"/>
    <cellStyle name="Dziesiętny [0]_Invoices2001Slovakia_Book1_1_Ke hoach 2010 ngay 31-01" xfId="3667"/>
    <cellStyle name="Dziesietny [0]_Invoices2001Slovakia_Book1_1_Ke hoach 2010 ngay 31-01 2" xfId="3668"/>
    <cellStyle name="Dziesiętny [0]_Invoices2001Slovakia_Book1_1_Ke hoach 2010 ngay 31-01 2" xfId="3669"/>
    <cellStyle name="Dziesietny [0]_Invoices2001Slovakia_Book1_1_Ke hoach 2010 ngay 31-01 2 2" xfId="3670"/>
    <cellStyle name="Dziesiętny [0]_Invoices2001Slovakia_Book1_1_Ke hoach 2010 ngay 31-01 2 2" xfId="3671"/>
    <cellStyle name="Dziesietny [0]_Invoices2001Slovakia_Book1_1_Ke hoach 2010 ngay 31-01 3" xfId="3672"/>
    <cellStyle name="Dziesiętny [0]_Invoices2001Slovakia_Book1_1_Ke hoach 2010 ngay 31-01 3" xfId="3673"/>
    <cellStyle name="Dziesietny [0]_Invoices2001Slovakia_Book1_1_Ke hoach 2010 ngay 31-01 3 2" xfId="3674"/>
    <cellStyle name="Dziesiętny [0]_Invoices2001Slovakia_Book1_1_Ke hoach 2010 ngay 31-01 3 2" xfId="3675"/>
    <cellStyle name="Dziesietny [0]_Invoices2001Slovakia_Book1_1_Ke hoach 2010 ngay 31-01 4" xfId="3676"/>
    <cellStyle name="Dziesiętny [0]_Invoices2001Slovakia_Book1_1_Ke hoach 2010 ngay 31-01 4" xfId="3677"/>
    <cellStyle name="Dziesietny [0]_Invoices2001Slovakia_Book1_1_Ke hoach 2010 ngay 31-01 5" xfId="3678"/>
    <cellStyle name="Dziesiętny [0]_Invoices2001Slovakia_Book1_1_Ke hoach 2010 ngay 31-01 5" xfId="3679"/>
    <cellStyle name="Dziesietny [0]_Invoices2001Slovakia_Book1_1_ke hoach dau thau 30-6-2010" xfId="3680"/>
    <cellStyle name="Dziesiętny [0]_Invoices2001Slovakia_Book1_1_ke hoach dau thau 30-6-2010" xfId="3681"/>
    <cellStyle name="Dziesietny [0]_Invoices2001Slovakia_Book1_1_ke hoach dau thau 30-6-2010 2" xfId="3682"/>
    <cellStyle name="Dziesiętny [0]_Invoices2001Slovakia_Book1_1_ke hoach dau thau 30-6-2010 2" xfId="3683"/>
    <cellStyle name="Dziesietny [0]_Invoices2001Slovakia_Book1_1_ke hoach dau thau 30-6-2010 2 2" xfId="3684"/>
    <cellStyle name="Dziesiętny [0]_Invoices2001Slovakia_Book1_1_ke hoach dau thau 30-6-2010 2 2" xfId="3685"/>
    <cellStyle name="Dziesietny [0]_Invoices2001Slovakia_Book1_1_ke hoach dau thau 30-6-2010 3" xfId="3686"/>
    <cellStyle name="Dziesiętny [0]_Invoices2001Slovakia_Book1_1_ke hoach dau thau 30-6-2010 3" xfId="3687"/>
    <cellStyle name="Dziesietny [0]_Invoices2001Slovakia_Book1_1_ke hoach dau thau 30-6-2010 3 2" xfId="3688"/>
    <cellStyle name="Dziesiętny [0]_Invoices2001Slovakia_Book1_1_ke hoach dau thau 30-6-2010 3 2" xfId="3689"/>
    <cellStyle name="Dziesietny [0]_Invoices2001Slovakia_Book1_1_ke hoach dau thau 30-6-2010 4" xfId="3690"/>
    <cellStyle name="Dziesiętny [0]_Invoices2001Slovakia_Book1_1_ke hoach dau thau 30-6-2010 4" xfId="3691"/>
    <cellStyle name="Dziesietny [0]_Invoices2001Slovakia_Book1_1_ke hoach dau thau 30-6-2010 5" xfId="3692"/>
    <cellStyle name="Dziesiętny [0]_Invoices2001Slovakia_Book1_1_ke hoach dau thau 30-6-2010 5" xfId="3693"/>
    <cellStyle name="Dziesietny [0]_Invoices2001Slovakia_Book1_1_KH Von 2012 gui BKH 1" xfId="3694"/>
    <cellStyle name="Dziesiętny [0]_Invoices2001Slovakia_Book1_1_KH Von 2012 gui BKH 1" xfId="3695"/>
    <cellStyle name="Dziesietny [0]_Invoices2001Slovakia_Book1_1_KH Von 2012 gui BKH 1 2" xfId="3696"/>
    <cellStyle name="Dziesiętny [0]_Invoices2001Slovakia_Book1_1_KH Von 2012 gui BKH 1 2" xfId="3697"/>
    <cellStyle name="Dziesietny [0]_Invoices2001Slovakia_Book1_1_KH Von 2012 gui BKH 1 2 2" xfId="3698"/>
    <cellStyle name="Dziesiętny [0]_Invoices2001Slovakia_Book1_1_KH Von 2012 gui BKH 1 2 2" xfId="3699"/>
    <cellStyle name="Dziesietny [0]_Invoices2001Slovakia_Book1_1_KH Von 2012 gui BKH 1 3" xfId="3700"/>
    <cellStyle name="Dziesiętny [0]_Invoices2001Slovakia_Book1_1_KH Von 2012 gui BKH 1 3" xfId="3701"/>
    <cellStyle name="Dziesietny [0]_Invoices2001Slovakia_Book1_1_KH Von 2012 gui BKH 1 3 2" xfId="3702"/>
    <cellStyle name="Dziesiętny [0]_Invoices2001Slovakia_Book1_1_KH Von 2012 gui BKH 1 3 2" xfId="3703"/>
    <cellStyle name="Dziesietny [0]_Invoices2001Slovakia_Book1_1_KH Von 2012 gui BKH 1 4" xfId="3704"/>
    <cellStyle name="Dziesiętny [0]_Invoices2001Slovakia_Book1_1_KH Von 2012 gui BKH 1 4" xfId="3705"/>
    <cellStyle name="Dziesietny [0]_Invoices2001Slovakia_Book1_1_KH Von 2012 gui BKH 1_BIEU KE HOACH  2015 (KTN 6.11 sua)" xfId="3706"/>
    <cellStyle name="Dziesiętny [0]_Invoices2001Slovakia_Book1_1_KH Von 2012 gui BKH 1_BIEU KE HOACH  2015 (KTN 6.11 sua)" xfId="3707"/>
    <cellStyle name="Dziesietny [0]_Invoices2001Slovakia_Book1_1_KH Von 2012 gui BKH 2" xfId="3708"/>
    <cellStyle name="Dziesiętny [0]_Invoices2001Slovakia_Book1_1_KH Von 2012 gui BKH 2" xfId="3709"/>
    <cellStyle name="Dziesietny [0]_Invoices2001Slovakia_Book1_1_KH Von 2012 gui BKH 2 2" xfId="3710"/>
    <cellStyle name="Dziesiętny [0]_Invoices2001Slovakia_Book1_1_KH Von 2012 gui BKH 2 2" xfId="3711"/>
    <cellStyle name="Dziesietny [0]_Invoices2001Slovakia_Book1_1_KH Von 2012 gui BKH 2 2 2" xfId="3712"/>
    <cellStyle name="Dziesiętny [0]_Invoices2001Slovakia_Book1_1_KH Von 2012 gui BKH 2 2 2" xfId="3713"/>
    <cellStyle name="Dziesietny [0]_Invoices2001Slovakia_Book1_1_KH Von 2012 gui BKH 2 3" xfId="3714"/>
    <cellStyle name="Dziesiętny [0]_Invoices2001Slovakia_Book1_1_KH Von 2012 gui BKH 2 3" xfId="3715"/>
    <cellStyle name="Dziesietny [0]_Invoices2001Slovakia_Book1_1_KH Von 2012 gui BKH 2 3 2" xfId="3716"/>
    <cellStyle name="Dziesiętny [0]_Invoices2001Slovakia_Book1_1_KH Von 2012 gui BKH 2 3 2" xfId="3717"/>
    <cellStyle name="Dziesietny [0]_Invoices2001Slovakia_Book1_1_KH Von 2012 gui BKH 2 4" xfId="3718"/>
    <cellStyle name="Dziesiętny [0]_Invoices2001Slovakia_Book1_1_KH Von 2012 gui BKH 2 4" xfId="3719"/>
    <cellStyle name="Dziesietny [0]_Invoices2001Slovakia_Book1_1_KH Von 2012 gui BKH 2 5" xfId="3720"/>
    <cellStyle name="Dziesiętny [0]_Invoices2001Slovakia_Book1_1_KH Von 2012 gui BKH 2 5" xfId="3721"/>
    <cellStyle name="Dziesietny [0]_Invoices2001Slovakia_Book1_1_QD ke hoach dau thau" xfId="3722"/>
    <cellStyle name="Dziesiętny [0]_Invoices2001Slovakia_Book1_1_QD ke hoach dau thau" xfId="3723"/>
    <cellStyle name="Dziesietny [0]_Invoices2001Slovakia_Book1_1_QD ke hoach dau thau 2" xfId="3724"/>
    <cellStyle name="Dziesiętny [0]_Invoices2001Slovakia_Book1_1_QD ke hoach dau thau 2" xfId="3725"/>
    <cellStyle name="Dziesietny [0]_Invoices2001Slovakia_Book1_1_QD ke hoach dau thau 2 2" xfId="3726"/>
    <cellStyle name="Dziesiętny [0]_Invoices2001Slovakia_Book1_1_QD ke hoach dau thau 2 2" xfId="3727"/>
    <cellStyle name="Dziesietny [0]_Invoices2001Slovakia_Book1_1_QD ke hoach dau thau 3" xfId="3728"/>
    <cellStyle name="Dziesiętny [0]_Invoices2001Slovakia_Book1_1_QD ke hoach dau thau 3" xfId="3729"/>
    <cellStyle name="Dziesietny [0]_Invoices2001Slovakia_Book1_1_QD ke hoach dau thau 3 2" xfId="3730"/>
    <cellStyle name="Dziesiętny [0]_Invoices2001Slovakia_Book1_1_QD ke hoach dau thau 3 2" xfId="3731"/>
    <cellStyle name="Dziesietny [0]_Invoices2001Slovakia_Book1_1_QD ke hoach dau thau 4" xfId="3732"/>
    <cellStyle name="Dziesiętny [0]_Invoices2001Slovakia_Book1_1_QD ke hoach dau thau 4" xfId="3733"/>
    <cellStyle name="Dziesietny [0]_Invoices2001Slovakia_Book1_1_QD ke hoach dau thau 5" xfId="3734"/>
    <cellStyle name="Dziesiętny [0]_Invoices2001Slovakia_Book1_1_QD ke hoach dau thau 5" xfId="3735"/>
    <cellStyle name="Dziesietny [0]_Invoices2001Slovakia_Book1_1_Ra soat KH von 2011 (Huy-11-11-11)" xfId="3736"/>
    <cellStyle name="Dziesiętny [0]_Invoices2001Slovakia_Book1_1_Ra soat KH von 2011 (Huy-11-11-11)" xfId="3737"/>
    <cellStyle name="Dziesietny [0]_Invoices2001Slovakia_Book1_1_Ra soat KH von 2011 (Huy-11-11-11) 2" xfId="3738"/>
    <cellStyle name="Dziesiętny [0]_Invoices2001Slovakia_Book1_1_Ra soat KH von 2011 (Huy-11-11-11) 2" xfId="3739"/>
    <cellStyle name="Dziesietny [0]_Invoices2001Slovakia_Book1_1_tinh toan hoang ha" xfId="3740"/>
    <cellStyle name="Dziesiętny [0]_Invoices2001Slovakia_Book1_1_tinh toan hoang ha" xfId="3741"/>
    <cellStyle name="Dziesietny [0]_Invoices2001Slovakia_Book1_1_tinh toan hoang ha 2" xfId="3742"/>
    <cellStyle name="Dziesiętny [0]_Invoices2001Slovakia_Book1_1_tinh toan hoang ha 2" xfId="3743"/>
    <cellStyle name="Dziesietny [0]_Invoices2001Slovakia_Book1_1_tinh toan hoang ha 2 2" xfId="3744"/>
    <cellStyle name="Dziesiętny [0]_Invoices2001Slovakia_Book1_1_tinh toan hoang ha 2 2" xfId="3745"/>
    <cellStyle name="Dziesietny [0]_Invoices2001Slovakia_Book1_1_tinh toan hoang ha 3" xfId="3746"/>
    <cellStyle name="Dziesiętny [0]_Invoices2001Slovakia_Book1_1_tinh toan hoang ha 3" xfId="3747"/>
    <cellStyle name="Dziesietny [0]_Invoices2001Slovakia_Book1_1_tinh toan hoang ha 3 2" xfId="3748"/>
    <cellStyle name="Dziesiętny [0]_Invoices2001Slovakia_Book1_1_tinh toan hoang ha 3 2" xfId="3749"/>
    <cellStyle name="Dziesietny [0]_Invoices2001Slovakia_Book1_1_tinh toan hoang ha 4" xfId="3750"/>
    <cellStyle name="Dziesiętny [0]_Invoices2001Slovakia_Book1_1_tinh toan hoang ha 4" xfId="3751"/>
    <cellStyle name="Dziesietny [0]_Invoices2001Slovakia_Book1_1_tinh toan hoang ha 5" xfId="3752"/>
    <cellStyle name="Dziesiętny [0]_Invoices2001Slovakia_Book1_1_tinh toan hoang ha 5" xfId="3753"/>
    <cellStyle name="Dziesietny [0]_Invoices2001Slovakia_Book1_1_Tong von ĐTPT" xfId="3754"/>
    <cellStyle name="Dziesiętny [0]_Invoices2001Slovakia_Book1_1_Tong von ĐTPT" xfId="3755"/>
    <cellStyle name="Dziesietny [0]_Invoices2001Slovakia_Book1_1_Tong von ĐTPT 2" xfId="3756"/>
    <cellStyle name="Dziesiętny [0]_Invoices2001Slovakia_Book1_1_Tong von ĐTPT 2" xfId="3757"/>
    <cellStyle name="Dziesietny [0]_Invoices2001Slovakia_Book1_1_Tong von ĐTPT 2 2" xfId="3758"/>
    <cellStyle name="Dziesiętny [0]_Invoices2001Slovakia_Book1_1_Tong von ĐTPT 2 2" xfId="3759"/>
    <cellStyle name="Dziesietny [0]_Invoices2001Slovakia_Book1_1_Tong von ĐTPT 3" xfId="3760"/>
    <cellStyle name="Dziesiętny [0]_Invoices2001Slovakia_Book1_1_Tong von ĐTPT 3" xfId="3761"/>
    <cellStyle name="Dziesietny [0]_Invoices2001Slovakia_Book1_1_Tong von ĐTPT 3 2" xfId="3762"/>
    <cellStyle name="Dziesiętny [0]_Invoices2001Slovakia_Book1_1_Tong von ĐTPT 3 2" xfId="3763"/>
    <cellStyle name="Dziesietny [0]_Invoices2001Slovakia_Book1_1_Tong von ĐTPT 4" xfId="3764"/>
    <cellStyle name="Dziesiętny [0]_Invoices2001Slovakia_Book1_1_Tong von ĐTPT 4" xfId="3765"/>
    <cellStyle name="Dziesietny [0]_Invoices2001Slovakia_Book1_1_Tong von ĐTPT 5" xfId="3766"/>
    <cellStyle name="Dziesiętny [0]_Invoices2001Slovakia_Book1_1_Tong von ĐTPT 5" xfId="3767"/>
    <cellStyle name="Dziesietny [0]_Invoices2001Slovakia_Book1_1_Viec Huy dang lam" xfId="3768"/>
    <cellStyle name="Dziesiętny [0]_Invoices2001Slovakia_Book1_1_Viec Huy dang lam" xfId="3769"/>
    <cellStyle name="Dziesietny [0]_Invoices2001Slovakia_Book1_2" xfId="3770"/>
    <cellStyle name="Dziesiętny [0]_Invoices2001Slovakia_Book1_2" xfId="3771"/>
    <cellStyle name="Dziesietny [0]_Invoices2001Slovakia_Book1_2 2" xfId="3772"/>
    <cellStyle name="Dziesiętny [0]_Invoices2001Slovakia_Book1_2 2" xfId="3773"/>
    <cellStyle name="Dziesietny [0]_Invoices2001Slovakia_Book1_2 3" xfId="3774"/>
    <cellStyle name="Dziesiętny [0]_Invoices2001Slovakia_Book1_2 3" xfId="3775"/>
    <cellStyle name="Dziesietny [0]_Invoices2001Slovakia_Book1_2_bieu ke hoach dau thau" xfId="3776"/>
    <cellStyle name="Dziesiętny [0]_Invoices2001Slovakia_Book1_2_bieu ke hoach dau thau" xfId="3777"/>
    <cellStyle name="Dziesietny [0]_Invoices2001Slovakia_Book1_2_bieu ke hoach dau thau 2" xfId="3778"/>
    <cellStyle name="Dziesiętny [0]_Invoices2001Slovakia_Book1_2_bieu ke hoach dau thau 2" xfId="3779"/>
    <cellStyle name="Dziesietny [0]_Invoices2001Slovakia_Book1_2_bieu ke hoach dau thau 2 2" xfId="3780"/>
    <cellStyle name="Dziesiętny [0]_Invoices2001Slovakia_Book1_2_bieu ke hoach dau thau 2 2" xfId="3781"/>
    <cellStyle name="Dziesietny [0]_Invoices2001Slovakia_Book1_2_bieu ke hoach dau thau 3" xfId="3782"/>
    <cellStyle name="Dziesiętny [0]_Invoices2001Slovakia_Book1_2_bieu ke hoach dau thau 3" xfId="3783"/>
    <cellStyle name="Dziesietny [0]_Invoices2001Slovakia_Book1_2_bieu ke hoach dau thau 3 2" xfId="3784"/>
    <cellStyle name="Dziesiętny [0]_Invoices2001Slovakia_Book1_2_bieu ke hoach dau thau 3 2" xfId="3785"/>
    <cellStyle name="Dziesietny [0]_Invoices2001Slovakia_Book1_2_bieu ke hoach dau thau 4" xfId="3786"/>
    <cellStyle name="Dziesiętny [0]_Invoices2001Slovakia_Book1_2_bieu ke hoach dau thau 4" xfId="3787"/>
    <cellStyle name="Dziesietny [0]_Invoices2001Slovakia_Book1_2_bieu ke hoach dau thau truong mam non SKH" xfId="3788"/>
    <cellStyle name="Dziesiętny [0]_Invoices2001Slovakia_Book1_2_bieu ke hoach dau thau truong mam non SKH" xfId="3789"/>
    <cellStyle name="Dziesietny [0]_Invoices2001Slovakia_Book1_2_bieu ke hoach dau thau truong mam non SKH 2" xfId="3790"/>
    <cellStyle name="Dziesiętny [0]_Invoices2001Slovakia_Book1_2_bieu ke hoach dau thau truong mam non SKH 2" xfId="3791"/>
    <cellStyle name="Dziesietny [0]_Invoices2001Slovakia_Book1_2_bieu ke hoach dau thau truong mam non SKH 2 2" xfId="3792"/>
    <cellStyle name="Dziesiętny [0]_Invoices2001Slovakia_Book1_2_bieu ke hoach dau thau truong mam non SKH 2 2" xfId="3793"/>
    <cellStyle name="Dziesietny [0]_Invoices2001Slovakia_Book1_2_bieu ke hoach dau thau truong mam non SKH 3" xfId="3794"/>
    <cellStyle name="Dziesiętny [0]_Invoices2001Slovakia_Book1_2_bieu ke hoach dau thau truong mam non SKH 3" xfId="3795"/>
    <cellStyle name="Dziesietny [0]_Invoices2001Slovakia_Book1_2_bieu ke hoach dau thau truong mam non SKH 3 2" xfId="3796"/>
    <cellStyle name="Dziesiętny [0]_Invoices2001Slovakia_Book1_2_bieu ke hoach dau thau truong mam non SKH 3 2" xfId="3797"/>
    <cellStyle name="Dziesietny [0]_Invoices2001Slovakia_Book1_2_bieu ke hoach dau thau truong mam non SKH 4" xfId="3798"/>
    <cellStyle name="Dziesiętny [0]_Invoices2001Slovakia_Book1_2_bieu ke hoach dau thau truong mam non SKH 4" xfId="3799"/>
    <cellStyle name="Dziesietny [0]_Invoices2001Slovakia_Book1_2_bieu tong hop lai kh von 2011 gui phong TH-KTDN" xfId="3800"/>
    <cellStyle name="Dziesiętny [0]_Invoices2001Slovakia_Book1_2_bieu tong hop lai kh von 2011 gui phong TH-KTDN" xfId="3801"/>
    <cellStyle name="Dziesietny [0]_Invoices2001Slovakia_Book1_2_bieu tong hop lai kh von 2011 gui phong TH-KTDN 2" xfId="3802"/>
    <cellStyle name="Dziesiętny [0]_Invoices2001Slovakia_Book1_2_bieu tong hop lai kh von 2011 gui phong TH-KTDN 2" xfId="3803"/>
    <cellStyle name="Dziesietny [0]_Invoices2001Slovakia_Book1_2_bieu tong hop lai kh von 2011 gui phong TH-KTDN 2 2" xfId="3804"/>
    <cellStyle name="Dziesiętny [0]_Invoices2001Slovakia_Book1_2_bieu tong hop lai kh von 2011 gui phong TH-KTDN 2 2" xfId="3805"/>
    <cellStyle name="Dziesietny [0]_Invoices2001Slovakia_Book1_2_bieu tong hop lai kh von 2011 gui phong TH-KTDN 3" xfId="3806"/>
    <cellStyle name="Dziesiętny [0]_Invoices2001Slovakia_Book1_2_bieu tong hop lai kh von 2011 gui phong TH-KTDN 3" xfId="3807"/>
    <cellStyle name="Dziesietny [0]_Invoices2001Slovakia_Book1_2_bieu tong hop lai kh von 2011 gui phong TH-KTDN 3 2" xfId="3808"/>
    <cellStyle name="Dziesiętny [0]_Invoices2001Slovakia_Book1_2_bieu tong hop lai kh von 2011 gui phong TH-KTDN 3 2" xfId="3809"/>
    <cellStyle name="Dziesietny [0]_Invoices2001Slovakia_Book1_2_bieu tong hop lai kh von 2011 gui phong TH-KTDN 4" xfId="3810"/>
    <cellStyle name="Dziesiętny [0]_Invoices2001Slovakia_Book1_2_bieu tong hop lai kh von 2011 gui phong TH-KTDN 4" xfId="3811"/>
    <cellStyle name="Dziesietny [0]_Invoices2001Slovakia_Book1_2_bieu tong hop lai kh von 2011 gui phong TH-KTDN_BIEU KE HOACH  2015 (KTN 6.11 sua)" xfId="3812"/>
    <cellStyle name="Dziesiętny [0]_Invoices2001Slovakia_Book1_2_bieu tong hop lai kh von 2011 gui phong TH-KTDN_BIEU KE HOACH  2015 (KTN 6.11 sua)" xfId="3813"/>
    <cellStyle name="Dziesietny [0]_Invoices2001Slovakia_Book1_2_Book1" xfId="3814"/>
    <cellStyle name="Dziesiętny [0]_Invoices2001Slovakia_Book1_2_Book1" xfId="3815"/>
    <cellStyle name="Dziesietny [0]_Invoices2001Slovakia_Book1_2_Book1 2" xfId="3816"/>
    <cellStyle name="Dziesiętny [0]_Invoices2001Slovakia_Book1_2_Book1 2" xfId="3817"/>
    <cellStyle name="Dziesietny [0]_Invoices2001Slovakia_Book1_2_Book1 2 2" xfId="3818"/>
    <cellStyle name="Dziesiętny [0]_Invoices2001Slovakia_Book1_2_Book1 2 2" xfId="3819"/>
    <cellStyle name="Dziesietny [0]_Invoices2001Slovakia_Book1_2_Book1 3" xfId="3820"/>
    <cellStyle name="Dziesiętny [0]_Invoices2001Slovakia_Book1_2_Book1 3" xfId="3821"/>
    <cellStyle name="Dziesietny [0]_Invoices2001Slovakia_Book1_2_Book1 3 2" xfId="3822"/>
    <cellStyle name="Dziesiętny [0]_Invoices2001Slovakia_Book1_2_Book1 3 2" xfId="3823"/>
    <cellStyle name="Dziesietny [0]_Invoices2001Slovakia_Book1_2_Book1 4" xfId="3824"/>
    <cellStyle name="Dziesiętny [0]_Invoices2001Slovakia_Book1_2_Book1 4" xfId="3825"/>
    <cellStyle name="Dziesietny [0]_Invoices2001Slovakia_Book1_2_Book1_1" xfId="3826"/>
    <cellStyle name="Dziesiętny [0]_Invoices2001Slovakia_Book1_2_Book1_1" xfId="3827"/>
    <cellStyle name="Dziesietny [0]_Invoices2001Slovakia_Book1_2_Book1_1 2" xfId="3828"/>
    <cellStyle name="Dziesiętny [0]_Invoices2001Slovakia_Book1_2_Book1_1 2" xfId="3829"/>
    <cellStyle name="Dziesietny [0]_Invoices2001Slovakia_Book1_2_Book1_1 2 2" xfId="3830"/>
    <cellStyle name="Dziesiętny [0]_Invoices2001Slovakia_Book1_2_Book1_1 2 2" xfId="3831"/>
    <cellStyle name="Dziesietny [0]_Invoices2001Slovakia_Book1_2_Book1_1 3" xfId="3832"/>
    <cellStyle name="Dziesiętny [0]_Invoices2001Slovakia_Book1_2_Book1_1 3" xfId="3833"/>
    <cellStyle name="Dziesietny [0]_Invoices2001Slovakia_Book1_2_Book1_1 3 2" xfId="3834"/>
    <cellStyle name="Dziesiętny [0]_Invoices2001Slovakia_Book1_2_Book1_1 3 2" xfId="3835"/>
    <cellStyle name="Dziesietny [0]_Invoices2001Slovakia_Book1_2_Book1_1 4" xfId="3836"/>
    <cellStyle name="Dziesiętny [0]_Invoices2001Slovakia_Book1_2_Book1_1 4" xfId="3837"/>
    <cellStyle name="Dziesietny [0]_Invoices2001Slovakia_Book1_2_Book1_1 5" xfId="3838"/>
    <cellStyle name="Dziesiętny [0]_Invoices2001Slovakia_Book1_2_Book1_1 5" xfId="3839"/>
    <cellStyle name="Dziesietny [0]_Invoices2001Slovakia_Book1_2_Book1_Ke hoach 2010 (theo doi 11-8-2010)" xfId="3840"/>
    <cellStyle name="Dziesiętny [0]_Invoices2001Slovakia_Book1_2_Book1_Ke hoach 2010 (theo doi 11-8-2010)" xfId="3841"/>
    <cellStyle name="Dziesietny [0]_Invoices2001Slovakia_Book1_2_Book1_Ke hoach 2010 (theo doi 11-8-2010) 2" xfId="3842"/>
    <cellStyle name="Dziesiętny [0]_Invoices2001Slovakia_Book1_2_Book1_Ke hoach 2010 (theo doi 11-8-2010) 2" xfId="3843"/>
    <cellStyle name="Dziesietny [0]_Invoices2001Slovakia_Book1_2_Book1_Ke hoach 2010 (theo doi 11-8-2010) 2 2" xfId="3844"/>
    <cellStyle name="Dziesiętny [0]_Invoices2001Slovakia_Book1_2_Book1_Ke hoach 2010 (theo doi 11-8-2010) 2 2" xfId="3845"/>
    <cellStyle name="Dziesietny [0]_Invoices2001Slovakia_Book1_2_Book1_Ke hoach 2010 (theo doi 11-8-2010) 3" xfId="3846"/>
    <cellStyle name="Dziesiętny [0]_Invoices2001Slovakia_Book1_2_Book1_Ke hoach 2010 (theo doi 11-8-2010) 3" xfId="3847"/>
    <cellStyle name="Dziesietny [0]_Invoices2001Slovakia_Book1_2_Book1_Ke hoach 2010 (theo doi 11-8-2010) 3 2" xfId="3848"/>
    <cellStyle name="Dziesiętny [0]_Invoices2001Slovakia_Book1_2_Book1_Ke hoach 2010 (theo doi 11-8-2010) 3 2" xfId="3849"/>
    <cellStyle name="Dziesietny [0]_Invoices2001Slovakia_Book1_2_Book1_Ke hoach 2010 (theo doi 11-8-2010) 4" xfId="3850"/>
    <cellStyle name="Dziesiętny [0]_Invoices2001Slovakia_Book1_2_Book1_Ke hoach 2010 (theo doi 11-8-2010) 4" xfId="3851"/>
    <cellStyle name="Dziesietny [0]_Invoices2001Slovakia_Book1_2_Book1_Ke hoach 2010 (theo doi 11-8-2010)_BIEU KE HOACH  2015 (KTN 6.11 sua)" xfId="3852"/>
    <cellStyle name="Dziesiętny [0]_Invoices2001Slovakia_Book1_2_Book1_Ke hoach 2010 (theo doi 11-8-2010)_BIEU KE HOACH  2015 (KTN 6.11 sua)" xfId="3853"/>
    <cellStyle name="Dziesietny [0]_Invoices2001Slovakia_Book1_2_Book1_ke hoach dau thau 30-6-2010" xfId="3854"/>
    <cellStyle name="Dziesiętny [0]_Invoices2001Slovakia_Book1_2_Book1_ke hoach dau thau 30-6-2010" xfId="3855"/>
    <cellStyle name="Dziesietny [0]_Invoices2001Slovakia_Book1_2_Book1_ke hoach dau thau 30-6-2010 2" xfId="3856"/>
    <cellStyle name="Dziesiętny [0]_Invoices2001Slovakia_Book1_2_Book1_ke hoach dau thau 30-6-2010 2" xfId="3857"/>
    <cellStyle name="Dziesietny [0]_Invoices2001Slovakia_Book1_2_Book1_ke hoach dau thau 30-6-2010 2 2" xfId="3858"/>
    <cellStyle name="Dziesiętny [0]_Invoices2001Slovakia_Book1_2_Book1_ke hoach dau thau 30-6-2010 2 2" xfId="3859"/>
    <cellStyle name="Dziesietny [0]_Invoices2001Slovakia_Book1_2_Book1_ke hoach dau thau 30-6-2010 3" xfId="3860"/>
    <cellStyle name="Dziesiętny [0]_Invoices2001Slovakia_Book1_2_Book1_ke hoach dau thau 30-6-2010 3" xfId="3861"/>
    <cellStyle name="Dziesietny [0]_Invoices2001Slovakia_Book1_2_Book1_ke hoach dau thau 30-6-2010 3 2" xfId="3862"/>
    <cellStyle name="Dziesiętny [0]_Invoices2001Slovakia_Book1_2_Book1_ke hoach dau thau 30-6-2010 3 2" xfId="3863"/>
    <cellStyle name="Dziesietny [0]_Invoices2001Slovakia_Book1_2_Book1_ke hoach dau thau 30-6-2010 4" xfId="3864"/>
    <cellStyle name="Dziesiętny [0]_Invoices2001Slovakia_Book1_2_Book1_ke hoach dau thau 30-6-2010 4" xfId="3865"/>
    <cellStyle name="Dziesietny [0]_Invoices2001Slovakia_Book1_2_Book1_ke hoach dau thau 30-6-2010_BIEU KE HOACH  2015 (KTN 6.11 sua)" xfId="3866"/>
    <cellStyle name="Dziesiętny [0]_Invoices2001Slovakia_Book1_2_Book1_ke hoach dau thau 30-6-2010_BIEU KE HOACH  2015 (KTN 6.11 sua)" xfId="3867"/>
    <cellStyle name="Dziesietny [0]_Invoices2001Slovakia_Book1_2_Copy of KH PHAN BO VON ĐỐI ỨNG NAM 2011 (30 TY phuong án gop WB)" xfId="3868"/>
    <cellStyle name="Dziesiętny [0]_Invoices2001Slovakia_Book1_2_Copy of KH PHAN BO VON ĐỐI ỨNG NAM 2011 (30 TY phuong án gop WB)" xfId="3869"/>
    <cellStyle name="Dziesietny [0]_Invoices2001Slovakia_Book1_2_Copy of KH PHAN BO VON ĐỐI ỨNG NAM 2011 (30 TY phuong án gop WB) 2" xfId="3870"/>
    <cellStyle name="Dziesiętny [0]_Invoices2001Slovakia_Book1_2_Copy of KH PHAN BO VON ĐỐI ỨNG NAM 2011 (30 TY phuong án gop WB) 2" xfId="3871"/>
    <cellStyle name="Dziesietny [0]_Invoices2001Slovakia_Book1_2_Copy of KH PHAN BO VON ĐỐI ỨNG NAM 2011 (30 TY phuong án gop WB) 2 2" xfId="3872"/>
    <cellStyle name="Dziesiętny [0]_Invoices2001Slovakia_Book1_2_Copy of KH PHAN BO VON ĐỐI ỨNG NAM 2011 (30 TY phuong án gop WB) 2 2" xfId="3873"/>
    <cellStyle name="Dziesietny [0]_Invoices2001Slovakia_Book1_2_Copy of KH PHAN BO VON ĐỐI ỨNG NAM 2011 (30 TY phuong án gop WB) 3" xfId="3874"/>
    <cellStyle name="Dziesiętny [0]_Invoices2001Slovakia_Book1_2_Copy of KH PHAN BO VON ĐỐI ỨNG NAM 2011 (30 TY phuong án gop WB) 3" xfId="3875"/>
    <cellStyle name="Dziesietny [0]_Invoices2001Slovakia_Book1_2_Copy of KH PHAN BO VON ĐỐI ỨNG NAM 2011 (30 TY phuong án gop WB) 3 2" xfId="3876"/>
    <cellStyle name="Dziesiętny [0]_Invoices2001Slovakia_Book1_2_Copy of KH PHAN BO VON ĐỐI ỨNG NAM 2011 (30 TY phuong án gop WB) 3 2" xfId="3877"/>
    <cellStyle name="Dziesietny [0]_Invoices2001Slovakia_Book1_2_Copy of KH PHAN BO VON ĐỐI ỨNG NAM 2011 (30 TY phuong án gop WB) 4" xfId="3878"/>
    <cellStyle name="Dziesiętny [0]_Invoices2001Slovakia_Book1_2_Copy of KH PHAN BO VON ĐỐI ỨNG NAM 2011 (30 TY phuong án gop WB) 4" xfId="3879"/>
    <cellStyle name="Dziesietny [0]_Invoices2001Slovakia_Book1_2_Copy of KH PHAN BO VON ĐỐI ỨNG NAM 2011 (30 TY phuong án gop WB)_BIEU KE HOACH  2015 (KTN 6.11 sua)" xfId="3880"/>
    <cellStyle name="Dziesiętny [0]_Invoices2001Slovakia_Book1_2_Copy of KH PHAN BO VON ĐỐI ỨNG NAM 2011 (30 TY phuong án gop WB)_BIEU KE HOACH  2015 (KTN 6.11 sua)" xfId="3881"/>
    <cellStyle name="Dziesietny [0]_Invoices2001Slovakia_Book1_2_Danh Mục KCM trinh BKH 2011 (BS 30A)" xfId="3882"/>
    <cellStyle name="Dziesiętny [0]_Invoices2001Slovakia_Book1_2_Danh Mục KCM trinh BKH 2011 (BS 30A)" xfId="3883"/>
    <cellStyle name="Dziesietny [0]_Invoices2001Slovakia_Book1_2_Danh Mục KCM trinh BKH 2011 (BS 30A) 2" xfId="3884"/>
    <cellStyle name="Dziesiętny [0]_Invoices2001Slovakia_Book1_2_Danh Mục KCM trinh BKH 2011 (BS 30A) 2" xfId="3885"/>
    <cellStyle name="Dziesietny [0]_Invoices2001Slovakia_Book1_2_DTTD chieng chan Tham lai 29-9-2009" xfId="3886"/>
    <cellStyle name="Dziesiętny [0]_Invoices2001Slovakia_Book1_2_DTTD chieng chan Tham lai 29-9-2009" xfId="3887"/>
    <cellStyle name="Dziesietny [0]_Invoices2001Slovakia_Book1_2_DTTD chieng chan Tham lai 29-9-2009 2" xfId="3888"/>
    <cellStyle name="Dziesiętny [0]_Invoices2001Slovakia_Book1_2_DTTD chieng chan Tham lai 29-9-2009 2" xfId="3889"/>
    <cellStyle name="Dziesietny [0]_Invoices2001Slovakia_Book1_2_DTTD chieng chan Tham lai 29-9-2009 2 2" xfId="3890"/>
    <cellStyle name="Dziesiętny [0]_Invoices2001Slovakia_Book1_2_DTTD chieng chan Tham lai 29-9-2009 2 2" xfId="3891"/>
    <cellStyle name="Dziesietny [0]_Invoices2001Slovakia_Book1_2_DTTD chieng chan Tham lai 29-9-2009 3" xfId="3892"/>
    <cellStyle name="Dziesiętny [0]_Invoices2001Slovakia_Book1_2_DTTD chieng chan Tham lai 29-9-2009 3" xfId="3893"/>
    <cellStyle name="Dziesietny [0]_Invoices2001Slovakia_Book1_2_DTTD chieng chan Tham lai 29-9-2009 3 2" xfId="3894"/>
    <cellStyle name="Dziesiętny [0]_Invoices2001Slovakia_Book1_2_DTTD chieng chan Tham lai 29-9-2009 3 2" xfId="3895"/>
    <cellStyle name="Dziesietny [0]_Invoices2001Slovakia_Book1_2_DTTD chieng chan Tham lai 29-9-2009 4" xfId="3896"/>
    <cellStyle name="Dziesiętny [0]_Invoices2001Slovakia_Book1_2_DTTD chieng chan Tham lai 29-9-2009 4" xfId="3897"/>
    <cellStyle name="Dziesietny [0]_Invoices2001Slovakia_Book1_2_DTTD chieng chan Tham lai 29-9-2009_BIEU KE HOACH  2015 (KTN 6.11 sua)" xfId="3898"/>
    <cellStyle name="Dziesiętny [0]_Invoices2001Slovakia_Book1_2_DTTD chieng chan Tham lai 29-9-2009_BIEU KE HOACH  2015 (KTN 6.11 sua)" xfId="3899"/>
    <cellStyle name="Dziesietny [0]_Invoices2001Slovakia_Book1_2_Du toan nuoc San Thang (GD2)" xfId="3900"/>
    <cellStyle name="Dziesiętny [0]_Invoices2001Slovakia_Book1_2_Du toan nuoc San Thang (GD2)" xfId="3901"/>
    <cellStyle name="Dziesietny [0]_Invoices2001Slovakia_Book1_2_Du toan nuoc San Thang (GD2) 2" xfId="3902"/>
    <cellStyle name="Dziesiętny [0]_Invoices2001Slovakia_Book1_2_Du toan nuoc San Thang (GD2) 2" xfId="3903"/>
    <cellStyle name="Dziesietny [0]_Invoices2001Slovakia_Book1_2_Du toan nuoc San Thang (GD2) 2 2" xfId="3904"/>
    <cellStyle name="Dziesiętny [0]_Invoices2001Slovakia_Book1_2_Du toan nuoc San Thang (GD2) 2 2" xfId="3905"/>
    <cellStyle name="Dziesietny [0]_Invoices2001Slovakia_Book1_2_Du toan nuoc San Thang (GD2) 3" xfId="3906"/>
    <cellStyle name="Dziesiętny [0]_Invoices2001Slovakia_Book1_2_Du toan nuoc San Thang (GD2) 3" xfId="3907"/>
    <cellStyle name="Dziesietny [0]_Invoices2001Slovakia_Book1_2_Du toan nuoc San Thang (GD2) 3 2" xfId="3908"/>
    <cellStyle name="Dziesiętny [0]_Invoices2001Slovakia_Book1_2_Du toan nuoc San Thang (GD2) 3 2" xfId="3909"/>
    <cellStyle name="Dziesietny [0]_Invoices2001Slovakia_Book1_2_Du toan nuoc San Thang (GD2) 4" xfId="3910"/>
    <cellStyle name="Dziesiętny [0]_Invoices2001Slovakia_Book1_2_Du toan nuoc San Thang (GD2) 4" xfId="3911"/>
    <cellStyle name="Dziesietny [0]_Invoices2001Slovakia_Book1_2_Ke hoach 2010 (theo doi 11-8-2010)" xfId="3912"/>
    <cellStyle name="Dziesiętny [0]_Invoices2001Slovakia_Book1_2_Ke hoach 2010 (theo doi 11-8-2010)" xfId="3913"/>
    <cellStyle name="Dziesietny [0]_Invoices2001Slovakia_Book1_2_Ke hoach 2010 (theo doi 11-8-2010) 2" xfId="3914"/>
    <cellStyle name="Dziesiętny [0]_Invoices2001Slovakia_Book1_2_Ke hoach 2010 (theo doi 11-8-2010) 2" xfId="3915"/>
    <cellStyle name="Dziesietny [0]_Invoices2001Slovakia_Book1_2_Ke hoach 2010 (theo doi 11-8-2010) 2 2" xfId="3916"/>
    <cellStyle name="Dziesiętny [0]_Invoices2001Slovakia_Book1_2_Ke hoach 2010 (theo doi 11-8-2010) 2 2" xfId="3917"/>
    <cellStyle name="Dziesietny [0]_Invoices2001Slovakia_Book1_2_Ke hoach 2010 (theo doi 11-8-2010) 3" xfId="3918"/>
    <cellStyle name="Dziesiętny [0]_Invoices2001Slovakia_Book1_2_Ke hoach 2010 (theo doi 11-8-2010) 3" xfId="3919"/>
    <cellStyle name="Dziesietny [0]_Invoices2001Slovakia_Book1_2_Ke hoach 2010 (theo doi 11-8-2010) 3 2" xfId="3920"/>
    <cellStyle name="Dziesiętny [0]_Invoices2001Slovakia_Book1_2_Ke hoach 2010 (theo doi 11-8-2010) 3 2" xfId="3921"/>
    <cellStyle name="Dziesietny [0]_Invoices2001Slovakia_Book1_2_Ke hoach 2010 (theo doi 11-8-2010) 4" xfId="3922"/>
    <cellStyle name="Dziesiętny [0]_Invoices2001Slovakia_Book1_2_Ke hoach 2010 (theo doi 11-8-2010) 4" xfId="3923"/>
    <cellStyle name="Dziesietny [0]_Invoices2001Slovakia_Book1_2_Ke hoach 2010 ngay 31-01" xfId="3924"/>
    <cellStyle name="Dziesiętny [0]_Invoices2001Slovakia_Book1_2_Ke hoach 2010 ngay 31-01" xfId="3925"/>
    <cellStyle name="Dziesietny [0]_Invoices2001Slovakia_Book1_2_Ke hoach 2010 ngay 31-01 2" xfId="3926"/>
    <cellStyle name="Dziesiętny [0]_Invoices2001Slovakia_Book1_2_Ke hoach 2010 ngay 31-01 2" xfId="3927"/>
    <cellStyle name="Dziesietny [0]_Invoices2001Slovakia_Book1_2_Ke hoach 2010 ngay 31-01 2 2" xfId="3928"/>
    <cellStyle name="Dziesiętny [0]_Invoices2001Slovakia_Book1_2_Ke hoach 2010 ngay 31-01 2 2" xfId="3929"/>
    <cellStyle name="Dziesietny [0]_Invoices2001Slovakia_Book1_2_Ke hoach 2010 ngay 31-01 3" xfId="3930"/>
    <cellStyle name="Dziesiętny [0]_Invoices2001Slovakia_Book1_2_Ke hoach 2010 ngay 31-01 3" xfId="3931"/>
    <cellStyle name="Dziesietny [0]_Invoices2001Slovakia_Book1_2_Ke hoach 2010 ngay 31-01 3 2" xfId="3932"/>
    <cellStyle name="Dziesiętny [0]_Invoices2001Slovakia_Book1_2_Ke hoach 2010 ngay 31-01 3 2" xfId="3933"/>
    <cellStyle name="Dziesietny [0]_Invoices2001Slovakia_Book1_2_Ke hoach 2010 ngay 31-01 4" xfId="3934"/>
    <cellStyle name="Dziesiętny [0]_Invoices2001Slovakia_Book1_2_Ke hoach 2010 ngay 31-01 4" xfId="3935"/>
    <cellStyle name="Dziesietny [0]_Invoices2001Slovakia_Book1_2_ke hoach dau thau 30-6-2010" xfId="3936"/>
    <cellStyle name="Dziesiętny [0]_Invoices2001Slovakia_Book1_2_ke hoach dau thau 30-6-2010" xfId="3937"/>
    <cellStyle name="Dziesietny [0]_Invoices2001Slovakia_Book1_2_ke hoach dau thau 30-6-2010 2" xfId="3938"/>
    <cellStyle name="Dziesiętny [0]_Invoices2001Slovakia_Book1_2_ke hoach dau thau 30-6-2010 2" xfId="3939"/>
    <cellStyle name="Dziesietny [0]_Invoices2001Slovakia_Book1_2_ke hoach dau thau 30-6-2010 2 2" xfId="3940"/>
    <cellStyle name="Dziesiętny [0]_Invoices2001Slovakia_Book1_2_ke hoach dau thau 30-6-2010 2 2" xfId="3941"/>
    <cellStyle name="Dziesietny [0]_Invoices2001Slovakia_Book1_2_ke hoach dau thau 30-6-2010 3" xfId="3942"/>
    <cellStyle name="Dziesiętny [0]_Invoices2001Slovakia_Book1_2_ke hoach dau thau 30-6-2010 3" xfId="3943"/>
    <cellStyle name="Dziesietny [0]_Invoices2001Slovakia_Book1_2_ke hoach dau thau 30-6-2010 3 2" xfId="3944"/>
    <cellStyle name="Dziesiętny [0]_Invoices2001Slovakia_Book1_2_ke hoach dau thau 30-6-2010 3 2" xfId="3945"/>
    <cellStyle name="Dziesietny [0]_Invoices2001Slovakia_Book1_2_ke hoach dau thau 30-6-2010 4" xfId="3946"/>
    <cellStyle name="Dziesiętny [0]_Invoices2001Slovakia_Book1_2_ke hoach dau thau 30-6-2010 4" xfId="3947"/>
    <cellStyle name="Dziesietny [0]_Invoices2001Slovakia_Book1_2_KH Von 2012 gui BKH 1" xfId="3948"/>
    <cellStyle name="Dziesiętny [0]_Invoices2001Slovakia_Book1_2_KH Von 2012 gui BKH 1" xfId="3949"/>
    <cellStyle name="Dziesietny [0]_Invoices2001Slovakia_Book1_2_KH Von 2012 gui BKH 1 2" xfId="3950"/>
    <cellStyle name="Dziesiętny [0]_Invoices2001Slovakia_Book1_2_KH Von 2012 gui BKH 1 2" xfId="3951"/>
    <cellStyle name="Dziesietny [0]_Invoices2001Slovakia_Book1_2_KH Von 2012 gui BKH 1 2 2" xfId="3952"/>
    <cellStyle name="Dziesiętny [0]_Invoices2001Slovakia_Book1_2_KH Von 2012 gui BKH 1 2 2" xfId="3953"/>
    <cellStyle name="Dziesietny [0]_Invoices2001Slovakia_Book1_2_KH Von 2012 gui BKH 1 3" xfId="3954"/>
    <cellStyle name="Dziesiętny [0]_Invoices2001Slovakia_Book1_2_KH Von 2012 gui BKH 1 3" xfId="3955"/>
    <cellStyle name="Dziesietny [0]_Invoices2001Slovakia_Book1_2_KH Von 2012 gui BKH 1 3 2" xfId="3956"/>
    <cellStyle name="Dziesiętny [0]_Invoices2001Slovakia_Book1_2_KH Von 2012 gui BKH 1 3 2" xfId="3957"/>
    <cellStyle name="Dziesietny [0]_Invoices2001Slovakia_Book1_2_KH Von 2012 gui BKH 1 4" xfId="3958"/>
    <cellStyle name="Dziesiętny [0]_Invoices2001Slovakia_Book1_2_KH Von 2012 gui BKH 1 4" xfId="3959"/>
    <cellStyle name="Dziesietny [0]_Invoices2001Slovakia_Book1_2_KH Von 2012 gui BKH 1_BIEU KE HOACH  2015 (KTN 6.11 sua)" xfId="3960"/>
    <cellStyle name="Dziesiętny [0]_Invoices2001Slovakia_Book1_2_KH Von 2012 gui BKH 1_BIEU KE HOACH  2015 (KTN 6.11 sua)" xfId="3961"/>
    <cellStyle name="Dziesietny [0]_Invoices2001Slovakia_Book1_2_KH Von 2012 gui BKH 2" xfId="3962"/>
    <cellStyle name="Dziesiętny [0]_Invoices2001Slovakia_Book1_2_KH Von 2012 gui BKH 2" xfId="3963"/>
    <cellStyle name="Dziesietny [0]_Invoices2001Slovakia_Book1_2_KH Von 2012 gui BKH 2 2" xfId="3964"/>
    <cellStyle name="Dziesiętny [0]_Invoices2001Slovakia_Book1_2_KH Von 2012 gui BKH 2 2" xfId="3965"/>
    <cellStyle name="Dziesietny [0]_Invoices2001Slovakia_Book1_2_KH Von 2012 gui BKH 2 2 2" xfId="3966"/>
    <cellStyle name="Dziesiętny [0]_Invoices2001Slovakia_Book1_2_KH Von 2012 gui BKH 2 2 2" xfId="3967"/>
    <cellStyle name="Dziesietny [0]_Invoices2001Slovakia_Book1_2_KH Von 2012 gui BKH 2 3" xfId="3968"/>
    <cellStyle name="Dziesiętny [0]_Invoices2001Slovakia_Book1_2_KH Von 2012 gui BKH 2 3" xfId="3969"/>
    <cellStyle name="Dziesietny [0]_Invoices2001Slovakia_Book1_2_KH Von 2012 gui BKH 2 3 2" xfId="3970"/>
    <cellStyle name="Dziesiętny [0]_Invoices2001Slovakia_Book1_2_KH Von 2012 gui BKH 2 3 2" xfId="3971"/>
    <cellStyle name="Dziesietny [0]_Invoices2001Slovakia_Book1_2_KH Von 2012 gui BKH 2 4" xfId="3972"/>
    <cellStyle name="Dziesiętny [0]_Invoices2001Slovakia_Book1_2_KH Von 2012 gui BKH 2 4" xfId="3973"/>
    <cellStyle name="Dziesietny [0]_Invoices2001Slovakia_Book1_2_QD ke hoach dau thau" xfId="3974"/>
    <cellStyle name="Dziesiętny [0]_Invoices2001Slovakia_Book1_2_QD ke hoach dau thau" xfId="3975"/>
    <cellStyle name="Dziesietny [0]_Invoices2001Slovakia_Book1_2_QD ke hoach dau thau 2" xfId="3976"/>
    <cellStyle name="Dziesiętny [0]_Invoices2001Slovakia_Book1_2_QD ke hoach dau thau 2" xfId="3977"/>
    <cellStyle name="Dziesietny [0]_Invoices2001Slovakia_Book1_2_QD ke hoach dau thau 2 2" xfId="3978"/>
    <cellStyle name="Dziesiętny [0]_Invoices2001Slovakia_Book1_2_QD ke hoach dau thau 2 2" xfId="3979"/>
    <cellStyle name="Dziesietny [0]_Invoices2001Slovakia_Book1_2_QD ke hoach dau thau 3" xfId="3980"/>
    <cellStyle name="Dziesiętny [0]_Invoices2001Slovakia_Book1_2_QD ke hoach dau thau 3" xfId="3981"/>
    <cellStyle name="Dziesietny [0]_Invoices2001Slovakia_Book1_2_QD ke hoach dau thau 3 2" xfId="3982"/>
    <cellStyle name="Dziesiętny [0]_Invoices2001Slovakia_Book1_2_QD ke hoach dau thau 3 2" xfId="3983"/>
    <cellStyle name="Dziesietny [0]_Invoices2001Slovakia_Book1_2_QD ke hoach dau thau 4" xfId="3984"/>
    <cellStyle name="Dziesiętny [0]_Invoices2001Slovakia_Book1_2_QD ke hoach dau thau 4" xfId="3985"/>
    <cellStyle name="Dziesietny [0]_Invoices2001Slovakia_Book1_2_Ra soat KH von 2011 (Huy-11-11-11)" xfId="3986"/>
    <cellStyle name="Dziesiętny [0]_Invoices2001Slovakia_Book1_2_Ra soat KH von 2011 (Huy-11-11-11)" xfId="3987"/>
    <cellStyle name="Dziesietny [0]_Invoices2001Slovakia_Book1_2_Ra soat KH von 2011 (Huy-11-11-11) 2" xfId="3988"/>
    <cellStyle name="Dziesiętny [0]_Invoices2001Slovakia_Book1_2_Ra soat KH von 2011 (Huy-11-11-11) 2" xfId="3989"/>
    <cellStyle name="Dziesietny [0]_Invoices2001Slovakia_Book1_2_Ra soat KH von 2011 (Huy-11-11-11) 2 2" xfId="3990"/>
    <cellStyle name="Dziesiętny [0]_Invoices2001Slovakia_Book1_2_Ra soat KH von 2011 (Huy-11-11-11) 2 2" xfId="3991"/>
    <cellStyle name="Dziesietny [0]_Invoices2001Slovakia_Book1_2_Ra soat KH von 2011 (Huy-11-11-11) 3" xfId="3992"/>
    <cellStyle name="Dziesiętny [0]_Invoices2001Slovakia_Book1_2_Ra soat KH von 2011 (Huy-11-11-11) 3" xfId="3993"/>
    <cellStyle name="Dziesietny [0]_Invoices2001Slovakia_Book1_2_Ra soat KH von 2011 (Huy-11-11-11) 3 2" xfId="3994"/>
    <cellStyle name="Dziesiętny [0]_Invoices2001Slovakia_Book1_2_Ra soat KH von 2011 (Huy-11-11-11) 3 2" xfId="3995"/>
    <cellStyle name="Dziesietny [0]_Invoices2001Slovakia_Book1_2_Ra soat KH von 2011 (Huy-11-11-11) 4" xfId="3996"/>
    <cellStyle name="Dziesiętny [0]_Invoices2001Slovakia_Book1_2_Ra soat KH von 2011 (Huy-11-11-11) 4" xfId="3997"/>
    <cellStyle name="Dziesietny [0]_Invoices2001Slovakia_Book1_2_Ra soat KH von 2011 (Huy-11-11-11) 5" xfId="3998"/>
    <cellStyle name="Dziesiętny [0]_Invoices2001Slovakia_Book1_2_Ra soat KH von 2011 (Huy-11-11-11) 5" xfId="3999"/>
    <cellStyle name="Dziesietny [0]_Invoices2001Slovakia_Book1_2_tinh toan hoang ha" xfId="4000"/>
    <cellStyle name="Dziesiętny [0]_Invoices2001Slovakia_Book1_2_tinh toan hoang ha" xfId="4001"/>
    <cellStyle name="Dziesietny [0]_Invoices2001Slovakia_Book1_2_tinh toan hoang ha 2" xfId="4002"/>
    <cellStyle name="Dziesiętny [0]_Invoices2001Slovakia_Book1_2_tinh toan hoang ha 2" xfId="4003"/>
    <cellStyle name="Dziesietny [0]_Invoices2001Slovakia_Book1_2_tinh toan hoang ha 2 2" xfId="4004"/>
    <cellStyle name="Dziesiętny [0]_Invoices2001Slovakia_Book1_2_tinh toan hoang ha 2 2" xfId="4005"/>
    <cellStyle name="Dziesietny [0]_Invoices2001Slovakia_Book1_2_tinh toan hoang ha 3" xfId="4006"/>
    <cellStyle name="Dziesiętny [0]_Invoices2001Slovakia_Book1_2_tinh toan hoang ha 3" xfId="4007"/>
    <cellStyle name="Dziesietny [0]_Invoices2001Slovakia_Book1_2_tinh toan hoang ha 3 2" xfId="4008"/>
    <cellStyle name="Dziesiętny [0]_Invoices2001Slovakia_Book1_2_tinh toan hoang ha 3 2" xfId="4009"/>
    <cellStyle name="Dziesietny [0]_Invoices2001Slovakia_Book1_2_tinh toan hoang ha 4" xfId="4010"/>
    <cellStyle name="Dziesiętny [0]_Invoices2001Slovakia_Book1_2_tinh toan hoang ha 4" xfId="4011"/>
    <cellStyle name="Dziesietny [0]_Invoices2001Slovakia_Book1_2_Tong von ĐTPT" xfId="4012"/>
    <cellStyle name="Dziesiętny [0]_Invoices2001Slovakia_Book1_2_Tong von ĐTPT" xfId="4013"/>
    <cellStyle name="Dziesietny [0]_Invoices2001Slovakia_Book1_2_Tong von ĐTPT 2" xfId="4014"/>
    <cellStyle name="Dziesiętny [0]_Invoices2001Slovakia_Book1_2_Tong von ĐTPT 2" xfId="4015"/>
    <cellStyle name="Dziesietny [0]_Invoices2001Slovakia_Book1_2_Tong von ĐTPT 2 2" xfId="4016"/>
    <cellStyle name="Dziesiętny [0]_Invoices2001Slovakia_Book1_2_Tong von ĐTPT 2 2" xfId="4017"/>
    <cellStyle name="Dziesietny [0]_Invoices2001Slovakia_Book1_2_Tong von ĐTPT 3" xfId="4018"/>
    <cellStyle name="Dziesiętny [0]_Invoices2001Slovakia_Book1_2_Tong von ĐTPT 3" xfId="4019"/>
    <cellStyle name="Dziesietny [0]_Invoices2001Slovakia_Book1_2_Tong von ĐTPT 3 2" xfId="4020"/>
    <cellStyle name="Dziesiętny [0]_Invoices2001Slovakia_Book1_2_Tong von ĐTPT 3 2" xfId="4021"/>
    <cellStyle name="Dziesietny [0]_Invoices2001Slovakia_Book1_2_Tong von ĐTPT 4" xfId="4022"/>
    <cellStyle name="Dziesiętny [0]_Invoices2001Slovakia_Book1_2_Tong von ĐTPT 4" xfId="4023"/>
    <cellStyle name="Dziesietny [0]_Invoices2001Slovakia_Book1_2_Viec Huy dang lam" xfId="4024"/>
    <cellStyle name="Dziesiętny [0]_Invoices2001Slovakia_Book1_2_Viec Huy dang lam" xfId="4025"/>
    <cellStyle name="Dziesietny [0]_Invoices2001Slovakia_Book1_3" xfId="4026"/>
    <cellStyle name="Dziesiętny [0]_Invoices2001Slovakia_Book1_3" xfId="4027"/>
    <cellStyle name="Dziesietny [0]_Invoices2001Slovakia_Book1_3 2" xfId="4028"/>
    <cellStyle name="Dziesiętny [0]_Invoices2001Slovakia_Book1_3 2" xfId="4029"/>
    <cellStyle name="Dziesietny [0]_Invoices2001Slovakia_Book1_3 2 2" xfId="4030"/>
    <cellStyle name="Dziesiętny [0]_Invoices2001Slovakia_Book1_3 2 2" xfId="4031"/>
    <cellStyle name="Dziesietny [0]_Invoices2001Slovakia_Book1_3 3" xfId="4032"/>
    <cellStyle name="Dziesiętny [0]_Invoices2001Slovakia_Book1_3 3" xfId="4033"/>
    <cellStyle name="Dziesietny [0]_Invoices2001Slovakia_Book1_3 3 2" xfId="4034"/>
    <cellStyle name="Dziesiętny [0]_Invoices2001Slovakia_Book1_3 3 2" xfId="4035"/>
    <cellStyle name="Dziesietny [0]_Invoices2001Slovakia_Book1_3 4" xfId="4036"/>
    <cellStyle name="Dziesiętny [0]_Invoices2001Slovakia_Book1_3 4" xfId="4037"/>
    <cellStyle name="Dziesietny [0]_Invoices2001Slovakia_Book1_Bao cao 9 thang  XDCB" xfId="4038"/>
    <cellStyle name="Dziesiętny [0]_Invoices2001Slovakia_Book1_Book1" xfId="4039"/>
    <cellStyle name="Dziesietny [0]_Invoices2001Slovakia_Book1_dự toán 30a 2013" xfId="4040"/>
    <cellStyle name="Dziesiętny [0]_Invoices2001Slovakia_Book1_Nhu cau von ung truoc 2011 Tha h Hoa + Nge An gui TW" xfId="4041"/>
    <cellStyle name="Dziesietny [0]_Invoices2001Slovakia_Book1_Tong hop Cac tuyen(9-1-06)" xfId="4042"/>
    <cellStyle name="Dziesiętny [0]_Invoices2001Slovakia_Book1_Tong hop Cac tuyen(9-1-06)" xfId="4043"/>
    <cellStyle name="Dziesietny [0]_Invoices2001Slovakia_Book1_Tong hop Cac tuyen(9-1-06) 2" xfId="4044"/>
    <cellStyle name="Dziesiętny [0]_Invoices2001Slovakia_Book1_Tong hop Cac tuyen(9-1-06) 2" xfId="4045"/>
    <cellStyle name="Dziesietny [0]_Invoices2001Slovakia_Book1_Tong hop Cac tuyen(9-1-06)_bieu tong hop lai kh von 2011 gui phong TH-KTDN" xfId="4046"/>
    <cellStyle name="Dziesiętny [0]_Invoices2001Slovakia_Book1_Tong hop Cac tuyen(9-1-06)_bieu tong hop lai kh von 2011 gui phong TH-KTDN" xfId="4047"/>
    <cellStyle name="Dziesietny [0]_Invoices2001Slovakia_Book1_Tong hop Cac tuyen(9-1-06)_bieu tong hop lai kh von 2011 gui phong TH-KTDN 2" xfId="4048"/>
    <cellStyle name="Dziesiętny [0]_Invoices2001Slovakia_Book1_Tong hop Cac tuyen(9-1-06)_bieu tong hop lai kh von 2011 gui phong TH-KTDN 2" xfId="4049"/>
    <cellStyle name="Dziesietny [0]_Invoices2001Slovakia_Book1_Tong hop Cac tuyen(9-1-06)_Copy of KH PHAN BO VON ĐỐI ỨNG NAM 2011 (30 TY phuong án gop WB)" xfId="4050"/>
    <cellStyle name="Dziesiętny [0]_Invoices2001Slovakia_Book1_Tong hop Cac tuyen(9-1-06)_Copy of KH PHAN BO VON ĐỐI ỨNG NAM 2011 (30 TY phuong án gop WB)" xfId="4051"/>
    <cellStyle name="Dziesietny [0]_Invoices2001Slovakia_Book1_Tong hop Cac tuyen(9-1-06)_Copy of KH PHAN BO VON ĐỐI ỨNG NAM 2011 (30 TY phuong án gop WB) 2" xfId="4052"/>
    <cellStyle name="Dziesiętny [0]_Invoices2001Slovakia_Book1_Tong hop Cac tuyen(9-1-06)_Copy of KH PHAN BO VON ĐỐI ỨNG NAM 2011 (30 TY phuong án gop WB) 2" xfId="4053"/>
    <cellStyle name="Dziesietny [0]_Invoices2001Slovakia_Book1_Tong hop Cac tuyen(9-1-06)_Ke hoach 2010 (theo doi 11-8-2010)" xfId="4054"/>
    <cellStyle name="Dziesiętny [0]_Invoices2001Slovakia_Book1_Tong hop Cac tuyen(9-1-06)_Ke hoach 2010 (theo doi 11-8-2010)" xfId="4055"/>
    <cellStyle name="Dziesietny [0]_Invoices2001Slovakia_Book1_Tong hop Cac tuyen(9-1-06)_Ke hoach 2010 (theo doi 11-8-2010) 2" xfId="4056"/>
    <cellStyle name="Dziesiętny [0]_Invoices2001Slovakia_Book1_Tong hop Cac tuyen(9-1-06)_Ke hoach 2010 (theo doi 11-8-2010) 2" xfId="4057"/>
    <cellStyle name="Dziesietny [0]_Invoices2001Slovakia_Book1_Tong hop Cac tuyen(9-1-06)_KH Von 2012 gui BKH 1" xfId="4058"/>
    <cellStyle name="Dziesiętny [0]_Invoices2001Slovakia_Book1_Tong hop Cac tuyen(9-1-06)_KH Von 2012 gui BKH 1" xfId="4059"/>
    <cellStyle name="Dziesietny [0]_Invoices2001Slovakia_Book1_Tong hop Cac tuyen(9-1-06)_KH Von 2012 gui BKH 1 2" xfId="4060"/>
    <cellStyle name="Dziesiętny [0]_Invoices2001Slovakia_Book1_Tong hop Cac tuyen(9-1-06)_KH Von 2012 gui BKH 1 2" xfId="4061"/>
    <cellStyle name="Dziesietny [0]_Invoices2001Slovakia_Book1_Tong hop Cac tuyen(9-1-06)_QD ke hoach dau thau" xfId="4062"/>
    <cellStyle name="Dziesiętny [0]_Invoices2001Slovakia_Book1_Tong hop Cac tuyen(9-1-06)_QD ke hoach dau thau" xfId="4063"/>
    <cellStyle name="Dziesietny [0]_Invoices2001Slovakia_Book1_Tong hop Cac tuyen(9-1-06)_QD ke hoach dau thau 2" xfId="4064"/>
    <cellStyle name="Dziesiętny [0]_Invoices2001Slovakia_Book1_Tong hop Cac tuyen(9-1-06)_QD ke hoach dau thau 2" xfId="4065"/>
    <cellStyle name="Dziesietny [0]_Invoices2001Slovakia_Book1_Tong hop Cac tuyen(9-1-06)_Tong von ĐTPT" xfId="4066"/>
    <cellStyle name="Dziesiętny [0]_Invoices2001Slovakia_Book1_Tong hop Cac tuyen(9-1-06)_Tong von ĐTPT" xfId="4067"/>
    <cellStyle name="Dziesietny [0]_Invoices2001Slovakia_Book1_Tong hop Cac tuyen(9-1-06)_Tong von ĐTPT 2" xfId="4068"/>
    <cellStyle name="Dziesiętny [0]_Invoices2001Slovakia_Book1_Tong hop Cac tuyen(9-1-06)_Tong von ĐTPT 2" xfId="4069"/>
    <cellStyle name="Dziesietny [0]_Invoices2001Slovakia_Book1_TONG HOP HOAN THUE NAM 2011" xfId="4070"/>
    <cellStyle name="Dziesiętny [0]_Invoices2001Slovakia_Book1_ung truoc 2011 NSTW Thanh Hoa + Nge An gui Thu 12-5" xfId="4071"/>
    <cellStyle name="Dziesietny [0]_Invoices2001Slovakia_Chi tieu KH nam 2009" xfId="4072"/>
    <cellStyle name="Dziesiętny [0]_Invoices2001Slovakia_Chi tieu KH nam 2009" xfId="4073"/>
    <cellStyle name="Dziesietny [0]_Invoices2001Slovakia_Chi tieu KH nam 2009 2" xfId="4074"/>
    <cellStyle name="Dziesiętny [0]_Invoices2001Slovakia_Chi tieu KH nam 2009 2" xfId="4075"/>
    <cellStyle name="Dziesietny [0]_Invoices2001Slovakia_Copy of KH PHAN BO VON ĐỐI ỨNG NAM 2011 (30 TY phuong án gop WB)" xfId="4076"/>
    <cellStyle name="Dziesiętny [0]_Invoices2001Slovakia_Copy of KH PHAN BO VON ĐỐI ỨNG NAM 2011 (30 TY phuong án gop WB)" xfId="4077"/>
    <cellStyle name="Dziesietny [0]_Invoices2001Slovakia_Copy of KH PHAN BO VON ĐỐI ỨNG NAM 2011 (30 TY phuong án gop WB) 2" xfId="4078"/>
    <cellStyle name="Dziesiętny [0]_Invoices2001Slovakia_Copy of KH PHAN BO VON ĐỐI ỨNG NAM 2011 (30 TY phuong án gop WB) 2" xfId="4079"/>
    <cellStyle name="Dziesietny [0]_Invoices2001Slovakia_Copy of KH PHAN BO VON ĐỐI ỨNG NAM 2011 (30 TY phuong án gop WB) 2 2" xfId="4080"/>
    <cellStyle name="Dziesiętny [0]_Invoices2001Slovakia_Copy of KH PHAN BO VON ĐỐI ỨNG NAM 2011 (30 TY phuong án gop WB) 2 2" xfId="4081"/>
    <cellStyle name="Dziesietny [0]_Invoices2001Slovakia_Copy of KH PHAN BO VON ĐỐI ỨNG NAM 2011 (30 TY phuong án gop WB) 3" xfId="4082"/>
    <cellStyle name="Dziesiętny [0]_Invoices2001Slovakia_Copy of KH PHAN BO VON ĐỐI ỨNG NAM 2011 (30 TY phuong án gop WB) 3" xfId="4083"/>
    <cellStyle name="Dziesietny [0]_Invoices2001Slovakia_Copy of KH PHAN BO VON ĐỐI ỨNG NAM 2011 (30 TY phuong án gop WB) 3 2" xfId="4084"/>
    <cellStyle name="Dziesiętny [0]_Invoices2001Slovakia_Copy of KH PHAN BO VON ĐỐI ỨNG NAM 2011 (30 TY phuong án gop WB) 3 2" xfId="4085"/>
    <cellStyle name="Dziesietny [0]_Invoices2001Slovakia_Copy of KH PHAN BO VON ĐỐI ỨNG NAM 2011 (30 TY phuong án gop WB) 4" xfId="4086"/>
    <cellStyle name="Dziesiętny [0]_Invoices2001Slovakia_Copy of KH PHAN BO VON ĐỐI ỨNG NAM 2011 (30 TY phuong án gop WB) 4" xfId="4087"/>
    <cellStyle name="Dziesietny [0]_Invoices2001Slovakia_Copy of KH PHAN BO VON ĐỐI ỨNG NAM 2011 (30 TY phuong án gop WB)_BIEU KE HOACH  2015 (KTN 6.11 sua)" xfId="4088"/>
    <cellStyle name="Dziesiętny [0]_Invoices2001Slovakia_Copy of KH PHAN BO VON ĐỐI ỨNG NAM 2011 (30 TY phuong án gop WB)_BIEU KE HOACH  2015 (KTN 6.11 sua)" xfId="4089"/>
    <cellStyle name="Dziesietny [0]_Invoices2001Slovakia_Danh Mục KCM trinh BKH 2011 (BS 30A)" xfId="4090"/>
    <cellStyle name="Dziesiętny [0]_Invoices2001Slovakia_Danh Mục KCM trinh BKH 2011 (BS 30A)" xfId="4091"/>
    <cellStyle name="Dziesietny [0]_Invoices2001Slovakia_Danh Mục KCM trinh BKH 2011 (BS 30A) 2" xfId="4092"/>
    <cellStyle name="Dziesiętny [0]_Invoices2001Slovakia_Danh Mục KCM trinh BKH 2011 (BS 30A) 2" xfId="4093"/>
    <cellStyle name="Dziesietny [0]_Invoices2001Slovakia_DT 1751 Muong Khoa" xfId="4094"/>
    <cellStyle name="Dziesiętny [0]_Invoices2001Slovakia_DT 1751 Muong Khoa" xfId="4095"/>
    <cellStyle name="Dziesietny [0]_Invoices2001Slovakia_DT 1751 Muong Khoa 2" xfId="4096"/>
    <cellStyle name="Dziesiętny [0]_Invoices2001Slovakia_DT 1751 Muong Khoa 2" xfId="4097"/>
    <cellStyle name="Dziesietny [0]_Invoices2001Slovakia_DT Nam vai" xfId="4098"/>
    <cellStyle name="Dziesiętny [0]_Invoices2001Slovakia_DT tieu hoc diem TDC ban Cho 28-02-09" xfId="4099"/>
    <cellStyle name="Dziesietny [0]_Invoices2001Slovakia_DT truong THPT  quyet thang tinh 04-3-09" xfId="4100"/>
    <cellStyle name="Dziesiętny [0]_Invoices2001Slovakia_DT truong THPT  quyet thang tinh 04-3-09" xfId="4101"/>
    <cellStyle name="Dziesietny [0]_Invoices2001Slovakia_DT truong THPT  quyet thang tinh 04-3-09 2" xfId="4102"/>
    <cellStyle name="Dziesiętny [0]_Invoices2001Slovakia_DT truong THPT  quyet thang tinh 04-3-09 2" xfId="4103"/>
    <cellStyle name="Dziesietny [0]_Invoices2001Slovakia_DTTD chieng chan Tham lai 29-9-2009" xfId="4104"/>
    <cellStyle name="Dziesiętny [0]_Invoices2001Slovakia_DTTD chieng chan Tham lai 29-9-2009" xfId="4105"/>
    <cellStyle name="Dziesietny [0]_Invoices2001Slovakia_DTTD chieng chan Tham lai 29-9-2009 2" xfId="4106"/>
    <cellStyle name="Dziesiętny [0]_Invoices2001Slovakia_DTTD chieng chan Tham lai 29-9-2009 2" xfId="4107"/>
    <cellStyle name="Dziesietny [0]_Invoices2001Slovakia_DTTD chieng chan Tham lai 29-9-2009 2 2" xfId="4108"/>
    <cellStyle name="Dziesiętny [0]_Invoices2001Slovakia_DTTD chieng chan Tham lai 29-9-2009 2 2" xfId="4109"/>
    <cellStyle name="Dziesietny [0]_Invoices2001Slovakia_DTTD chieng chan Tham lai 29-9-2009 3" xfId="4110"/>
    <cellStyle name="Dziesiętny [0]_Invoices2001Slovakia_DTTD chieng chan Tham lai 29-9-2009 3" xfId="4111"/>
    <cellStyle name="Dziesietny [0]_Invoices2001Slovakia_DTTD chieng chan Tham lai 29-9-2009 3 2" xfId="4112"/>
    <cellStyle name="Dziesiętny [0]_Invoices2001Slovakia_DTTD chieng chan Tham lai 29-9-2009 3 2" xfId="4113"/>
    <cellStyle name="Dziesietny [0]_Invoices2001Slovakia_DTTD chieng chan Tham lai 29-9-2009 4" xfId="4114"/>
    <cellStyle name="Dziesiętny [0]_Invoices2001Slovakia_DTTD chieng chan Tham lai 29-9-2009 4" xfId="4115"/>
    <cellStyle name="Dziesietny [0]_Invoices2001Slovakia_DTTD chieng chan Tham lai 29-9-2009_BIEU KE HOACH  2015 (KTN 6.11 sua)" xfId="4116"/>
    <cellStyle name="Dziesiętny [0]_Invoices2001Slovakia_DTTD chieng chan Tham lai 29-9-2009_BIEU KE HOACH  2015 (KTN 6.11 sua)" xfId="4117"/>
    <cellStyle name="Dziesietny [0]_Invoices2001Slovakia_d-uong+TDT" xfId="4118"/>
    <cellStyle name="Dziesiętny [0]_Invoices2001Slovakia_GVL" xfId="4119"/>
    <cellStyle name="Dziesietny [0]_Invoices2001Slovakia_Ke hoach 2010 (theo doi 11-8-2010)" xfId="4120"/>
    <cellStyle name="Dziesiętny [0]_Invoices2001Slovakia_Ke hoach 2010 (theo doi 11-8-2010)" xfId="4121"/>
    <cellStyle name="Dziesietny [0]_Invoices2001Slovakia_Ke hoach 2010 (theo doi 11-8-2010) 2" xfId="4122"/>
    <cellStyle name="Dziesiętny [0]_Invoices2001Slovakia_Ke hoach 2010 (theo doi 11-8-2010) 2" xfId="4123"/>
    <cellStyle name="Dziesietny [0]_Invoices2001Slovakia_ke hoach dau thau 30-6-2010" xfId="4124"/>
    <cellStyle name="Dziesiętny [0]_Invoices2001Slovakia_ke hoach dau thau 30-6-2010" xfId="4125"/>
    <cellStyle name="Dziesietny [0]_Invoices2001Slovakia_ke hoach dau thau 30-6-2010 2" xfId="4126"/>
    <cellStyle name="Dziesiętny [0]_Invoices2001Slovakia_ke hoach dau thau 30-6-2010 2" xfId="4127"/>
    <cellStyle name="Dziesietny [0]_Invoices2001Slovakia_KL K.C mat duong" xfId="4128"/>
    <cellStyle name="Dziesiętny [0]_Invoices2001Slovakia_Nhµ ®Ó xe" xfId="4129"/>
    <cellStyle name="Dziesietny [0]_Invoices2001Slovakia_Nha bao ve(28-7-05)" xfId="4130"/>
    <cellStyle name="Dziesiętny [0]_Invoices2001Slovakia_Nha bao ve(28-7-05)" xfId="4131"/>
    <cellStyle name="Dziesietny [0]_Invoices2001Slovakia_NHA de xe nguyen du" xfId="4132"/>
    <cellStyle name="Dziesiętny [0]_Invoices2001Slovakia_NHA de xe nguyen du" xfId="4133"/>
    <cellStyle name="Dziesietny [0]_Invoices2001Slovakia_Nhalamviec VTC(25-1-05)" xfId="4134"/>
    <cellStyle name="Dziesiętny [0]_Invoices2001Slovakia_Nhalamviec VTC(25-1-05)" xfId="4135"/>
    <cellStyle name="Dziesietny [0]_Invoices2001Slovakia_Nhu cau von ung truoc 2011 Tha h Hoa + Nge An gui TW" xfId="4136"/>
    <cellStyle name="Dziesiętny [0]_Invoices2001Slovakia_Phan pha do" xfId="4137"/>
    <cellStyle name="Dziesietny [0]_Invoices2001Slovakia_Ra soat KH von 2011 (Huy-11-11-11)" xfId="4138"/>
    <cellStyle name="Dziesiętny [0]_Invoices2001Slovakia_Ra soat KH von 2011 (Huy-11-11-11)" xfId="4139"/>
    <cellStyle name="Dziesietny [0]_Invoices2001Slovakia_Sheet2" xfId="4140"/>
    <cellStyle name="Dziesiętny [0]_Invoices2001Slovakia_Sheet2" xfId="4141"/>
    <cellStyle name="Dziesietny [0]_Invoices2001Slovakia_Sheet2 2" xfId="4142"/>
    <cellStyle name="Dziesiętny [0]_Invoices2001Slovakia_Sheet2 2" xfId="4143"/>
    <cellStyle name="Dziesietny [0]_Invoices2001Slovakia_TDT KHANH HOA" xfId="4144"/>
    <cellStyle name="Dziesiętny [0]_Invoices2001Slovakia_TDT KHANH HOA" xfId="4145"/>
    <cellStyle name="Dziesietny [0]_Invoices2001Slovakia_TDT KHANH HOA 2" xfId="4146"/>
    <cellStyle name="Dziesiętny [0]_Invoices2001Slovakia_TDT KHANH HOA 2" xfId="4147"/>
    <cellStyle name="Dziesietny [0]_Invoices2001Slovakia_TDT KHANH HOA 3" xfId="4148"/>
    <cellStyle name="Dziesiętny [0]_Invoices2001Slovakia_TDT KHANH HOA 3" xfId="4149"/>
    <cellStyle name="Dziesietny [0]_Invoices2001Slovakia_TDT KHANH HOA 4" xfId="4150"/>
    <cellStyle name="Dziesiętny [0]_Invoices2001Slovakia_TDT KHANH HOA 4" xfId="4151"/>
    <cellStyle name="Dziesietny [0]_Invoices2001Slovakia_TDT KHANH HOA 5" xfId="4152"/>
    <cellStyle name="Dziesiętny [0]_Invoices2001Slovakia_TDT KHANH HOA 5" xfId="4153"/>
    <cellStyle name="Dziesietny [0]_Invoices2001Slovakia_TDT KHANH HOA_bao_cao_TH_th_cong_tac_dau_thau_-_ngay251209" xfId="4154"/>
    <cellStyle name="Dziesiętny [0]_Invoices2001Slovakia_TDT KHANH HOA_bao_cao_TH_th_cong_tac_dau_thau_-_ngay251209" xfId="4155"/>
    <cellStyle name="Dziesietny [0]_Invoices2001Slovakia_TDT KHANH HOA_bao_cao_TH_th_cong_tac_dau_thau_-_ngay251209 2" xfId="4156"/>
    <cellStyle name="Dziesiętny [0]_Invoices2001Slovakia_TDT KHANH HOA_bao_cao_TH_th_cong_tac_dau_thau_-_ngay251209 2" xfId="4157"/>
    <cellStyle name="Dziesietny [0]_Invoices2001Slovakia_TDT KHANH HOA_Bieu chi tieu KH 2014 (Huy-04-11)" xfId="4158"/>
    <cellStyle name="Dziesiętny [0]_Invoices2001Slovakia_TDT KHANH HOA_Bieu chi tieu KH 2014 (Huy-04-11)" xfId="4159"/>
    <cellStyle name="Dziesietny [0]_Invoices2001Slovakia_TDT KHANH HOA_bieu ke hoach dau thau" xfId="4160"/>
    <cellStyle name="Dziesiętny [0]_Invoices2001Slovakia_TDT KHANH HOA_bieu ke hoach dau thau" xfId="4161"/>
    <cellStyle name="Dziesietny [0]_Invoices2001Slovakia_TDT KHANH HOA_bieu ke hoach dau thau 2" xfId="4162"/>
    <cellStyle name="Dziesiętny [0]_Invoices2001Slovakia_TDT KHANH HOA_bieu ke hoach dau thau 2" xfId="4163"/>
    <cellStyle name="Dziesietny [0]_Invoices2001Slovakia_TDT KHANH HOA_bieu ke hoach dau thau truong mam non SKH" xfId="4164"/>
    <cellStyle name="Dziesiętny [0]_Invoices2001Slovakia_TDT KHANH HOA_bieu ke hoach dau thau truong mam non SKH" xfId="4165"/>
    <cellStyle name="Dziesietny [0]_Invoices2001Slovakia_TDT KHANH HOA_bieu ke hoach dau thau truong mam non SKH 2" xfId="4166"/>
    <cellStyle name="Dziesiętny [0]_Invoices2001Slovakia_TDT KHANH HOA_bieu ke hoach dau thau truong mam non SKH 2" xfId="4167"/>
    <cellStyle name="Dziesietny [0]_Invoices2001Slovakia_TDT KHANH HOA_bieu tong hop lai kh von 2011 gui phong TH-KTDN" xfId="4168"/>
    <cellStyle name="Dziesiętny [0]_Invoices2001Slovakia_TDT KHANH HOA_bieu tong hop lai kh von 2011 gui phong TH-KTDN" xfId="4169"/>
    <cellStyle name="Dziesietny [0]_Invoices2001Slovakia_TDT KHANH HOA_bieu tong hop lai kh von 2011 gui phong TH-KTDN 2" xfId="4170"/>
    <cellStyle name="Dziesiętny [0]_Invoices2001Slovakia_TDT KHANH HOA_bieu tong hop lai kh von 2011 gui phong TH-KTDN 2" xfId="4171"/>
    <cellStyle name="Dziesietny [0]_Invoices2001Slovakia_TDT KHANH HOA_bieu tong hop lai kh von 2011 gui phong TH-KTDN 2 2" xfId="4172"/>
    <cellStyle name="Dziesiętny [0]_Invoices2001Slovakia_TDT KHANH HOA_bieu tong hop lai kh von 2011 gui phong TH-KTDN 2 2" xfId="4173"/>
    <cellStyle name="Dziesietny [0]_Invoices2001Slovakia_TDT KHANH HOA_bieu tong hop lai kh von 2011 gui phong TH-KTDN 3" xfId="4174"/>
    <cellStyle name="Dziesiętny [0]_Invoices2001Slovakia_TDT KHANH HOA_bieu tong hop lai kh von 2011 gui phong TH-KTDN 3" xfId="4175"/>
    <cellStyle name="Dziesietny [0]_Invoices2001Slovakia_TDT KHANH HOA_bieu tong hop lai kh von 2011 gui phong TH-KTDN 3 2" xfId="4176"/>
    <cellStyle name="Dziesiętny [0]_Invoices2001Slovakia_TDT KHANH HOA_bieu tong hop lai kh von 2011 gui phong TH-KTDN 3 2" xfId="4177"/>
    <cellStyle name="Dziesietny [0]_Invoices2001Slovakia_TDT KHANH HOA_bieu tong hop lai kh von 2011 gui phong TH-KTDN 4" xfId="4178"/>
    <cellStyle name="Dziesiętny [0]_Invoices2001Slovakia_TDT KHANH HOA_bieu tong hop lai kh von 2011 gui phong TH-KTDN 4" xfId="4179"/>
    <cellStyle name="Dziesietny [0]_Invoices2001Slovakia_TDT KHANH HOA_bieu tong hop lai kh von 2011 gui phong TH-KTDN_BIEU KE HOACH  2015 (KTN 6.11 sua)" xfId="4180"/>
    <cellStyle name="Dziesiętny [0]_Invoices2001Slovakia_TDT KHANH HOA_bieu tong hop lai kh von 2011 gui phong TH-KTDN_BIEU KE HOACH  2015 (KTN 6.11 sua)" xfId="4181"/>
    <cellStyle name="Dziesietny [0]_Invoices2001Slovakia_TDT KHANH HOA_Book1" xfId="4182"/>
    <cellStyle name="Dziesiętny [0]_Invoices2001Slovakia_TDT KHANH HOA_Book1" xfId="4183"/>
    <cellStyle name="Dziesietny [0]_Invoices2001Slovakia_TDT KHANH HOA_Book1 2" xfId="4184"/>
    <cellStyle name="Dziesiętny [0]_Invoices2001Slovakia_TDT KHANH HOA_Book1 2" xfId="4185"/>
    <cellStyle name="Dziesietny [0]_Invoices2001Slovakia_TDT KHANH HOA_Book1_1" xfId="4186"/>
    <cellStyle name="Dziesiętny [0]_Invoices2001Slovakia_TDT KHANH HOA_Book1_1" xfId="4187"/>
    <cellStyle name="Dziesietny [0]_Invoices2001Slovakia_TDT KHANH HOA_Book1_1 2" xfId="4188"/>
    <cellStyle name="Dziesiętny [0]_Invoices2001Slovakia_TDT KHANH HOA_Book1_1 2" xfId="4189"/>
    <cellStyle name="Dziesietny [0]_Invoices2001Slovakia_TDT KHANH HOA_Book1_1_ke hoach dau thau 30-6-2010" xfId="4190"/>
    <cellStyle name="Dziesiętny [0]_Invoices2001Slovakia_TDT KHANH HOA_Book1_1_ke hoach dau thau 30-6-2010" xfId="4191"/>
    <cellStyle name="Dziesietny [0]_Invoices2001Slovakia_TDT KHANH HOA_Book1_1_ke hoach dau thau 30-6-2010 2" xfId="4192"/>
    <cellStyle name="Dziesiętny [0]_Invoices2001Slovakia_TDT KHANH HOA_Book1_1_ke hoach dau thau 30-6-2010 2" xfId="4193"/>
    <cellStyle name="Dziesietny [0]_Invoices2001Slovakia_TDT KHANH HOA_Book1_2" xfId="4194"/>
    <cellStyle name="Dziesiętny [0]_Invoices2001Slovakia_TDT KHANH HOA_Book1_2" xfId="4195"/>
    <cellStyle name="Dziesietny [0]_Invoices2001Slovakia_TDT KHANH HOA_Book1_2 2" xfId="4196"/>
    <cellStyle name="Dziesiętny [0]_Invoices2001Slovakia_TDT KHANH HOA_Book1_2 2" xfId="4197"/>
    <cellStyle name="Dziesietny [0]_Invoices2001Slovakia_TDT KHANH HOA_Book1_Book1" xfId="4198"/>
    <cellStyle name="Dziesiętny [0]_Invoices2001Slovakia_TDT KHANH HOA_Book1_Book1" xfId="4199"/>
    <cellStyle name="Dziesietny [0]_Invoices2001Slovakia_TDT KHANH HOA_Book1_Book1 2" xfId="4200"/>
    <cellStyle name="Dziesiętny [0]_Invoices2001Slovakia_TDT KHANH HOA_Book1_Book1 2" xfId="4201"/>
    <cellStyle name="Dziesietny [0]_Invoices2001Slovakia_TDT KHANH HOA_Book1_DTTD chieng chan Tham lai 29-9-2009" xfId="4202"/>
    <cellStyle name="Dziesiętny [0]_Invoices2001Slovakia_TDT KHANH HOA_Book1_DTTD chieng chan Tham lai 29-9-2009" xfId="4203"/>
    <cellStyle name="Dziesietny [0]_Invoices2001Slovakia_TDT KHANH HOA_Book1_DTTD chieng chan Tham lai 29-9-2009 2" xfId="4204"/>
    <cellStyle name="Dziesiętny [0]_Invoices2001Slovakia_TDT KHANH HOA_Book1_DTTD chieng chan Tham lai 29-9-2009 2" xfId="4205"/>
    <cellStyle name="Dziesietny [0]_Invoices2001Slovakia_TDT KHANH HOA_Book1_Ke hoach 2010 (theo doi 11-8-2010)" xfId="4206"/>
    <cellStyle name="Dziesiętny [0]_Invoices2001Slovakia_TDT KHANH HOA_Book1_Ke hoach 2010 (theo doi 11-8-2010)" xfId="4207"/>
    <cellStyle name="Dziesietny [0]_Invoices2001Slovakia_TDT KHANH HOA_Book1_Ke hoach 2010 (theo doi 11-8-2010) 2" xfId="4208"/>
    <cellStyle name="Dziesiętny [0]_Invoices2001Slovakia_TDT KHANH HOA_Book1_Ke hoach 2010 (theo doi 11-8-2010) 2" xfId="4209"/>
    <cellStyle name="Dziesietny [0]_Invoices2001Slovakia_TDT KHANH HOA_Book1_ke hoach dau thau 30-6-2010" xfId="4210"/>
    <cellStyle name="Dziesiętny [0]_Invoices2001Slovakia_TDT KHANH HOA_Book1_ke hoach dau thau 30-6-2010" xfId="4211"/>
    <cellStyle name="Dziesietny [0]_Invoices2001Slovakia_TDT KHANH HOA_Book1_ke hoach dau thau 30-6-2010 2" xfId="4212"/>
    <cellStyle name="Dziesiętny [0]_Invoices2001Slovakia_TDT KHANH HOA_Book1_ke hoach dau thau 30-6-2010 2" xfId="4213"/>
    <cellStyle name="Dziesietny [0]_Invoices2001Slovakia_TDT KHANH HOA_Book1_ke hoach dau thau 30-6-2010 2 2" xfId="4214"/>
    <cellStyle name="Dziesiętny [0]_Invoices2001Slovakia_TDT KHANH HOA_Book1_ke hoach dau thau 30-6-2010 2 2" xfId="4215"/>
    <cellStyle name="Dziesietny [0]_Invoices2001Slovakia_TDT KHANH HOA_Book1_ke hoach dau thau 30-6-2010 3" xfId="4216"/>
    <cellStyle name="Dziesiętny [0]_Invoices2001Slovakia_TDT KHANH HOA_Book1_ke hoach dau thau 30-6-2010 3" xfId="4217"/>
    <cellStyle name="Dziesietny [0]_Invoices2001Slovakia_TDT KHANH HOA_Book1_ke hoach dau thau 30-6-2010 3 2" xfId="4218"/>
    <cellStyle name="Dziesiętny [0]_Invoices2001Slovakia_TDT KHANH HOA_Book1_ke hoach dau thau 30-6-2010 3 2" xfId="4219"/>
    <cellStyle name="Dziesietny [0]_Invoices2001Slovakia_TDT KHANH HOA_Book1_ke hoach dau thau 30-6-2010 4" xfId="4220"/>
    <cellStyle name="Dziesiętny [0]_Invoices2001Slovakia_TDT KHANH HOA_Book1_ke hoach dau thau 30-6-2010 4" xfId="4221"/>
    <cellStyle name="Dziesietny [0]_Invoices2001Slovakia_TDT KHANH HOA_Book1_ke hoach dau thau 30-6-2010_BIEU KE HOACH  2015 (KTN 6.11 sua)" xfId="4222"/>
    <cellStyle name="Dziesiętny [0]_Invoices2001Slovakia_TDT KHANH HOA_Book1_ke hoach dau thau 30-6-2010_BIEU KE HOACH  2015 (KTN 6.11 sua)" xfId="4223"/>
    <cellStyle name="Dziesietny [0]_Invoices2001Slovakia_TDT KHANH HOA_Book1_KH Von 2012 gui BKH 1" xfId="4224"/>
    <cellStyle name="Dziesiętny [0]_Invoices2001Slovakia_TDT KHANH HOA_Book1_KH Von 2012 gui BKH 1" xfId="4225"/>
    <cellStyle name="Dziesietny [0]_Invoices2001Slovakia_TDT KHANH HOA_Book1_KH Von 2012 gui BKH 1 2" xfId="4226"/>
    <cellStyle name="Dziesiętny [0]_Invoices2001Slovakia_TDT KHANH HOA_Book1_KH Von 2012 gui BKH 1 2" xfId="4227"/>
    <cellStyle name="Dziesietny [0]_Invoices2001Slovakia_TDT KHANH HOA_Book1_KH Von 2012 gui BKH 2" xfId="4228"/>
    <cellStyle name="Dziesiętny [0]_Invoices2001Slovakia_TDT KHANH HOA_Book1_KH Von 2012 gui BKH 2" xfId="4229"/>
    <cellStyle name="Dziesietny [0]_Invoices2001Slovakia_TDT KHANH HOA_Book1_KH Von 2012 gui BKH 2 2" xfId="4230"/>
    <cellStyle name="Dziesiętny [0]_Invoices2001Slovakia_TDT KHANH HOA_Book1_KH Von 2012 gui BKH 2 2" xfId="4231"/>
    <cellStyle name="Dziesietny [0]_Invoices2001Slovakia_TDT KHANH HOA_Chi tieu KH nam 2009" xfId="4232"/>
    <cellStyle name="Dziesiętny [0]_Invoices2001Slovakia_TDT KHANH HOA_Chi tieu KH nam 2009" xfId="4233"/>
    <cellStyle name="Dziesietny [0]_Invoices2001Slovakia_TDT KHANH HOA_Chi tieu KH nam 2009 2" xfId="4234"/>
    <cellStyle name="Dziesiętny [0]_Invoices2001Slovakia_TDT KHANH HOA_Chi tieu KH nam 2009 2" xfId="4235"/>
    <cellStyle name="Dziesietny [0]_Invoices2001Slovakia_TDT KHANH HOA_Copy of KH PHAN BO VON ĐỐI ỨNG NAM 2011 (30 TY phuong án gop WB)" xfId="4236"/>
    <cellStyle name="Dziesiętny [0]_Invoices2001Slovakia_TDT KHANH HOA_Copy of KH PHAN BO VON ĐỐI ỨNG NAM 2011 (30 TY phuong án gop WB)" xfId="4237"/>
    <cellStyle name="Dziesietny [0]_Invoices2001Slovakia_TDT KHANH HOA_Copy of KH PHAN BO VON ĐỐI ỨNG NAM 2011 (30 TY phuong án gop WB) 2" xfId="4238"/>
    <cellStyle name="Dziesiętny [0]_Invoices2001Slovakia_TDT KHANH HOA_Copy of KH PHAN BO VON ĐỐI ỨNG NAM 2011 (30 TY phuong án gop WB) 2" xfId="4239"/>
    <cellStyle name="Dziesietny [0]_Invoices2001Slovakia_TDT KHANH HOA_Copy of KH PHAN BO VON ĐỐI ỨNG NAM 2011 (30 TY phuong án gop WB) 2 2" xfId="4240"/>
    <cellStyle name="Dziesiętny [0]_Invoices2001Slovakia_TDT KHANH HOA_Copy of KH PHAN BO VON ĐỐI ỨNG NAM 2011 (30 TY phuong án gop WB) 2 2" xfId="4241"/>
    <cellStyle name="Dziesietny [0]_Invoices2001Slovakia_TDT KHANH HOA_Copy of KH PHAN BO VON ĐỐI ỨNG NAM 2011 (30 TY phuong án gop WB) 3" xfId="4242"/>
    <cellStyle name="Dziesiętny [0]_Invoices2001Slovakia_TDT KHANH HOA_Copy of KH PHAN BO VON ĐỐI ỨNG NAM 2011 (30 TY phuong án gop WB) 3" xfId="4243"/>
    <cellStyle name="Dziesietny [0]_Invoices2001Slovakia_TDT KHANH HOA_Copy of KH PHAN BO VON ĐỐI ỨNG NAM 2011 (30 TY phuong án gop WB) 3 2" xfId="4244"/>
    <cellStyle name="Dziesiętny [0]_Invoices2001Slovakia_TDT KHANH HOA_Copy of KH PHAN BO VON ĐỐI ỨNG NAM 2011 (30 TY phuong án gop WB) 3 2" xfId="4245"/>
    <cellStyle name="Dziesietny [0]_Invoices2001Slovakia_TDT KHANH HOA_Copy of KH PHAN BO VON ĐỐI ỨNG NAM 2011 (30 TY phuong án gop WB) 4" xfId="4246"/>
    <cellStyle name="Dziesiętny [0]_Invoices2001Slovakia_TDT KHANH HOA_Copy of KH PHAN BO VON ĐỐI ỨNG NAM 2011 (30 TY phuong án gop WB) 4" xfId="4247"/>
    <cellStyle name="Dziesietny [0]_Invoices2001Slovakia_TDT KHANH HOA_Copy of KH PHAN BO VON ĐỐI ỨNG NAM 2011 (30 TY phuong án gop WB)_BIEU KE HOACH  2015 (KTN 6.11 sua)" xfId="4248"/>
    <cellStyle name="Dziesiętny [0]_Invoices2001Slovakia_TDT KHANH HOA_Copy of KH PHAN BO VON ĐỐI ỨNG NAM 2011 (30 TY phuong án gop WB)_BIEU KE HOACH  2015 (KTN 6.11 sua)" xfId="4249"/>
    <cellStyle name="Dziesietny [0]_Invoices2001Slovakia_TDT KHANH HOA_Danh Mục KCM trinh BKH 2011 (BS 30A)" xfId="4250"/>
    <cellStyle name="Dziesiętny [0]_Invoices2001Slovakia_TDT KHANH HOA_Danh Mục KCM trinh BKH 2011 (BS 30A)" xfId="4251"/>
    <cellStyle name="Dziesietny [0]_Invoices2001Slovakia_TDT KHANH HOA_Danh Mục KCM trinh BKH 2011 (BS 30A) 2" xfId="4252"/>
    <cellStyle name="Dziesiętny [0]_Invoices2001Slovakia_TDT KHANH HOA_Danh Mục KCM trinh BKH 2011 (BS 30A) 2" xfId="4253"/>
    <cellStyle name="Dziesietny [0]_Invoices2001Slovakia_TDT KHANH HOA_DT 1751 Muong Khoa" xfId="4254"/>
    <cellStyle name="Dziesiętny [0]_Invoices2001Slovakia_TDT KHANH HOA_DT 1751 Muong Khoa" xfId="4255"/>
    <cellStyle name="Dziesietny [0]_Invoices2001Slovakia_TDT KHANH HOA_DT 1751 Muong Khoa 2" xfId="4256"/>
    <cellStyle name="Dziesiętny [0]_Invoices2001Slovakia_TDT KHANH HOA_DT 1751 Muong Khoa 2" xfId="4257"/>
    <cellStyle name="Dziesietny [0]_Invoices2001Slovakia_TDT KHANH HOA_DT tieu hoc diem TDC ban Cho 28-02-09" xfId="4258"/>
    <cellStyle name="Dziesiętny [0]_Invoices2001Slovakia_TDT KHANH HOA_DT tieu hoc diem TDC ban Cho 28-02-09" xfId="4259"/>
    <cellStyle name="Dziesietny [0]_Invoices2001Slovakia_TDT KHANH HOA_DT tieu hoc diem TDC ban Cho 28-02-09 2" xfId="4260"/>
    <cellStyle name="Dziesiętny [0]_Invoices2001Slovakia_TDT KHANH HOA_DT tieu hoc diem TDC ban Cho 28-02-09 2" xfId="4261"/>
    <cellStyle name="Dziesietny [0]_Invoices2001Slovakia_TDT KHANH HOA_DTTD chieng chan Tham lai 29-9-2009" xfId="4262"/>
    <cellStyle name="Dziesiętny [0]_Invoices2001Slovakia_TDT KHANH HOA_DTTD chieng chan Tham lai 29-9-2009" xfId="4263"/>
    <cellStyle name="Dziesietny [0]_Invoices2001Slovakia_TDT KHANH HOA_DTTD chieng chan Tham lai 29-9-2009 2" xfId="4264"/>
    <cellStyle name="Dziesiętny [0]_Invoices2001Slovakia_TDT KHANH HOA_DTTD chieng chan Tham lai 29-9-2009 2" xfId="4265"/>
    <cellStyle name="Dziesietny [0]_Invoices2001Slovakia_TDT KHANH HOA_DTTD chieng chan Tham lai 29-9-2009 2 2" xfId="4266"/>
    <cellStyle name="Dziesiętny [0]_Invoices2001Slovakia_TDT KHANH HOA_DTTD chieng chan Tham lai 29-9-2009 2 2" xfId="4267"/>
    <cellStyle name="Dziesietny [0]_Invoices2001Slovakia_TDT KHANH HOA_DTTD chieng chan Tham lai 29-9-2009 3" xfId="4268"/>
    <cellStyle name="Dziesiętny [0]_Invoices2001Slovakia_TDT KHANH HOA_DTTD chieng chan Tham lai 29-9-2009 3" xfId="4269"/>
    <cellStyle name="Dziesietny [0]_Invoices2001Slovakia_TDT KHANH HOA_DTTD chieng chan Tham lai 29-9-2009 3 2" xfId="4270"/>
    <cellStyle name="Dziesiętny [0]_Invoices2001Slovakia_TDT KHANH HOA_DTTD chieng chan Tham lai 29-9-2009 3 2" xfId="4271"/>
    <cellStyle name="Dziesietny [0]_Invoices2001Slovakia_TDT KHANH HOA_DTTD chieng chan Tham lai 29-9-2009 4" xfId="4272"/>
    <cellStyle name="Dziesiętny [0]_Invoices2001Slovakia_TDT KHANH HOA_DTTD chieng chan Tham lai 29-9-2009 4" xfId="4273"/>
    <cellStyle name="Dziesietny [0]_Invoices2001Slovakia_TDT KHANH HOA_DTTD chieng chan Tham lai 29-9-2009_BIEU KE HOACH  2015 (KTN 6.11 sua)" xfId="4274"/>
    <cellStyle name="Dziesiętny [0]_Invoices2001Slovakia_TDT KHANH HOA_DTTD chieng chan Tham lai 29-9-2009_BIEU KE HOACH  2015 (KTN 6.11 sua)" xfId="4275"/>
    <cellStyle name="Dziesietny [0]_Invoices2001Slovakia_TDT KHANH HOA_Du toan nuoc San Thang (GD2)" xfId="4276"/>
    <cellStyle name="Dziesiętny [0]_Invoices2001Slovakia_TDT KHANH HOA_Du toan nuoc San Thang (GD2)" xfId="4277"/>
    <cellStyle name="Dziesietny [0]_Invoices2001Slovakia_TDT KHANH HOA_Du toan nuoc San Thang (GD2) 2" xfId="4278"/>
    <cellStyle name="Dziesiętny [0]_Invoices2001Slovakia_TDT KHANH HOA_Du toan nuoc San Thang (GD2) 2" xfId="4279"/>
    <cellStyle name="Dziesietny [0]_Invoices2001Slovakia_TDT KHANH HOA_GVL" xfId="4280"/>
    <cellStyle name="Dziesiętny [0]_Invoices2001Slovakia_TDT KHANH HOA_GVL" xfId="4281"/>
    <cellStyle name="Dziesietny [0]_Invoices2001Slovakia_TDT KHANH HOA_GVL 2" xfId="4282"/>
    <cellStyle name="Dziesiętny [0]_Invoices2001Slovakia_TDT KHANH HOA_GVL 2" xfId="4283"/>
    <cellStyle name="Dziesietny [0]_Invoices2001Slovakia_TDT KHANH HOA_GVL 2 2" xfId="4284"/>
    <cellStyle name="Dziesiętny [0]_Invoices2001Slovakia_TDT KHANH HOA_GVL 2 2" xfId="4285"/>
    <cellStyle name="Dziesietny [0]_Invoices2001Slovakia_TDT KHANH HOA_GVL 3" xfId="4286"/>
    <cellStyle name="Dziesiętny [0]_Invoices2001Slovakia_TDT KHANH HOA_GVL 3" xfId="4287"/>
    <cellStyle name="Dziesietny [0]_Invoices2001Slovakia_TDT KHANH HOA_GVL 3 2" xfId="4288"/>
    <cellStyle name="Dziesiętny [0]_Invoices2001Slovakia_TDT KHANH HOA_GVL 3 2" xfId="4289"/>
    <cellStyle name="Dziesietny [0]_Invoices2001Slovakia_TDT KHANH HOA_GVL 4" xfId="4290"/>
    <cellStyle name="Dziesiętny [0]_Invoices2001Slovakia_TDT KHANH HOA_GVL 4" xfId="4291"/>
    <cellStyle name="Dziesietny [0]_Invoices2001Slovakia_TDT KHANH HOA_GVL_BIEU KE HOACH  2015 (KTN 6.11 sua)" xfId="4292"/>
    <cellStyle name="Dziesiętny [0]_Invoices2001Slovakia_TDT KHANH HOA_GVL_BIEU KE HOACH  2015 (KTN 6.11 sua)" xfId="4293"/>
    <cellStyle name="Dziesietny [0]_Invoices2001Slovakia_TDT KHANH HOA_ke hoach dau thau 30-6-2010" xfId="4294"/>
    <cellStyle name="Dziesiętny [0]_Invoices2001Slovakia_TDT KHANH HOA_ke hoach dau thau 30-6-2010" xfId="4295"/>
    <cellStyle name="Dziesietny [0]_Invoices2001Slovakia_TDT KHANH HOA_ke hoach dau thau 30-6-2010 2" xfId="4296"/>
    <cellStyle name="Dziesiętny [0]_Invoices2001Slovakia_TDT KHANH HOA_ke hoach dau thau 30-6-2010 2" xfId="4297"/>
    <cellStyle name="Dziesietny [0]_Invoices2001Slovakia_TDT KHANH HOA_KH Von 2012 gui BKH 1" xfId="4298"/>
    <cellStyle name="Dziesiętny [0]_Invoices2001Slovakia_TDT KHANH HOA_KH Von 2012 gui BKH 1" xfId="4299"/>
    <cellStyle name="Dziesietny [0]_Invoices2001Slovakia_TDT KHANH HOA_KH Von 2012 gui BKH 1 2" xfId="4300"/>
    <cellStyle name="Dziesiętny [0]_Invoices2001Slovakia_TDT KHANH HOA_KH Von 2012 gui BKH 1 2" xfId="4301"/>
    <cellStyle name="Dziesietny [0]_Invoices2001Slovakia_TDT KHANH HOA_KH Von 2012 gui BKH 1 2 2" xfId="4302"/>
    <cellStyle name="Dziesiętny [0]_Invoices2001Slovakia_TDT KHANH HOA_KH Von 2012 gui BKH 1 2 2" xfId="4303"/>
    <cellStyle name="Dziesietny [0]_Invoices2001Slovakia_TDT KHANH HOA_KH Von 2012 gui BKH 1 3" xfId="4304"/>
    <cellStyle name="Dziesiętny [0]_Invoices2001Slovakia_TDT KHANH HOA_KH Von 2012 gui BKH 1 3" xfId="4305"/>
    <cellStyle name="Dziesietny [0]_Invoices2001Slovakia_TDT KHANH HOA_KH Von 2012 gui BKH 1 3 2" xfId="4306"/>
    <cellStyle name="Dziesiętny [0]_Invoices2001Slovakia_TDT KHANH HOA_KH Von 2012 gui BKH 1 3 2" xfId="4307"/>
    <cellStyle name="Dziesietny [0]_Invoices2001Slovakia_TDT KHANH HOA_KH Von 2012 gui BKH 1 4" xfId="4308"/>
    <cellStyle name="Dziesiętny [0]_Invoices2001Slovakia_TDT KHANH HOA_KH Von 2012 gui BKH 1 4" xfId="4309"/>
    <cellStyle name="Dziesietny [0]_Invoices2001Slovakia_TDT KHANH HOA_KH Von 2012 gui BKH 1_BIEU KE HOACH  2015 (KTN 6.11 sua)" xfId="4310"/>
    <cellStyle name="Dziesiętny [0]_Invoices2001Slovakia_TDT KHANH HOA_KH Von 2012 gui BKH 1_BIEU KE HOACH  2015 (KTN 6.11 sua)" xfId="4311"/>
    <cellStyle name="Dziesietny [0]_Invoices2001Slovakia_TDT KHANH HOA_Phan pha do" xfId="4312"/>
    <cellStyle name="Dziesiętny [0]_Invoices2001Slovakia_TDT KHANH HOA_Phan pha do" xfId="4313"/>
    <cellStyle name="Dziesietny [0]_Invoices2001Slovakia_TDT KHANH HOA_Phan pha do 2" xfId="4314"/>
    <cellStyle name="Dziesiętny [0]_Invoices2001Slovakia_TDT KHANH HOA_Phan pha do 2" xfId="4315"/>
    <cellStyle name="Dziesietny [0]_Invoices2001Slovakia_TDT KHANH HOA_QD ke hoach dau thau" xfId="4316"/>
    <cellStyle name="Dziesiętny [0]_Invoices2001Slovakia_TDT KHANH HOA_QD ke hoach dau thau" xfId="4317"/>
    <cellStyle name="Dziesietny [0]_Invoices2001Slovakia_TDT KHANH HOA_QD ke hoach dau thau 2" xfId="4318"/>
    <cellStyle name="Dziesiętny [0]_Invoices2001Slovakia_TDT KHANH HOA_QD ke hoach dau thau 2" xfId="4319"/>
    <cellStyle name="Dziesietny [0]_Invoices2001Slovakia_TDT KHANH HOA_Ra soat KH von 2011 (Huy-11-11-11)" xfId="4320"/>
    <cellStyle name="Dziesiętny [0]_Invoices2001Slovakia_TDT KHANH HOA_Ra soat KH von 2011 (Huy-11-11-11)" xfId="4321"/>
    <cellStyle name="Dziesietny [0]_Invoices2001Slovakia_TDT KHANH HOA_Ra soat KH von 2011 (Huy-11-11-11) 2" xfId="4322"/>
    <cellStyle name="Dziesiętny [0]_Invoices2001Slovakia_TDT KHANH HOA_Ra soat KH von 2011 (Huy-11-11-11) 2" xfId="4323"/>
    <cellStyle name="Dziesietny [0]_Invoices2001Slovakia_TDT KHANH HOA_Sheet2" xfId="4324"/>
    <cellStyle name="Dziesiętny [0]_Invoices2001Slovakia_TDT KHANH HOA_Sheet2" xfId="4325"/>
    <cellStyle name="Dziesietny [0]_Invoices2001Slovakia_TDT KHANH HOA_Sheet2 2" xfId="4326"/>
    <cellStyle name="Dziesiętny [0]_Invoices2001Slovakia_TDT KHANH HOA_Sheet2 2" xfId="4327"/>
    <cellStyle name="Dziesietny [0]_Invoices2001Slovakia_TDT KHANH HOA_TH danh muc 08-09 den ngay 30-8-09" xfId="4328"/>
    <cellStyle name="Dziesiętny [0]_Invoices2001Slovakia_TDT KHANH HOA_TH danh muc 08-09 den ngay 30-8-09" xfId="4329"/>
    <cellStyle name="Dziesietny [0]_Invoices2001Slovakia_TDT KHANH HOA_TH danh muc 08-09 den ngay 30-8-09 2" xfId="4330"/>
    <cellStyle name="Dziesiętny [0]_Invoices2001Slovakia_TDT KHANH HOA_TH danh muc 08-09 den ngay 30-8-09 2" xfId="4331"/>
    <cellStyle name="Dziesietny [0]_Invoices2001Slovakia_TDT KHANH HOA_Tienluong" xfId="4332"/>
    <cellStyle name="Dziesiętny [0]_Invoices2001Slovakia_TDT KHANH HOA_Tienluong" xfId="4333"/>
    <cellStyle name="Dziesietny [0]_Invoices2001Slovakia_TDT KHANH HOA_Tienluong 2" xfId="4334"/>
    <cellStyle name="Dziesiętny [0]_Invoices2001Slovakia_TDT KHANH HOA_Tienluong 2" xfId="4335"/>
    <cellStyle name="Dziesietny [0]_Invoices2001Slovakia_TDT KHANH HOA_tinh toan hoang ha" xfId="4336"/>
    <cellStyle name="Dziesiętny [0]_Invoices2001Slovakia_TDT KHANH HOA_tinh toan hoang ha" xfId="4337"/>
    <cellStyle name="Dziesietny [0]_Invoices2001Slovakia_TDT KHANH HOA_tinh toan hoang ha 2" xfId="4338"/>
    <cellStyle name="Dziesiętny [0]_Invoices2001Slovakia_TDT KHANH HOA_tinh toan hoang ha 2" xfId="4339"/>
    <cellStyle name="Dziesietny [0]_Invoices2001Slovakia_TDT KHANH HOA_Tong hop Cac tuyen(9-1-06)" xfId="4340"/>
    <cellStyle name="Dziesiętny [0]_Invoices2001Slovakia_TDT KHANH HOA_Tong hop Cac tuyen(9-1-06)" xfId="4341"/>
    <cellStyle name="Dziesietny [0]_Invoices2001Slovakia_TDT KHANH HOA_Tong hop Cac tuyen(9-1-06) 2" xfId="4342"/>
    <cellStyle name="Dziesiętny [0]_Invoices2001Slovakia_TDT KHANH HOA_Tong hop Cac tuyen(9-1-06) 2" xfId="4343"/>
    <cellStyle name="Dziesietny [0]_Invoices2001Slovakia_TDT KHANH HOA_Tong hop Cac tuyen(9-1-06)_bieu tong hop lai kh von 2011 gui phong TH-KTDN" xfId="4344"/>
    <cellStyle name="Dziesiętny [0]_Invoices2001Slovakia_TDT KHANH HOA_Tong hop Cac tuyen(9-1-06)_bieu tong hop lai kh von 2011 gui phong TH-KTDN" xfId="4345"/>
    <cellStyle name="Dziesietny [0]_Invoices2001Slovakia_TDT KHANH HOA_Tong hop Cac tuyen(9-1-06)_bieu tong hop lai kh von 2011 gui phong TH-KTDN 2" xfId="4346"/>
    <cellStyle name="Dziesiętny [0]_Invoices2001Slovakia_TDT KHANH HOA_Tong hop Cac tuyen(9-1-06)_bieu tong hop lai kh von 2011 gui phong TH-KTDN 2" xfId="4347"/>
    <cellStyle name="Dziesietny [0]_Invoices2001Slovakia_TDT KHANH HOA_Tong hop Cac tuyen(9-1-06)_Copy of KH PHAN BO VON ĐỐI ỨNG NAM 2011 (30 TY phuong án gop WB)" xfId="4348"/>
    <cellStyle name="Dziesiętny [0]_Invoices2001Slovakia_TDT KHANH HOA_Tong hop Cac tuyen(9-1-06)_Copy of KH PHAN BO VON ĐỐI ỨNG NAM 2011 (30 TY phuong án gop WB)" xfId="4349"/>
    <cellStyle name="Dziesietny [0]_Invoices2001Slovakia_TDT KHANH HOA_Tong hop Cac tuyen(9-1-06)_Copy of KH PHAN BO VON ĐỐI ỨNG NAM 2011 (30 TY phuong án gop WB) 2" xfId="4350"/>
    <cellStyle name="Dziesiętny [0]_Invoices2001Slovakia_TDT KHANH HOA_Tong hop Cac tuyen(9-1-06)_Copy of KH PHAN BO VON ĐỐI ỨNG NAM 2011 (30 TY phuong án gop WB) 2" xfId="4351"/>
    <cellStyle name="Dziesietny [0]_Invoices2001Slovakia_TDT KHANH HOA_Tong hop Cac tuyen(9-1-06)_Ke hoach 2010 (theo doi 11-8-2010)" xfId="4352"/>
    <cellStyle name="Dziesiętny [0]_Invoices2001Slovakia_TDT KHANH HOA_Tong hop Cac tuyen(9-1-06)_Ke hoach 2010 (theo doi 11-8-2010)" xfId="4353"/>
    <cellStyle name="Dziesietny [0]_Invoices2001Slovakia_TDT KHANH HOA_Tong hop Cac tuyen(9-1-06)_Ke hoach 2010 (theo doi 11-8-2010) 2" xfId="4354"/>
    <cellStyle name="Dziesiętny [0]_Invoices2001Slovakia_TDT KHANH HOA_Tong hop Cac tuyen(9-1-06)_Ke hoach 2010 (theo doi 11-8-2010) 2" xfId="4355"/>
    <cellStyle name="Dziesietny [0]_Invoices2001Slovakia_TDT KHANH HOA_Tong hop Cac tuyen(9-1-06)_KH Von 2012 gui BKH 1" xfId="4356"/>
    <cellStyle name="Dziesiętny [0]_Invoices2001Slovakia_TDT KHANH HOA_Tong hop Cac tuyen(9-1-06)_KH Von 2012 gui BKH 1" xfId="4357"/>
    <cellStyle name="Dziesietny [0]_Invoices2001Slovakia_TDT KHANH HOA_Tong hop Cac tuyen(9-1-06)_KH Von 2012 gui BKH 1 2" xfId="4358"/>
    <cellStyle name="Dziesiętny [0]_Invoices2001Slovakia_TDT KHANH HOA_Tong hop Cac tuyen(9-1-06)_KH Von 2012 gui BKH 1 2" xfId="4359"/>
    <cellStyle name="Dziesietny [0]_Invoices2001Slovakia_TDT KHANH HOA_Tong hop Cac tuyen(9-1-06)_QD ke hoach dau thau" xfId="4360"/>
    <cellStyle name="Dziesiętny [0]_Invoices2001Slovakia_TDT KHANH HOA_Tong hop Cac tuyen(9-1-06)_QD ke hoach dau thau" xfId="4361"/>
    <cellStyle name="Dziesietny [0]_Invoices2001Slovakia_TDT KHANH HOA_Tong hop Cac tuyen(9-1-06)_QD ke hoach dau thau 2" xfId="4362"/>
    <cellStyle name="Dziesiętny [0]_Invoices2001Slovakia_TDT KHANH HOA_Tong hop Cac tuyen(9-1-06)_QD ke hoach dau thau 2" xfId="4363"/>
    <cellStyle name="Dziesietny [0]_Invoices2001Slovakia_TDT KHANH HOA_Tong hop Cac tuyen(9-1-06)_Tong von ĐTPT" xfId="4364"/>
    <cellStyle name="Dziesiętny [0]_Invoices2001Slovakia_TDT KHANH HOA_Tong hop Cac tuyen(9-1-06)_Tong von ĐTPT" xfId="4365"/>
    <cellStyle name="Dziesietny [0]_Invoices2001Slovakia_TDT KHANH HOA_Tong hop Cac tuyen(9-1-06)_Tong von ĐTPT 2" xfId="4366"/>
    <cellStyle name="Dziesiętny [0]_Invoices2001Slovakia_TDT KHANH HOA_Tong hop Cac tuyen(9-1-06)_Tong von ĐTPT 2" xfId="4367"/>
    <cellStyle name="Dziesietny [0]_Invoices2001Slovakia_TDT KHANH HOA_Tong von ĐTPT" xfId="4368"/>
    <cellStyle name="Dziesiętny [0]_Invoices2001Slovakia_TDT KHANH HOA_Tong von ĐTPT" xfId="4369"/>
    <cellStyle name="Dziesietny [0]_Invoices2001Slovakia_TDT KHANH HOA_Tong von ĐTPT 2" xfId="4370"/>
    <cellStyle name="Dziesiętny [0]_Invoices2001Slovakia_TDT KHANH HOA_Tong von ĐTPT 2" xfId="4371"/>
    <cellStyle name="Dziesietny [0]_Invoices2001Slovakia_TDT KHANH HOA_TU VAN THUY LOI THAM  PHE" xfId="4372"/>
    <cellStyle name="Dziesiętny [0]_Invoices2001Slovakia_TDT KHANH HOA_TU VAN THUY LOI THAM  PHE" xfId="4373"/>
    <cellStyle name="Dziesietny [0]_Invoices2001Slovakia_TDT KHANH HOA_TU VAN THUY LOI THAM  PHE 2" xfId="4374"/>
    <cellStyle name="Dziesiętny [0]_Invoices2001Slovakia_TDT KHANH HOA_TU VAN THUY LOI THAM  PHE 2" xfId="4375"/>
    <cellStyle name="Dziesietny [0]_Invoices2001Slovakia_TDT KHANH HOA_Viec Huy dang lam" xfId="4376"/>
    <cellStyle name="Dziesiętny [0]_Invoices2001Slovakia_TDT KHANH HOA_Viec Huy dang lam" xfId="4377"/>
    <cellStyle name="Dziesietny [0]_Invoices2001Slovakia_TDT quangngai" xfId="4378"/>
    <cellStyle name="Dziesiętny [0]_Invoices2001Slovakia_TDT quangngai" xfId="4379"/>
    <cellStyle name="Dziesietny [0]_Invoices2001Slovakia_TDT quangngai 2" xfId="4380"/>
    <cellStyle name="Dziesiętny [0]_Invoices2001Slovakia_TDT quangngai 2" xfId="4381"/>
    <cellStyle name="Dziesietny [0]_Invoices2001Slovakia_TH danh muc 08-09 den ngay 30-8-09" xfId="4382"/>
    <cellStyle name="Dziesiętny [0]_Invoices2001Slovakia_TH danh muc 08-09 den ngay 30-8-09" xfId="4383"/>
    <cellStyle name="Dziesietny [0]_Invoices2001Slovakia_TH danh muc 08-09 den ngay 30-8-09 2" xfId="4384"/>
    <cellStyle name="Dziesiętny [0]_Invoices2001Slovakia_TH danh muc 08-09 den ngay 30-8-09 2" xfId="4385"/>
    <cellStyle name="Dziesietny [0]_Invoices2001Slovakia_Tham dinh du toan mat doong - Ban cho moi21-5" xfId="4386"/>
    <cellStyle name="Dziesiętny [0]_Invoices2001Slovakia_Tham dinh du toan mat doong - Ban cho moi21-5" xfId="4387"/>
    <cellStyle name="Dziesietny [0]_Invoices2001Slovakia_Tham dinh du toan mat doong - Ban cho moi21-5 2" xfId="4388"/>
    <cellStyle name="Dziesiętny [0]_Invoices2001Slovakia_Tham dinh du toan mat doong - Ban cho moi21-5 2" xfId="4389"/>
    <cellStyle name="Dziesietny [0]_Invoices2001Slovakia_Tienluong" xfId="4390"/>
    <cellStyle name="Dziesiętny [0]_Invoices2001Slovakia_Tienluong" xfId="4391"/>
    <cellStyle name="Dziesietny [0]_Invoices2001Slovakia_Tienluong 2" xfId="4392"/>
    <cellStyle name="Dziesiętny [0]_Invoices2001Slovakia_Tienluong 2" xfId="4393"/>
    <cellStyle name="Dziesietny [0]_Invoices2001Slovakia_TMDT(10-5-06)" xfId="4394"/>
    <cellStyle name="Dziesiętny [0]_Invoices2001Slovakia_Tong von ĐTPT" xfId="4395"/>
    <cellStyle name="Dziesietny [0]_Invoices2001Slovakia_Viec Huy dang lam" xfId="4396"/>
    <cellStyle name="Dziesiętny [0]_Invoices2001Slovakia_Viec Huy dang lam" xfId="4397"/>
    <cellStyle name="Dziesietny_Invoices2001Slovakia" xfId="4398"/>
    <cellStyle name="Dziesiętny_Invoices2001Slovakia" xfId="4399"/>
    <cellStyle name="Dziesietny_Invoices2001Slovakia 2" xfId="4400"/>
    <cellStyle name="Dziesiętny_Invoices2001Slovakia 2" xfId="4401"/>
    <cellStyle name="Dziesietny_Invoices2001Slovakia 3" xfId="4402"/>
    <cellStyle name="Dziesiętny_Invoices2001Slovakia 3" xfId="4403"/>
    <cellStyle name="Dziesietny_Invoices2001Slovakia 4" xfId="4404"/>
    <cellStyle name="Dziesiętny_Invoices2001Slovakia 4" xfId="4405"/>
    <cellStyle name="Dziesietny_Invoices2001Slovakia 5" xfId="4406"/>
    <cellStyle name="Dziesiętny_Invoices2001Slovakia 5" xfId="4407"/>
    <cellStyle name="Dziesietny_Invoices2001Slovakia_01_Nha so 1_Dien" xfId="4408"/>
    <cellStyle name="Dziesiętny_Invoices2001Slovakia_01_Nha so 1_Dien" xfId="4409"/>
    <cellStyle name="Dziesietny_Invoices2001Slovakia_01_Nha so 1_Dien 2" xfId="4410"/>
    <cellStyle name="Dziesiętny_Invoices2001Slovakia_01_Nha so 1_Dien 2" xfId="4411"/>
    <cellStyle name="Dziesietny_Invoices2001Slovakia_01_Nha so 1_Dien 3" xfId="4412"/>
    <cellStyle name="Dziesiętny_Invoices2001Slovakia_01_Nha so 1_Dien 3" xfId="4413"/>
    <cellStyle name="Dziesietny_Invoices2001Slovakia_01_Nha so 1_Dien 4" xfId="4414"/>
    <cellStyle name="Dziesiętny_Invoices2001Slovakia_01_Nha so 1_Dien 4" xfId="4415"/>
    <cellStyle name="Dziesietny_Invoices2001Slovakia_01_Nha so 1_Dien 5" xfId="4416"/>
    <cellStyle name="Dziesiętny_Invoices2001Slovakia_01_Nha so 1_Dien 5" xfId="4417"/>
    <cellStyle name="Dziesietny_Invoices2001Slovakia_01_Nha so 1_Dien_Bao cao danh muc cac cong trinh tren dia ban huyen 4-2010" xfId="4418"/>
    <cellStyle name="Dziesiętny_Invoices2001Slovakia_01_Nha so 1_Dien_Bao cao danh muc cac cong trinh tren dia ban huyen 4-2010" xfId="4419"/>
    <cellStyle name="Dziesietny_Invoices2001Slovakia_01_Nha so 1_Dien_Bao cao danh muc cac cong trinh tren dia ban huyen 4-2010 2" xfId="4420"/>
    <cellStyle name="Dziesiętny_Invoices2001Slovakia_01_Nha so 1_Dien_Bao cao danh muc cac cong trinh tren dia ban huyen 4-2010 2" xfId="4421"/>
    <cellStyle name="Dziesietny_Invoices2001Slovakia_01_Nha so 1_Dien_bieu ke hoach dau thau" xfId="4422"/>
    <cellStyle name="Dziesiętny_Invoices2001Slovakia_01_Nha so 1_Dien_bieu ke hoach dau thau" xfId="4423"/>
    <cellStyle name="Dziesietny_Invoices2001Slovakia_01_Nha so 1_Dien_bieu ke hoach dau thau 2" xfId="4424"/>
    <cellStyle name="Dziesiętny_Invoices2001Slovakia_01_Nha so 1_Dien_bieu ke hoach dau thau 2" xfId="4425"/>
    <cellStyle name="Dziesietny_Invoices2001Slovakia_01_Nha so 1_Dien_bieu ke hoach dau thau 2 2" xfId="4426"/>
    <cellStyle name="Dziesiętny_Invoices2001Slovakia_01_Nha so 1_Dien_bieu ke hoach dau thau 2 2" xfId="4427"/>
    <cellStyle name="Dziesietny_Invoices2001Slovakia_01_Nha so 1_Dien_bieu ke hoach dau thau 3" xfId="4428"/>
    <cellStyle name="Dziesiętny_Invoices2001Slovakia_01_Nha so 1_Dien_bieu ke hoach dau thau 3" xfId="4429"/>
    <cellStyle name="Dziesietny_Invoices2001Slovakia_01_Nha so 1_Dien_bieu ke hoach dau thau 3 2" xfId="4430"/>
    <cellStyle name="Dziesiętny_Invoices2001Slovakia_01_Nha so 1_Dien_bieu ke hoach dau thau 3 2" xfId="4431"/>
    <cellStyle name="Dziesietny_Invoices2001Slovakia_01_Nha so 1_Dien_bieu ke hoach dau thau 4" xfId="4432"/>
    <cellStyle name="Dziesiętny_Invoices2001Slovakia_01_Nha so 1_Dien_bieu ke hoach dau thau 4" xfId="4433"/>
    <cellStyle name="Dziesietny_Invoices2001Slovakia_01_Nha so 1_Dien_bieu ke hoach dau thau 5" xfId="4434"/>
    <cellStyle name="Dziesiętny_Invoices2001Slovakia_01_Nha so 1_Dien_bieu ke hoach dau thau 5" xfId="4435"/>
    <cellStyle name="Dziesietny_Invoices2001Slovakia_01_Nha so 1_Dien_bieu ke hoach dau thau truong mam non SKH" xfId="4436"/>
    <cellStyle name="Dziesiętny_Invoices2001Slovakia_01_Nha so 1_Dien_bieu ke hoach dau thau truong mam non SKH" xfId="4437"/>
    <cellStyle name="Dziesietny_Invoices2001Slovakia_01_Nha so 1_Dien_bieu ke hoach dau thau truong mam non SKH 2" xfId="4438"/>
    <cellStyle name="Dziesiętny_Invoices2001Slovakia_01_Nha so 1_Dien_bieu ke hoach dau thau truong mam non SKH 2" xfId="4439"/>
    <cellStyle name="Dziesietny_Invoices2001Slovakia_01_Nha so 1_Dien_bieu ke hoach dau thau truong mam non SKH 2 2" xfId="4440"/>
    <cellStyle name="Dziesiętny_Invoices2001Slovakia_01_Nha so 1_Dien_bieu ke hoach dau thau truong mam non SKH 2 2" xfId="4441"/>
    <cellStyle name="Dziesietny_Invoices2001Slovakia_01_Nha so 1_Dien_bieu ke hoach dau thau truong mam non SKH 3" xfId="4442"/>
    <cellStyle name="Dziesiętny_Invoices2001Slovakia_01_Nha so 1_Dien_bieu ke hoach dau thau truong mam non SKH 3" xfId="4443"/>
    <cellStyle name="Dziesietny_Invoices2001Slovakia_01_Nha so 1_Dien_bieu ke hoach dau thau truong mam non SKH 3 2" xfId="4444"/>
    <cellStyle name="Dziesiętny_Invoices2001Slovakia_01_Nha so 1_Dien_bieu ke hoach dau thau truong mam non SKH 3 2" xfId="4445"/>
    <cellStyle name="Dziesietny_Invoices2001Slovakia_01_Nha so 1_Dien_bieu ke hoach dau thau truong mam non SKH 4" xfId="4446"/>
    <cellStyle name="Dziesiętny_Invoices2001Slovakia_01_Nha so 1_Dien_bieu ke hoach dau thau truong mam non SKH 4" xfId="4447"/>
    <cellStyle name="Dziesietny_Invoices2001Slovakia_01_Nha so 1_Dien_bieu ke hoach dau thau truong mam non SKH 5" xfId="4448"/>
    <cellStyle name="Dziesiętny_Invoices2001Slovakia_01_Nha so 1_Dien_bieu ke hoach dau thau truong mam non SKH 5" xfId="4449"/>
    <cellStyle name="Dziesietny_Invoices2001Slovakia_01_Nha so 1_Dien_bieu tong hop lai kh von 2011 gui phong TH-KTDN" xfId="4450"/>
    <cellStyle name="Dziesiętny_Invoices2001Slovakia_01_Nha so 1_Dien_bieu tong hop lai kh von 2011 gui phong TH-KTDN" xfId="4451"/>
    <cellStyle name="Dziesietny_Invoices2001Slovakia_01_Nha so 1_Dien_bieu tong hop lai kh von 2011 gui phong TH-KTDN 2" xfId="4452"/>
    <cellStyle name="Dziesiętny_Invoices2001Slovakia_01_Nha so 1_Dien_bieu tong hop lai kh von 2011 gui phong TH-KTDN 2" xfId="4453"/>
    <cellStyle name="Dziesietny_Invoices2001Slovakia_01_Nha so 1_Dien_bieu tong hop lai kh von 2011 gui phong TH-KTDN 2 2" xfId="4454"/>
    <cellStyle name="Dziesiętny_Invoices2001Slovakia_01_Nha so 1_Dien_bieu tong hop lai kh von 2011 gui phong TH-KTDN 2 2" xfId="4455"/>
    <cellStyle name="Dziesietny_Invoices2001Slovakia_01_Nha so 1_Dien_bieu tong hop lai kh von 2011 gui phong TH-KTDN 3" xfId="4456"/>
    <cellStyle name="Dziesiętny_Invoices2001Slovakia_01_Nha so 1_Dien_bieu tong hop lai kh von 2011 gui phong TH-KTDN 3" xfId="4457"/>
    <cellStyle name="Dziesietny_Invoices2001Slovakia_01_Nha so 1_Dien_bieu tong hop lai kh von 2011 gui phong TH-KTDN 3 2" xfId="4458"/>
    <cellStyle name="Dziesiętny_Invoices2001Slovakia_01_Nha so 1_Dien_bieu tong hop lai kh von 2011 gui phong TH-KTDN 3 2" xfId="4459"/>
    <cellStyle name="Dziesietny_Invoices2001Slovakia_01_Nha so 1_Dien_bieu tong hop lai kh von 2011 gui phong TH-KTDN 4" xfId="4460"/>
    <cellStyle name="Dziesiętny_Invoices2001Slovakia_01_Nha so 1_Dien_bieu tong hop lai kh von 2011 gui phong TH-KTDN 4" xfId="4461"/>
    <cellStyle name="Dziesietny_Invoices2001Slovakia_01_Nha so 1_Dien_bieu tong hop lai kh von 2011 gui phong TH-KTDN_BIEU KE HOACH  2015 (KTN 6.11 sua)" xfId="4462"/>
    <cellStyle name="Dziesiętny_Invoices2001Slovakia_01_Nha so 1_Dien_bieu tong hop lai kh von 2011 gui phong TH-KTDN_BIEU KE HOACH  2015 (KTN 6.11 sua)" xfId="4463"/>
    <cellStyle name="Dziesietny_Invoices2001Slovakia_01_Nha so 1_Dien_Book1" xfId="4464"/>
    <cellStyle name="Dziesiętny_Invoices2001Slovakia_01_Nha so 1_Dien_Book1" xfId="4465"/>
    <cellStyle name="Dziesietny_Invoices2001Slovakia_01_Nha so 1_Dien_Book1 2" xfId="4466"/>
    <cellStyle name="Dziesiętny_Invoices2001Slovakia_01_Nha so 1_Dien_Book1 2" xfId="4467"/>
    <cellStyle name="Dziesietny_Invoices2001Slovakia_01_Nha so 1_Dien_Book1 2 2" xfId="4468"/>
    <cellStyle name="Dziesiętny_Invoices2001Slovakia_01_Nha so 1_Dien_Book1 2 2" xfId="4469"/>
    <cellStyle name="Dziesietny_Invoices2001Slovakia_01_Nha so 1_Dien_Book1 3" xfId="4470"/>
    <cellStyle name="Dziesiętny_Invoices2001Slovakia_01_Nha so 1_Dien_Book1 3" xfId="4471"/>
    <cellStyle name="Dziesietny_Invoices2001Slovakia_01_Nha so 1_Dien_Book1 3 2" xfId="4472"/>
    <cellStyle name="Dziesiętny_Invoices2001Slovakia_01_Nha so 1_Dien_Book1 3 2" xfId="4473"/>
    <cellStyle name="Dziesietny_Invoices2001Slovakia_01_Nha so 1_Dien_Book1 4" xfId="4474"/>
    <cellStyle name="Dziesiętny_Invoices2001Slovakia_01_Nha so 1_Dien_Book1 4" xfId="4475"/>
    <cellStyle name="Dziesietny_Invoices2001Slovakia_01_Nha so 1_Dien_Book1 5" xfId="4476"/>
    <cellStyle name="Dziesiętny_Invoices2001Slovakia_01_Nha so 1_Dien_Book1 5" xfId="4477"/>
    <cellStyle name="Dziesietny_Invoices2001Slovakia_01_Nha so 1_Dien_Book1_1" xfId="4478"/>
    <cellStyle name="Dziesiętny_Invoices2001Slovakia_01_Nha so 1_Dien_Book1_1" xfId="4479"/>
    <cellStyle name="Dziesietny_Invoices2001Slovakia_01_Nha so 1_Dien_Book1_1 2" xfId="4480"/>
    <cellStyle name="Dziesiętny_Invoices2001Slovakia_01_Nha so 1_Dien_Book1_1 2" xfId="4481"/>
    <cellStyle name="Dziesietny_Invoices2001Slovakia_01_Nha so 1_Dien_Book1_1 2 2" xfId="4482"/>
    <cellStyle name="Dziesiętny_Invoices2001Slovakia_01_Nha so 1_Dien_Book1_1 2 2" xfId="4483"/>
    <cellStyle name="Dziesietny_Invoices2001Slovakia_01_Nha so 1_Dien_Book1_1 3" xfId="4484"/>
    <cellStyle name="Dziesiętny_Invoices2001Slovakia_01_Nha so 1_Dien_Book1_1 3" xfId="4485"/>
    <cellStyle name="Dziesietny_Invoices2001Slovakia_01_Nha so 1_Dien_Book1_1 3 2" xfId="4486"/>
    <cellStyle name="Dziesiętny_Invoices2001Slovakia_01_Nha so 1_Dien_Book1_1 3 2" xfId="4487"/>
    <cellStyle name="Dziesietny_Invoices2001Slovakia_01_Nha so 1_Dien_Book1_1 4" xfId="4488"/>
    <cellStyle name="Dziesiętny_Invoices2001Slovakia_01_Nha so 1_Dien_Book1_1 4" xfId="4489"/>
    <cellStyle name="Dziesietny_Invoices2001Slovakia_01_Nha so 1_Dien_Book1_1 5" xfId="4490"/>
    <cellStyle name="Dziesiętny_Invoices2001Slovakia_01_Nha so 1_Dien_Book1_1 5" xfId="4491"/>
    <cellStyle name="Dziesietny_Invoices2001Slovakia_01_Nha so 1_Dien_Book1_DTTD chieng chan Tham lai 29-9-2009" xfId="4492"/>
    <cellStyle name="Dziesiętny_Invoices2001Slovakia_01_Nha so 1_Dien_Book1_DTTD chieng chan Tham lai 29-9-2009" xfId="4493"/>
    <cellStyle name="Dziesietny_Invoices2001Slovakia_01_Nha so 1_Dien_Book1_DTTD chieng chan Tham lai 29-9-2009 2" xfId="4494"/>
    <cellStyle name="Dziesiętny_Invoices2001Slovakia_01_Nha so 1_Dien_Book1_DTTD chieng chan Tham lai 29-9-2009 2" xfId="4495"/>
    <cellStyle name="Dziesietny_Invoices2001Slovakia_01_Nha so 1_Dien_Book1_DTTD chieng chan Tham lai 29-9-2009 2 2" xfId="4496"/>
    <cellStyle name="Dziesiętny_Invoices2001Slovakia_01_Nha so 1_Dien_Book1_DTTD chieng chan Tham lai 29-9-2009 2 2" xfId="4497"/>
    <cellStyle name="Dziesietny_Invoices2001Slovakia_01_Nha so 1_Dien_Book1_DTTD chieng chan Tham lai 29-9-2009 3" xfId="4498"/>
    <cellStyle name="Dziesiętny_Invoices2001Slovakia_01_Nha so 1_Dien_Book1_DTTD chieng chan Tham lai 29-9-2009 3" xfId="4499"/>
    <cellStyle name="Dziesietny_Invoices2001Slovakia_01_Nha so 1_Dien_Book1_DTTD chieng chan Tham lai 29-9-2009 3 2" xfId="4500"/>
    <cellStyle name="Dziesiętny_Invoices2001Slovakia_01_Nha so 1_Dien_Book1_DTTD chieng chan Tham lai 29-9-2009 3 2" xfId="4501"/>
    <cellStyle name="Dziesietny_Invoices2001Slovakia_01_Nha so 1_Dien_Book1_DTTD chieng chan Tham lai 29-9-2009 4" xfId="4502"/>
    <cellStyle name="Dziesiętny_Invoices2001Slovakia_01_Nha so 1_Dien_Book1_DTTD chieng chan Tham lai 29-9-2009 4" xfId="4503"/>
    <cellStyle name="Dziesietny_Invoices2001Slovakia_01_Nha so 1_Dien_Book1_DTTD chieng chan Tham lai 29-9-2009 5" xfId="4504"/>
    <cellStyle name="Dziesiętny_Invoices2001Slovakia_01_Nha so 1_Dien_Book1_DTTD chieng chan Tham lai 29-9-2009 5" xfId="4505"/>
    <cellStyle name="Dziesietny_Invoices2001Slovakia_01_Nha so 1_Dien_Book1_Ke hoach 2010 (theo doi 11-8-2010)" xfId="4506"/>
    <cellStyle name="Dziesiętny_Invoices2001Slovakia_01_Nha so 1_Dien_Book1_Ke hoach 2010 (theo doi 11-8-2010)" xfId="4507"/>
    <cellStyle name="Dziesietny_Invoices2001Slovakia_01_Nha so 1_Dien_Book1_Ke hoach 2010 (theo doi 11-8-2010) 2" xfId="4508"/>
    <cellStyle name="Dziesiętny_Invoices2001Slovakia_01_Nha so 1_Dien_Book1_Ke hoach 2010 (theo doi 11-8-2010) 2" xfId="4509"/>
    <cellStyle name="Dziesietny_Invoices2001Slovakia_01_Nha so 1_Dien_Book1_Ke hoach 2010 (theo doi 11-8-2010) 2 2" xfId="4510"/>
    <cellStyle name="Dziesiętny_Invoices2001Slovakia_01_Nha so 1_Dien_Book1_Ke hoach 2010 (theo doi 11-8-2010) 2 2" xfId="4511"/>
    <cellStyle name="Dziesietny_Invoices2001Slovakia_01_Nha so 1_Dien_Book1_Ke hoach 2010 (theo doi 11-8-2010) 3" xfId="4512"/>
    <cellStyle name="Dziesiętny_Invoices2001Slovakia_01_Nha so 1_Dien_Book1_Ke hoach 2010 (theo doi 11-8-2010) 3" xfId="4513"/>
    <cellStyle name="Dziesietny_Invoices2001Slovakia_01_Nha so 1_Dien_Book1_Ke hoach 2010 (theo doi 11-8-2010) 3 2" xfId="4514"/>
    <cellStyle name="Dziesiętny_Invoices2001Slovakia_01_Nha so 1_Dien_Book1_Ke hoach 2010 (theo doi 11-8-2010) 3 2" xfId="4515"/>
    <cellStyle name="Dziesietny_Invoices2001Slovakia_01_Nha so 1_Dien_Book1_Ke hoach 2010 (theo doi 11-8-2010) 4" xfId="4516"/>
    <cellStyle name="Dziesiętny_Invoices2001Slovakia_01_Nha so 1_Dien_Book1_Ke hoach 2010 (theo doi 11-8-2010) 4" xfId="4517"/>
    <cellStyle name="Dziesietny_Invoices2001Slovakia_01_Nha so 1_Dien_Book1_Ke hoach 2010 (theo doi 11-8-2010)_BIEU KE HOACH  2015 (KTN 6.11 sua)" xfId="4518"/>
    <cellStyle name="Dziesiętny_Invoices2001Slovakia_01_Nha so 1_Dien_Book1_Ke hoach 2010 (theo doi 11-8-2010)_BIEU KE HOACH  2015 (KTN 6.11 sua)" xfId="4519"/>
    <cellStyle name="Dziesietny_Invoices2001Slovakia_01_Nha so 1_Dien_Book1_ke hoach dau thau 30-6-2010" xfId="4520"/>
    <cellStyle name="Dziesiętny_Invoices2001Slovakia_01_Nha so 1_Dien_Book1_ke hoach dau thau 30-6-2010" xfId="4521"/>
    <cellStyle name="Dziesietny_Invoices2001Slovakia_01_Nha so 1_Dien_Book1_ke hoach dau thau 30-6-2010 2" xfId="4522"/>
    <cellStyle name="Dziesiętny_Invoices2001Slovakia_01_Nha so 1_Dien_Book1_ke hoach dau thau 30-6-2010 2" xfId="4523"/>
    <cellStyle name="Dziesietny_Invoices2001Slovakia_01_Nha so 1_Dien_Book1_ke hoach dau thau 30-6-2010 2 2" xfId="4524"/>
    <cellStyle name="Dziesiętny_Invoices2001Slovakia_01_Nha so 1_Dien_Book1_ke hoach dau thau 30-6-2010 2 2" xfId="4525"/>
    <cellStyle name="Dziesietny_Invoices2001Slovakia_01_Nha so 1_Dien_Book1_ke hoach dau thau 30-6-2010 3" xfId="4526"/>
    <cellStyle name="Dziesiętny_Invoices2001Slovakia_01_Nha so 1_Dien_Book1_ke hoach dau thau 30-6-2010 3" xfId="4527"/>
    <cellStyle name="Dziesietny_Invoices2001Slovakia_01_Nha so 1_Dien_Book1_ke hoach dau thau 30-6-2010 3 2" xfId="4528"/>
    <cellStyle name="Dziesiętny_Invoices2001Slovakia_01_Nha so 1_Dien_Book1_ke hoach dau thau 30-6-2010 3 2" xfId="4529"/>
    <cellStyle name="Dziesietny_Invoices2001Slovakia_01_Nha so 1_Dien_Book1_ke hoach dau thau 30-6-2010 4" xfId="4530"/>
    <cellStyle name="Dziesiętny_Invoices2001Slovakia_01_Nha so 1_Dien_Book1_ke hoach dau thau 30-6-2010 4" xfId="4531"/>
    <cellStyle name="Dziesietny_Invoices2001Slovakia_01_Nha so 1_Dien_Book1_ke hoach dau thau 30-6-2010_BIEU KE HOACH  2015 (KTN 6.11 sua)" xfId="4532"/>
    <cellStyle name="Dziesiętny_Invoices2001Slovakia_01_Nha so 1_Dien_Book1_ke hoach dau thau 30-6-2010_BIEU KE HOACH  2015 (KTN 6.11 sua)" xfId="4533"/>
    <cellStyle name="Dziesietny_Invoices2001Slovakia_01_Nha so 1_Dien_Copy of KH PHAN BO VON ĐỐI ỨNG NAM 2011 (30 TY phuong án gop WB)" xfId="4534"/>
    <cellStyle name="Dziesiętny_Invoices2001Slovakia_01_Nha so 1_Dien_Copy of KH PHAN BO VON ĐỐI ỨNG NAM 2011 (30 TY phuong án gop WB)" xfId="4535"/>
    <cellStyle name="Dziesietny_Invoices2001Slovakia_01_Nha so 1_Dien_Copy of KH PHAN BO VON ĐỐI ỨNG NAM 2011 (30 TY phuong án gop WB) 2" xfId="4536"/>
    <cellStyle name="Dziesiętny_Invoices2001Slovakia_01_Nha so 1_Dien_Copy of KH PHAN BO VON ĐỐI ỨNG NAM 2011 (30 TY phuong án gop WB) 2" xfId="4537"/>
    <cellStyle name="Dziesietny_Invoices2001Slovakia_01_Nha so 1_Dien_Copy of KH PHAN BO VON ĐỐI ỨNG NAM 2011 (30 TY phuong án gop WB) 2 2" xfId="4538"/>
    <cellStyle name="Dziesiętny_Invoices2001Slovakia_01_Nha so 1_Dien_Copy of KH PHAN BO VON ĐỐI ỨNG NAM 2011 (30 TY phuong án gop WB) 2 2" xfId="4539"/>
    <cellStyle name="Dziesietny_Invoices2001Slovakia_01_Nha so 1_Dien_Copy of KH PHAN BO VON ĐỐI ỨNG NAM 2011 (30 TY phuong án gop WB) 3" xfId="4540"/>
    <cellStyle name="Dziesiętny_Invoices2001Slovakia_01_Nha so 1_Dien_Copy of KH PHAN BO VON ĐỐI ỨNG NAM 2011 (30 TY phuong án gop WB) 3" xfId="4541"/>
    <cellStyle name="Dziesietny_Invoices2001Slovakia_01_Nha so 1_Dien_Copy of KH PHAN BO VON ĐỐI ỨNG NAM 2011 (30 TY phuong án gop WB) 3 2" xfId="4542"/>
    <cellStyle name="Dziesiętny_Invoices2001Slovakia_01_Nha so 1_Dien_Copy of KH PHAN BO VON ĐỐI ỨNG NAM 2011 (30 TY phuong án gop WB) 3 2" xfId="4543"/>
    <cellStyle name="Dziesietny_Invoices2001Slovakia_01_Nha so 1_Dien_Copy of KH PHAN BO VON ĐỐI ỨNG NAM 2011 (30 TY phuong án gop WB) 4" xfId="4544"/>
    <cellStyle name="Dziesiętny_Invoices2001Slovakia_01_Nha so 1_Dien_Copy of KH PHAN BO VON ĐỐI ỨNG NAM 2011 (30 TY phuong án gop WB) 4" xfId="4545"/>
    <cellStyle name="Dziesietny_Invoices2001Slovakia_01_Nha so 1_Dien_Copy of KH PHAN BO VON ĐỐI ỨNG NAM 2011 (30 TY phuong án gop WB)_BIEU KE HOACH  2015 (KTN 6.11 sua)" xfId="4546"/>
    <cellStyle name="Dziesiętny_Invoices2001Slovakia_01_Nha so 1_Dien_Copy of KH PHAN BO VON ĐỐI ỨNG NAM 2011 (30 TY phuong án gop WB)_BIEU KE HOACH  2015 (KTN 6.11 sua)" xfId="4547"/>
    <cellStyle name="Dziesietny_Invoices2001Slovakia_01_Nha so 1_Dien_DTTD chieng chan Tham lai 29-9-2009" xfId="4548"/>
    <cellStyle name="Dziesiętny_Invoices2001Slovakia_01_Nha so 1_Dien_DTTD chieng chan Tham lai 29-9-2009" xfId="4549"/>
    <cellStyle name="Dziesietny_Invoices2001Slovakia_01_Nha so 1_Dien_DTTD chieng chan Tham lai 29-9-2009 2" xfId="4550"/>
    <cellStyle name="Dziesiętny_Invoices2001Slovakia_01_Nha so 1_Dien_DTTD chieng chan Tham lai 29-9-2009 2" xfId="4551"/>
    <cellStyle name="Dziesietny_Invoices2001Slovakia_01_Nha so 1_Dien_DTTD chieng chan Tham lai 29-9-2009 2 2" xfId="4552"/>
    <cellStyle name="Dziesiętny_Invoices2001Slovakia_01_Nha so 1_Dien_DTTD chieng chan Tham lai 29-9-2009 2 2" xfId="4553"/>
    <cellStyle name="Dziesietny_Invoices2001Slovakia_01_Nha so 1_Dien_DTTD chieng chan Tham lai 29-9-2009 3" xfId="4554"/>
    <cellStyle name="Dziesiętny_Invoices2001Slovakia_01_Nha so 1_Dien_DTTD chieng chan Tham lai 29-9-2009 3" xfId="4555"/>
    <cellStyle name="Dziesietny_Invoices2001Slovakia_01_Nha so 1_Dien_DTTD chieng chan Tham lai 29-9-2009 3 2" xfId="4556"/>
    <cellStyle name="Dziesiętny_Invoices2001Slovakia_01_Nha so 1_Dien_DTTD chieng chan Tham lai 29-9-2009 3 2" xfId="4557"/>
    <cellStyle name="Dziesietny_Invoices2001Slovakia_01_Nha so 1_Dien_DTTD chieng chan Tham lai 29-9-2009 4" xfId="4558"/>
    <cellStyle name="Dziesiętny_Invoices2001Slovakia_01_Nha so 1_Dien_DTTD chieng chan Tham lai 29-9-2009 4" xfId="4559"/>
    <cellStyle name="Dziesietny_Invoices2001Slovakia_01_Nha so 1_Dien_DTTD chieng chan Tham lai 29-9-2009_BIEU KE HOACH  2015 (KTN 6.11 sua)" xfId="4560"/>
    <cellStyle name="Dziesiętny_Invoices2001Slovakia_01_Nha so 1_Dien_DTTD chieng chan Tham lai 29-9-2009_BIEU KE HOACH  2015 (KTN 6.11 sua)" xfId="4561"/>
    <cellStyle name="Dziesietny_Invoices2001Slovakia_01_Nha so 1_Dien_Du toan nuoc San Thang (GD2)" xfId="4562"/>
    <cellStyle name="Dziesiętny_Invoices2001Slovakia_01_Nha so 1_Dien_Du toan nuoc San Thang (GD2)" xfId="4563"/>
    <cellStyle name="Dziesietny_Invoices2001Slovakia_01_Nha so 1_Dien_Du toan nuoc San Thang (GD2) 2" xfId="4564"/>
    <cellStyle name="Dziesiętny_Invoices2001Slovakia_01_Nha so 1_Dien_Du toan nuoc San Thang (GD2) 2" xfId="4565"/>
    <cellStyle name="Dziesietny_Invoices2001Slovakia_01_Nha so 1_Dien_Du toan nuoc San Thang (GD2) 2 2" xfId="4566"/>
    <cellStyle name="Dziesiętny_Invoices2001Slovakia_01_Nha so 1_Dien_Du toan nuoc San Thang (GD2) 2 2" xfId="4567"/>
    <cellStyle name="Dziesietny_Invoices2001Slovakia_01_Nha so 1_Dien_Du toan nuoc San Thang (GD2) 3" xfId="4568"/>
    <cellStyle name="Dziesiętny_Invoices2001Slovakia_01_Nha so 1_Dien_Du toan nuoc San Thang (GD2) 3" xfId="4569"/>
    <cellStyle name="Dziesietny_Invoices2001Slovakia_01_Nha so 1_Dien_Du toan nuoc San Thang (GD2) 3 2" xfId="4570"/>
    <cellStyle name="Dziesiętny_Invoices2001Slovakia_01_Nha so 1_Dien_Du toan nuoc San Thang (GD2) 3 2" xfId="4571"/>
    <cellStyle name="Dziesietny_Invoices2001Slovakia_01_Nha so 1_Dien_Du toan nuoc San Thang (GD2) 4" xfId="4572"/>
    <cellStyle name="Dziesiętny_Invoices2001Slovakia_01_Nha so 1_Dien_Du toan nuoc San Thang (GD2) 4" xfId="4573"/>
    <cellStyle name="Dziesietny_Invoices2001Slovakia_01_Nha so 1_Dien_Du toan nuoc San Thang (GD2) 5" xfId="4574"/>
    <cellStyle name="Dziesiętny_Invoices2001Slovakia_01_Nha so 1_Dien_Du toan nuoc San Thang (GD2) 5" xfId="4575"/>
    <cellStyle name="Dziesietny_Invoices2001Slovakia_01_Nha so 1_Dien_Ke hoach 2010 (theo doi 11-8-2010)" xfId="4576"/>
    <cellStyle name="Dziesiętny_Invoices2001Slovakia_01_Nha so 1_Dien_Ke hoach 2010 (theo doi 11-8-2010)" xfId="4577"/>
    <cellStyle name="Dziesietny_Invoices2001Slovakia_01_Nha so 1_Dien_Ke hoach 2010 (theo doi 11-8-2010) 2" xfId="4578"/>
    <cellStyle name="Dziesiętny_Invoices2001Slovakia_01_Nha so 1_Dien_Ke hoach 2010 (theo doi 11-8-2010) 2" xfId="4579"/>
    <cellStyle name="Dziesietny_Invoices2001Slovakia_01_Nha so 1_Dien_Ke hoach 2010 (theo doi 11-8-2010) 2 2" xfId="4580"/>
    <cellStyle name="Dziesiętny_Invoices2001Slovakia_01_Nha so 1_Dien_Ke hoach 2010 (theo doi 11-8-2010) 2 2" xfId="4581"/>
    <cellStyle name="Dziesietny_Invoices2001Slovakia_01_Nha so 1_Dien_Ke hoach 2010 (theo doi 11-8-2010) 3" xfId="4582"/>
    <cellStyle name="Dziesiętny_Invoices2001Slovakia_01_Nha so 1_Dien_Ke hoach 2010 (theo doi 11-8-2010) 3" xfId="4583"/>
    <cellStyle name="Dziesietny_Invoices2001Slovakia_01_Nha so 1_Dien_Ke hoach 2010 (theo doi 11-8-2010) 3 2" xfId="4584"/>
    <cellStyle name="Dziesiętny_Invoices2001Slovakia_01_Nha so 1_Dien_Ke hoach 2010 (theo doi 11-8-2010) 3 2" xfId="4585"/>
    <cellStyle name="Dziesietny_Invoices2001Slovakia_01_Nha so 1_Dien_Ke hoach 2010 (theo doi 11-8-2010) 4" xfId="4586"/>
    <cellStyle name="Dziesiętny_Invoices2001Slovakia_01_Nha so 1_Dien_Ke hoach 2010 (theo doi 11-8-2010) 4" xfId="4587"/>
    <cellStyle name="Dziesietny_Invoices2001Slovakia_01_Nha so 1_Dien_Ke hoach 2010 (theo doi 11-8-2010) 5" xfId="4588"/>
    <cellStyle name="Dziesiętny_Invoices2001Slovakia_01_Nha so 1_Dien_Ke hoach 2010 (theo doi 11-8-2010) 5" xfId="4589"/>
    <cellStyle name="Dziesietny_Invoices2001Slovakia_01_Nha so 1_Dien_ke hoach dau thau 30-6-2010" xfId="4590"/>
    <cellStyle name="Dziesiętny_Invoices2001Slovakia_01_Nha so 1_Dien_ke hoach dau thau 30-6-2010" xfId="4591"/>
    <cellStyle name="Dziesietny_Invoices2001Slovakia_01_Nha so 1_Dien_ke hoach dau thau 30-6-2010 2" xfId="4592"/>
    <cellStyle name="Dziesiętny_Invoices2001Slovakia_01_Nha so 1_Dien_ke hoach dau thau 30-6-2010 2" xfId="4593"/>
    <cellStyle name="Dziesietny_Invoices2001Slovakia_01_Nha so 1_Dien_ke hoach dau thau 30-6-2010 2 2" xfId="4594"/>
    <cellStyle name="Dziesiętny_Invoices2001Slovakia_01_Nha so 1_Dien_ke hoach dau thau 30-6-2010 2 2" xfId="4595"/>
    <cellStyle name="Dziesietny_Invoices2001Slovakia_01_Nha so 1_Dien_ke hoach dau thau 30-6-2010 3" xfId="4596"/>
    <cellStyle name="Dziesiętny_Invoices2001Slovakia_01_Nha so 1_Dien_ke hoach dau thau 30-6-2010 3" xfId="4597"/>
    <cellStyle name="Dziesietny_Invoices2001Slovakia_01_Nha so 1_Dien_ke hoach dau thau 30-6-2010 3 2" xfId="4598"/>
    <cellStyle name="Dziesiętny_Invoices2001Slovakia_01_Nha so 1_Dien_ke hoach dau thau 30-6-2010 3 2" xfId="4599"/>
    <cellStyle name="Dziesietny_Invoices2001Slovakia_01_Nha so 1_Dien_ke hoach dau thau 30-6-2010 4" xfId="4600"/>
    <cellStyle name="Dziesiętny_Invoices2001Slovakia_01_Nha so 1_Dien_ke hoach dau thau 30-6-2010 4" xfId="4601"/>
    <cellStyle name="Dziesietny_Invoices2001Slovakia_01_Nha so 1_Dien_ke hoach dau thau 30-6-2010 5" xfId="4602"/>
    <cellStyle name="Dziesiętny_Invoices2001Slovakia_01_Nha so 1_Dien_ke hoach dau thau 30-6-2010 5" xfId="4603"/>
    <cellStyle name="Dziesietny_Invoices2001Slovakia_01_Nha so 1_Dien_KH Von 2012 gui BKH 1" xfId="4604"/>
    <cellStyle name="Dziesiętny_Invoices2001Slovakia_01_Nha so 1_Dien_KH Von 2012 gui BKH 1" xfId="4605"/>
    <cellStyle name="Dziesietny_Invoices2001Slovakia_01_Nha so 1_Dien_KH Von 2012 gui BKH 1 2" xfId="4606"/>
    <cellStyle name="Dziesiętny_Invoices2001Slovakia_01_Nha so 1_Dien_KH Von 2012 gui BKH 1 2" xfId="4607"/>
    <cellStyle name="Dziesietny_Invoices2001Slovakia_01_Nha so 1_Dien_KH Von 2012 gui BKH 1 2 2" xfId="4608"/>
    <cellStyle name="Dziesiętny_Invoices2001Slovakia_01_Nha so 1_Dien_KH Von 2012 gui BKH 1 2 2" xfId="4609"/>
    <cellStyle name="Dziesietny_Invoices2001Slovakia_01_Nha so 1_Dien_KH Von 2012 gui BKH 1 3" xfId="4610"/>
    <cellStyle name="Dziesiętny_Invoices2001Slovakia_01_Nha so 1_Dien_KH Von 2012 gui BKH 1 3" xfId="4611"/>
    <cellStyle name="Dziesietny_Invoices2001Slovakia_01_Nha so 1_Dien_KH Von 2012 gui BKH 1 3 2" xfId="4612"/>
    <cellStyle name="Dziesiętny_Invoices2001Slovakia_01_Nha so 1_Dien_KH Von 2012 gui BKH 1 3 2" xfId="4613"/>
    <cellStyle name="Dziesietny_Invoices2001Slovakia_01_Nha so 1_Dien_KH Von 2012 gui BKH 1 4" xfId="4614"/>
    <cellStyle name="Dziesiętny_Invoices2001Slovakia_01_Nha so 1_Dien_KH Von 2012 gui BKH 1 4" xfId="4615"/>
    <cellStyle name="Dziesietny_Invoices2001Slovakia_01_Nha so 1_Dien_KH Von 2012 gui BKH 1_BIEU KE HOACH  2015 (KTN 6.11 sua)" xfId="4616"/>
    <cellStyle name="Dziesiętny_Invoices2001Slovakia_01_Nha so 1_Dien_KH Von 2012 gui BKH 1_BIEU KE HOACH  2015 (KTN 6.11 sua)" xfId="4617"/>
    <cellStyle name="Dziesietny_Invoices2001Slovakia_01_Nha so 1_Dien_QD ke hoach dau thau" xfId="4618"/>
    <cellStyle name="Dziesiętny_Invoices2001Slovakia_01_Nha so 1_Dien_QD ke hoach dau thau" xfId="4619"/>
    <cellStyle name="Dziesietny_Invoices2001Slovakia_01_Nha so 1_Dien_QD ke hoach dau thau 2" xfId="4620"/>
    <cellStyle name="Dziesiętny_Invoices2001Slovakia_01_Nha so 1_Dien_QD ke hoach dau thau 2" xfId="4621"/>
    <cellStyle name="Dziesietny_Invoices2001Slovakia_01_Nha so 1_Dien_QD ke hoach dau thau 2 2" xfId="4622"/>
    <cellStyle name="Dziesiętny_Invoices2001Slovakia_01_Nha so 1_Dien_QD ke hoach dau thau 2 2" xfId="4623"/>
    <cellStyle name="Dziesietny_Invoices2001Slovakia_01_Nha so 1_Dien_QD ke hoach dau thau 3" xfId="4624"/>
    <cellStyle name="Dziesiętny_Invoices2001Slovakia_01_Nha so 1_Dien_QD ke hoach dau thau 3" xfId="4625"/>
    <cellStyle name="Dziesietny_Invoices2001Slovakia_01_Nha so 1_Dien_QD ke hoach dau thau 3 2" xfId="4626"/>
    <cellStyle name="Dziesiętny_Invoices2001Slovakia_01_Nha so 1_Dien_QD ke hoach dau thau 3 2" xfId="4627"/>
    <cellStyle name="Dziesietny_Invoices2001Slovakia_01_Nha so 1_Dien_QD ke hoach dau thau 4" xfId="4628"/>
    <cellStyle name="Dziesiętny_Invoices2001Slovakia_01_Nha so 1_Dien_QD ke hoach dau thau 4" xfId="4629"/>
    <cellStyle name="Dziesietny_Invoices2001Slovakia_01_Nha so 1_Dien_QD ke hoach dau thau 5" xfId="4630"/>
    <cellStyle name="Dziesiętny_Invoices2001Slovakia_01_Nha so 1_Dien_QD ke hoach dau thau 5" xfId="4631"/>
    <cellStyle name="Dziesietny_Invoices2001Slovakia_01_Nha so 1_Dien_tien luong" xfId="4632"/>
    <cellStyle name="Dziesiętny_Invoices2001Slovakia_01_Nha so 1_Dien_tien luong" xfId="4633"/>
    <cellStyle name="Dziesietny_Invoices2001Slovakia_01_Nha so 1_Dien_tien luong 2" xfId="4634"/>
    <cellStyle name="Dziesiętny_Invoices2001Slovakia_01_Nha so 1_Dien_tien luong 2" xfId="4635"/>
    <cellStyle name="Dziesietny_Invoices2001Slovakia_01_Nha so 1_Dien_Tien luong chuan 01" xfId="4636"/>
    <cellStyle name="Dziesiętny_Invoices2001Slovakia_01_Nha so 1_Dien_Tien luong chuan 01" xfId="4637"/>
    <cellStyle name="Dziesietny_Invoices2001Slovakia_01_Nha so 1_Dien_Tien luong chuan 01 2" xfId="4638"/>
    <cellStyle name="Dziesiętny_Invoices2001Slovakia_01_Nha so 1_Dien_Tien luong chuan 01 2" xfId="4639"/>
    <cellStyle name="Dziesietny_Invoices2001Slovakia_01_Nha so 1_Dien_tinh toan hoang ha" xfId="4640"/>
    <cellStyle name="Dziesiętny_Invoices2001Slovakia_01_Nha so 1_Dien_tinh toan hoang ha" xfId="4641"/>
    <cellStyle name="Dziesietny_Invoices2001Slovakia_01_Nha so 1_Dien_tinh toan hoang ha 2" xfId="4642"/>
    <cellStyle name="Dziesiętny_Invoices2001Slovakia_01_Nha so 1_Dien_tinh toan hoang ha 2" xfId="4643"/>
    <cellStyle name="Dziesietny_Invoices2001Slovakia_01_Nha so 1_Dien_tinh toan hoang ha 2 2" xfId="4644"/>
    <cellStyle name="Dziesiętny_Invoices2001Slovakia_01_Nha so 1_Dien_tinh toan hoang ha 2 2" xfId="4645"/>
    <cellStyle name="Dziesietny_Invoices2001Slovakia_01_Nha so 1_Dien_tinh toan hoang ha 3" xfId="4646"/>
    <cellStyle name="Dziesiętny_Invoices2001Slovakia_01_Nha so 1_Dien_tinh toan hoang ha 3" xfId="4647"/>
    <cellStyle name="Dziesietny_Invoices2001Slovakia_01_Nha so 1_Dien_tinh toan hoang ha 3 2" xfId="4648"/>
    <cellStyle name="Dziesiętny_Invoices2001Slovakia_01_Nha so 1_Dien_tinh toan hoang ha 3 2" xfId="4649"/>
    <cellStyle name="Dziesietny_Invoices2001Slovakia_01_Nha so 1_Dien_tinh toan hoang ha 4" xfId="4650"/>
    <cellStyle name="Dziesiętny_Invoices2001Slovakia_01_Nha so 1_Dien_tinh toan hoang ha 4" xfId="4651"/>
    <cellStyle name="Dziesietny_Invoices2001Slovakia_01_Nha so 1_Dien_tinh toan hoang ha 5" xfId="4652"/>
    <cellStyle name="Dziesiętny_Invoices2001Slovakia_01_Nha so 1_Dien_tinh toan hoang ha 5" xfId="4653"/>
    <cellStyle name="Dziesietny_Invoices2001Slovakia_01_Nha so 1_Dien_Tong von ĐTPT" xfId="4654"/>
    <cellStyle name="Dziesiętny_Invoices2001Slovakia_01_Nha so 1_Dien_Tong von ĐTPT" xfId="4655"/>
    <cellStyle name="Dziesietny_Invoices2001Slovakia_01_Nha so 1_Dien_Tong von ĐTPT 2" xfId="4656"/>
    <cellStyle name="Dziesiętny_Invoices2001Slovakia_01_Nha so 1_Dien_Tong von ĐTPT 2" xfId="4657"/>
    <cellStyle name="Dziesietny_Invoices2001Slovakia_01_Nha so 1_Dien_Tong von ĐTPT 2 2" xfId="4658"/>
    <cellStyle name="Dziesiętny_Invoices2001Slovakia_01_Nha so 1_Dien_Tong von ĐTPT 2 2" xfId="4659"/>
    <cellStyle name="Dziesietny_Invoices2001Slovakia_01_Nha so 1_Dien_Tong von ĐTPT 3" xfId="4660"/>
    <cellStyle name="Dziesiętny_Invoices2001Slovakia_01_Nha so 1_Dien_Tong von ĐTPT 3" xfId="4661"/>
    <cellStyle name="Dziesietny_Invoices2001Slovakia_01_Nha so 1_Dien_Tong von ĐTPT 3 2" xfId="4662"/>
    <cellStyle name="Dziesiętny_Invoices2001Slovakia_01_Nha so 1_Dien_Tong von ĐTPT 3 2" xfId="4663"/>
    <cellStyle name="Dziesietny_Invoices2001Slovakia_01_Nha so 1_Dien_Tong von ĐTPT 4" xfId="4664"/>
    <cellStyle name="Dziesiętny_Invoices2001Slovakia_01_Nha so 1_Dien_Tong von ĐTPT 4" xfId="4665"/>
    <cellStyle name="Dziesietny_Invoices2001Slovakia_01_Nha so 1_Dien_Tong von ĐTPT 5" xfId="4666"/>
    <cellStyle name="Dziesiętny_Invoices2001Slovakia_01_Nha so 1_Dien_Tong von ĐTPT 5" xfId="4667"/>
    <cellStyle name="Dziesietny_Invoices2001Slovakia_10_Nha so 10_Dien1" xfId="4668"/>
    <cellStyle name="Dziesiętny_Invoices2001Slovakia_10_Nha so 10_Dien1" xfId="4669"/>
    <cellStyle name="Dziesietny_Invoices2001Slovakia_10_Nha so 10_Dien1 2" xfId="4670"/>
    <cellStyle name="Dziesiętny_Invoices2001Slovakia_10_Nha so 10_Dien1 2" xfId="4671"/>
    <cellStyle name="Dziesietny_Invoices2001Slovakia_10_Nha so 10_Dien1 3" xfId="4672"/>
    <cellStyle name="Dziesiętny_Invoices2001Slovakia_10_Nha so 10_Dien1 3" xfId="4673"/>
    <cellStyle name="Dziesietny_Invoices2001Slovakia_10_Nha so 10_Dien1 4" xfId="4674"/>
    <cellStyle name="Dziesiętny_Invoices2001Slovakia_10_Nha so 10_Dien1 4" xfId="4675"/>
    <cellStyle name="Dziesietny_Invoices2001Slovakia_10_Nha so 10_Dien1 5" xfId="4676"/>
    <cellStyle name="Dziesiętny_Invoices2001Slovakia_10_Nha so 10_Dien1 5" xfId="4677"/>
    <cellStyle name="Dziesietny_Invoices2001Slovakia_10_Nha so 10_Dien1_Bao cao danh muc cac cong trinh tren dia ban huyen 4-2010" xfId="4678"/>
    <cellStyle name="Dziesiętny_Invoices2001Slovakia_10_Nha so 10_Dien1_Bao cao danh muc cac cong trinh tren dia ban huyen 4-2010" xfId="4679"/>
    <cellStyle name="Dziesietny_Invoices2001Slovakia_10_Nha so 10_Dien1_Bao cao danh muc cac cong trinh tren dia ban huyen 4-2010 2" xfId="4680"/>
    <cellStyle name="Dziesiętny_Invoices2001Slovakia_10_Nha so 10_Dien1_Bao cao danh muc cac cong trinh tren dia ban huyen 4-2010 2" xfId="4681"/>
    <cellStyle name="Dziesietny_Invoices2001Slovakia_10_Nha so 10_Dien1_bieu ke hoach dau thau" xfId="4682"/>
    <cellStyle name="Dziesiętny_Invoices2001Slovakia_10_Nha so 10_Dien1_bieu ke hoach dau thau" xfId="4683"/>
    <cellStyle name="Dziesietny_Invoices2001Slovakia_10_Nha so 10_Dien1_bieu ke hoach dau thau 2" xfId="4684"/>
    <cellStyle name="Dziesiętny_Invoices2001Slovakia_10_Nha so 10_Dien1_bieu ke hoach dau thau 2" xfId="4685"/>
    <cellStyle name="Dziesietny_Invoices2001Slovakia_10_Nha so 10_Dien1_bieu ke hoach dau thau 2 2" xfId="4686"/>
    <cellStyle name="Dziesiętny_Invoices2001Slovakia_10_Nha so 10_Dien1_bieu ke hoach dau thau 2 2" xfId="4687"/>
    <cellStyle name="Dziesietny_Invoices2001Slovakia_10_Nha so 10_Dien1_bieu ke hoach dau thau 3" xfId="4688"/>
    <cellStyle name="Dziesiętny_Invoices2001Slovakia_10_Nha so 10_Dien1_bieu ke hoach dau thau 3" xfId="4689"/>
    <cellStyle name="Dziesietny_Invoices2001Slovakia_10_Nha so 10_Dien1_bieu ke hoach dau thau 3 2" xfId="4690"/>
    <cellStyle name="Dziesiętny_Invoices2001Slovakia_10_Nha so 10_Dien1_bieu ke hoach dau thau 3 2" xfId="4691"/>
    <cellStyle name="Dziesietny_Invoices2001Slovakia_10_Nha so 10_Dien1_bieu ke hoach dau thau 4" xfId="4692"/>
    <cellStyle name="Dziesiętny_Invoices2001Slovakia_10_Nha so 10_Dien1_bieu ke hoach dau thau 4" xfId="4693"/>
    <cellStyle name="Dziesietny_Invoices2001Slovakia_10_Nha so 10_Dien1_bieu ke hoach dau thau 5" xfId="4694"/>
    <cellStyle name="Dziesiętny_Invoices2001Slovakia_10_Nha so 10_Dien1_bieu ke hoach dau thau 5" xfId="4695"/>
    <cellStyle name="Dziesietny_Invoices2001Slovakia_10_Nha so 10_Dien1_bieu ke hoach dau thau truong mam non SKH" xfId="4696"/>
    <cellStyle name="Dziesiętny_Invoices2001Slovakia_10_Nha so 10_Dien1_bieu ke hoach dau thau truong mam non SKH" xfId="4697"/>
    <cellStyle name="Dziesietny_Invoices2001Slovakia_10_Nha so 10_Dien1_bieu ke hoach dau thau truong mam non SKH 2" xfId="4698"/>
    <cellStyle name="Dziesiętny_Invoices2001Slovakia_10_Nha so 10_Dien1_bieu ke hoach dau thau truong mam non SKH 2" xfId="4699"/>
    <cellStyle name="Dziesietny_Invoices2001Slovakia_10_Nha so 10_Dien1_bieu ke hoach dau thau truong mam non SKH 2 2" xfId="4700"/>
    <cellStyle name="Dziesiętny_Invoices2001Slovakia_10_Nha so 10_Dien1_bieu ke hoach dau thau truong mam non SKH 2 2" xfId="4701"/>
    <cellStyle name="Dziesietny_Invoices2001Slovakia_10_Nha so 10_Dien1_bieu ke hoach dau thau truong mam non SKH 3" xfId="4702"/>
    <cellStyle name="Dziesiętny_Invoices2001Slovakia_10_Nha so 10_Dien1_bieu ke hoach dau thau truong mam non SKH 3" xfId="4703"/>
    <cellStyle name="Dziesietny_Invoices2001Slovakia_10_Nha so 10_Dien1_bieu ke hoach dau thau truong mam non SKH 3 2" xfId="4704"/>
    <cellStyle name="Dziesiętny_Invoices2001Slovakia_10_Nha so 10_Dien1_bieu ke hoach dau thau truong mam non SKH 3 2" xfId="4705"/>
    <cellStyle name="Dziesietny_Invoices2001Slovakia_10_Nha so 10_Dien1_bieu ke hoach dau thau truong mam non SKH 4" xfId="4706"/>
    <cellStyle name="Dziesiętny_Invoices2001Slovakia_10_Nha so 10_Dien1_bieu ke hoach dau thau truong mam non SKH 4" xfId="4707"/>
    <cellStyle name="Dziesietny_Invoices2001Slovakia_10_Nha so 10_Dien1_bieu ke hoach dau thau truong mam non SKH 5" xfId="4708"/>
    <cellStyle name="Dziesiętny_Invoices2001Slovakia_10_Nha so 10_Dien1_bieu ke hoach dau thau truong mam non SKH 5" xfId="4709"/>
    <cellStyle name="Dziesietny_Invoices2001Slovakia_10_Nha so 10_Dien1_bieu tong hop lai kh von 2011 gui phong TH-KTDN" xfId="4710"/>
    <cellStyle name="Dziesiętny_Invoices2001Slovakia_10_Nha so 10_Dien1_bieu tong hop lai kh von 2011 gui phong TH-KTDN" xfId="4711"/>
    <cellStyle name="Dziesietny_Invoices2001Slovakia_10_Nha so 10_Dien1_bieu tong hop lai kh von 2011 gui phong TH-KTDN 2" xfId="4712"/>
    <cellStyle name="Dziesiętny_Invoices2001Slovakia_10_Nha so 10_Dien1_bieu tong hop lai kh von 2011 gui phong TH-KTDN 2" xfId="4713"/>
    <cellStyle name="Dziesietny_Invoices2001Slovakia_10_Nha so 10_Dien1_bieu tong hop lai kh von 2011 gui phong TH-KTDN 2 2" xfId="4714"/>
    <cellStyle name="Dziesiętny_Invoices2001Slovakia_10_Nha so 10_Dien1_bieu tong hop lai kh von 2011 gui phong TH-KTDN 2 2" xfId="4715"/>
    <cellStyle name="Dziesietny_Invoices2001Slovakia_10_Nha so 10_Dien1_bieu tong hop lai kh von 2011 gui phong TH-KTDN 3" xfId="4716"/>
    <cellStyle name="Dziesiętny_Invoices2001Slovakia_10_Nha so 10_Dien1_bieu tong hop lai kh von 2011 gui phong TH-KTDN 3" xfId="4717"/>
    <cellStyle name="Dziesietny_Invoices2001Slovakia_10_Nha so 10_Dien1_bieu tong hop lai kh von 2011 gui phong TH-KTDN 3 2" xfId="4718"/>
    <cellStyle name="Dziesiętny_Invoices2001Slovakia_10_Nha so 10_Dien1_bieu tong hop lai kh von 2011 gui phong TH-KTDN 3 2" xfId="4719"/>
    <cellStyle name="Dziesietny_Invoices2001Slovakia_10_Nha so 10_Dien1_bieu tong hop lai kh von 2011 gui phong TH-KTDN 4" xfId="4720"/>
    <cellStyle name="Dziesiętny_Invoices2001Slovakia_10_Nha so 10_Dien1_bieu tong hop lai kh von 2011 gui phong TH-KTDN 4" xfId="4721"/>
    <cellStyle name="Dziesietny_Invoices2001Slovakia_10_Nha so 10_Dien1_bieu tong hop lai kh von 2011 gui phong TH-KTDN_BIEU KE HOACH  2015 (KTN 6.11 sua)" xfId="4722"/>
    <cellStyle name="Dziesiętny_Invoices2001Slovakia_10_Nha so 10_Dien1_bieu tong hop lai kh von 2011 gui phong TH-KTDN_BIEU KE HOACH  2015 (KTN 6.11 sua)" xfId="4723"/>
    <cellStyle name="Dziesietny_Invoices2001Slovakia_10_Nha so 10_Dien1_Book1" xfId="4724"/>
    <cellStyle name="Dziesiętny_Invoices2001Slovakia_10_Nha so 10_Dien1_Book1" xfId="4725"/>
    <cellStyle name="Dziesietny_Invoices2001Slovakia_10_Nha so 10_Dien1_Book1 2" xfId="4726"/>
    <cellStyle name="Dziesiętny_Invoices2001Slovakia_10_Nha so 10_Dien1_Book1 2" xfId="4727"/>
    <cellStyle name="Dziesietny_Invoices2001Slovakia_10_Nha so 10_Dien1_Book1 2 2" xfId="4728"/>
    <cellStyle name="Dziesiętny_Invoices2001Slovakia_10_Nha so 10_Dien1_Book1 2 2" xfId="4729"/>
    <cellStyle name="Dziesietny_Invoices2001Slovakia_10_Nha so 10_Dien1_Book1 3" xfId="4730"/>
    <cellStyle name="Dziesiętny_Invoices2001Slovakia_10_Nha so 10_Dien1_Book1 3" xfId="4731"/>
    <cellStyle name="Dziesietny_Invoices2001Slovakia_10_Nha so 10_Dien1_Book1 3 2" xfId="4732"/>
    <cellStyle name="Dziesiętny_Invoices2001Slovakia_10_Nha so 10_Dien1_Book1 3 2" xfId="4733"/>
    <cellStyle name="Dziesietny_Invoices2001Slovakia_10_Nha so 10_Dien1_Book1 4" xfId="4734"/>
    <cellStyle name="Dziesiętny_Invoices2001Slovakia_10_Nha so 10_Dien1_Book1 4" xfId="4735"/>
    <cellStyle name="Dziesietny_Invoices2001Slovakia_10_Nha so 10_Dien1_Book1 5" xfId="4736"/>
    <cellStyle name="Dziesiętny_Invoices2001Slovakia_10_Nha so 10_Dien1_Book1 5" xfId="4737"/>
    <cellStyle name="Dziesietny_Invoices2001Slovakia_10_Nha so 10_Dien1_Book1_1" xfId="4738"/>
    <cellStyle name="Dziesiętny_Invoices2001Slovakia_10_Nha so 10_Dien1_Book1_1" xfId="4739"/>
    <cellStyle name="Dziesietny_Invoices2001Slovakia_10_Nha so 10_Dien1_Book1_1 2" xfId="4740"/>
    <cellStyle name="Dziesiętny_Invoices2001Slovakia_10_Nha so 10_Dien1_Book1_1 2" xfId="4741"/>
    <cellStyle name="Dziesietny_Invoices2001Slovakia_10_Nha so 10_Dien1_Book1_1 2 2" xfId="4742"/>
    <cellStyle name="Dziesiętny_Invoices2001Slovakia_10_Nha so 10_Dien1_Book1_1 2 2" xfId="4743"/>
    <cellStyle name="Dziesietny_Invoices2001Slovakia_10_Nha so 10_Dien1_Book1_1 3" xfId="4744"/>
    <cellStyle name="Dziesiętny_Invoices2001Slovakia_10_Nha so 10_Dien1_Book1_1 3" xfId="4745"/>
    <cellStyle name="Dziesietny_Invoices2001Slovakia_10_Nha so 10_Dien1_Book1_1 3 2" xfId="4746"/>
    <cellStyle name="Dziesiętny_Invoices2001Slovakia_10_Nha so 10_Dien1_Book1_1 3 2" xfId="4747"/>
    <cellStyle name="Dziesietny_Invoices2001Slovakia_10_Nha so 10_Dien1_Book1_1 4" xfId="4748"/>
    <cellStyle name="Dziesiętny_Invoices2001Slovakia_10_Nha so 10_Dien1_Book1_1 4" xfId="4749"/>
    <cellStyle name="Dziesietny_Invoices2001Slovakia_10_Nha so 10_Dien1_Book1_1 5" xfId="4750"/>
    <cellStyle name="Dziesiętny_Invoices2001Slovakia_10_Nha so 10_Dien1_Book1_1 5" xfId="4751"/>
    <cellStyle name="Dziesietny_Invoices2001Slovakia_10_Nha so 10_Dien1_Book1_DTTD chieng chan Tham lai 29-9-2009" xfId="4752"/>
    <cellStyle name="Dziesiętny_Invoices2001Slovakia_10_Nha so 10_Dien1_Book1_DTTD chieng chan Tham lai 29-9-2009" xfId="4753"/>
    <cellStyle name="Dziesietny_Invoices2001Slovakia_10_Nha so 10_Dien1_Book1_DTTD chieng chan Tham lai 29-9-2009 2" xfId="4754"/>
    <cellStyle name="Dziesiętny_Invoices2001Slovakia_10_Nha so 10_Dien1_Book1_DTTD chieng chan Tham lai 29-9-2009 2" xfId="4755"/>
    <cellStyle name="Dziesietny_Invoices2001Slovakia_10_Nha so 10_Dien1_Book1_DTTD chieng chan Tham lai 29-9-2009 2 2" xfId="4756"/>
    <cellStyle name="Dziesiętny_Invoices2001Slovakia_10_Nha so 10_Dien1_Book1_DTTD chieng chan Tham lai 29-9-2009 2 2" xfId="4757"/>
    <cellStyle name="Dziesietny_Invoices2001Slovakia_10_Nha so 10_Dien1_Book1_DTTD chieng chan Tham lai 29-9-2009 3" xfId="4758"/>
    <cellStyle name="Dziesiętny_Invoices2001Slovakia_10_Nha so 10_Dien1_Book1_DTTD chieng chan Tham lai 29-9-2009 3" xfId="4759"/>
    <cellStyle name="Dziesietny_Invoices2001Slovakia_10_Nha so 10_Dien1_Book1_DTTD chieng chan Tham lai 29-9-2009 3 2" xfId="4760"/>
    <cellStyle name="Dziesiętny_Invoices2001Slovakia_10_Nha so 10_Dien1_Book1_DTTD chieng chan Tham lai 29-9-2009 3 2" xfId="4761"/>
    <cellStyle name="Dziesietny_Invoices2001Slovakia_10_Nha so 10_Dien1_Book1_DTTD chieng chan Tham lai 29-9-2009 4" xfId="4762"/>
    <cellStyle name="Dziesiętny_Invoices2001Slovakia_10_Nha so 10_Dien1_Book1_DTTD chieng chan Tham lai 29-9-2009 4" xfId="4763"/>
    <cellStyle name="Dziesietny_Invoices2001Slovakia_10_Nha so 10_Dien1_Book1_DTTD chieng chan Tham lai 29-9-2009 5" xfId="4764"/>
    <cellStyle name="Dziesiętny_Invoices2001Slovakia_10_Nha so 10_Dien1_Book1_DTTD chieng chan Tham lai 29-9-2009 5" xfId="4765"/>
    <cellStyle name="Dziesietny_Invoices2001Slovakia_10_Nha so 10_Dien1_Book1_Ke hoach 2010 (theo doi 11-8-2010)" xfId="4766"/>
    <cellStyle name="Dziesiętny_Invoices2001Slovakia_10_Nha so 10_Dien1_Book1_Ke hoach 2010 (theo doi 11-8-2010)" xfId="4767"/>
    <cellStyle name="Dziesietny_Invoices2001Slovakia_10_Nha so 10_Dien1_Book1_Ke hoach 2010 (theo doi 11-8-2010) 2" xfId="4768"/>
    <cellStyle name="Dziesiętny_Invoices2001Slovakia_10_Nha so 10_Dien1_Book1_Ke hoach 2010 (theo doi 11-8-2010) 2" xfId="4769"/>
    <cellStyle name="Dziesietny_Invoices2001Slovakia_10_Nha so 10_Dien1_Book1_Ke hoach 2010 (theo doi 11-8-2010) 2 2" xfId="4770"/>
    <cellStyle name="Dziesiętny_Invoices2001Slovakia_10_Nha so 10_Dien1_Book1_Ke hoach 2010 (theo doi 11-8-2010) 2 2" xfId="4771"/>
    <cellStyle name="Dziesietny_Invoices2001Slovakia_10_Nha so 10_Dien1_Book1_Ke hoach 2010 (theo doi 11-8-2010) 3" xfId="4772"/>
    <cellStyle name="Dziesiętny_Invoices2001Slovakia_10_Nha so 10_Dien1_Book1_Ke hoach 2010 (theo doi 11-8-2010) 3" xfId="4773"/>
    <cellStyle name="Dziesietny_Invoices2001Slovakia_10_Nha so 10_Dien1_Book1_Ke hoach 2010 (theo doi 11-8-2010) 3 2" xfId="4774"/>
    <cellStyle name="Dziesiętny_Invoices2001Slovakia_10_Nha so 10_Dien1_Book1_Ke hoach 2010 (theo doi 11-8-2010) 3 2" xfId="4775"/>
    <cellStyle name="Dziesietny_Invoices2001Slovakia_10_Nha so 10_Dien1_Book1_Ke hoach 2010 (theo doi 11-8-2010) 4" xfId="4776"/>
    <cellStyle name="Dziesiętny_Invoices2001Slovakia_10_Nha so 10_Dien1_Book1_Ke hoach 2010 (theo doi 11-8-2010) 4" xfId="4777"/>
    <cellStyle name="Dziesietny_Invoices2001Slovakia_10_Nha so 10_Dien1_Book1_Ke hoach 2010 (theo doi 11-8-2010)_BIEU KE HOACH  2015 (KTN 6.11 sua)" xfId="4778"/>
    <cellStyle name="Dziesiętny_Invoices2001Slovakia_10_Nha so 10_Dien1_Book1_Ke hoach 2010 (theo doi 11-8-2010)_BIEU KE HOACH  2015 (KTN 6.11 sua)" xfId="4779"/>
    <cellStyle name="Dziesietny_Invoices2001Slovakia_10_Nha so 10_Dien1_Book1_ke hoach dau thau 30-6-2010" xfId="4780"/>
    <cellStyle name="Dziesiętny_Invoices2001Slovakia_10_Nha so 10_Dien1_Book1_ke hoach dau thau 30-6-2010" xfId="4781"/>
    <cellStyle name="Dziesietny_Invoices2001Slovakia_10_Nha so 10_Dien1_Book1_ke hoach dau thau 30-6-2010 2" xfId="4782"/>
    <cellStyle name="Dziesiętny_Invoices2001Slovakia_10_Nha so 10_Dien1_Book1_ke hoach dau thau 30-6-2010 2" xfId="4783"/>
    <cellStyle name="Dziesietny_Invoices2001Slovakia_10_Nha so 10_Dien1_Book1_ke hoach dau thau 30-6-2010 2 2" xfId="4784"/>
    <cellStyle name="Dziesiętny_Invoices2001Slovakia_10_Nha so 10_Dien1_Book1_ke hoach dau thau 30-6-2010 2 2" xfId="4785"/>
    <cellStyle name="Dziesietny_Invoices2001Slovakia_10_Nha so 10_Dien1_Book1_ke hoach dau thau 30-6-2010 3" xfId="4786"/>
    <cellStyle name="Dziesiętny_Invoices2001Slovakia_10_Nha so 10_Dien1_Book1_ke hoach dau thau 30-6-2010 3" xfId="4787"/>
    <cellStyle name="Dziesietny_Invoices2001Slovakia_10_Nha so 10_Dien1_Book1_ke hoach dau thau 30-6-2010 3 2" xfId="4788"/>
    <cellStyle name="Dziesiętny_Invoices2001Slovakia_10_Nha so 10_Dien1_Book1_ke hoach dau thau 30-6-2010 3 2" xfId="4789"/>
    <cellStyle name="Dziesietny_Invoices2001Slovakia_10_Nha so 10_Dien1_Book1_ke hoach dau thau 30-6-2010 4" xfId="4790"/>
    <cellStyle name="Dziesiętny_Invoices2001Slovakia_10_Nha so 10_Dien1_Book1_ke hoach dau thau 30-6-2010 4" xfId="4791"/>
    <cellStyle name="Dziesietny_Invoices2001Slovakia_10_Nha so 10_Dien1_Book1_ke hoach dau thau 30-6-2010_BIEU KE HOACH  2015 (KTN 6.11 sua)" xfId="4792"/>
    <cellStyle name="Dziesiętny_Invoices2001Slovakia_10_Nha so 10_Dien1_Book1_ke hoach dau thau 30-6-2010_BIEU KE HOACH  2015 (KTN 6.11 sua)" xfId="4793"/>
    <cellStyle name="Dziesietny_Invoices2001Slovakia_10_Nha so 10_Dien1_Copy of KH PHAN BO VON ĐỐI ỨNG NAM 2011 (30 TY phuong án gop WB)" xfId="4794"/>
    <cellStyle name="Dziesiętny_Invoices2001Slovakia_10_Nha so 10_Dien1_Copy of KH PHAN BO VON ĐỐI ỨNG NAM 2011 (30 TY phuong án gop WB)" xfId="4795"/>
    <cellStyle name="Dziesietny_Invoices2001Slovakia_10_Nha so 10_Dien1_Copy of KH PHAN BO VON ĐỐI ỨNG NAM 2011 (30 TY phuong án gop WB) 2" xfId="4796"/>
    <cellStyle name="Dziesiętny_Invoices2001Slovakia_10_Nha so 10_Dien1_Copy of KH PHAN BO VON ĐỐI ỨNG NAM 2011 (30 TY phuong án gop WB) 2" xfId="4797"/>
    <cellStyle name="Dziesietny_Invoices2001Slovakia_10_Nha so 10_Dien1_Copy of KH PHAN BO VON ĐỐI ỨNG NAM 2011 (30 TY phuong án gop WB) 2 2" xfId="4798"/>
    <cellStyle name="Dziesiętny_Invoices2001Slovakia_10_Nha so 10_Dien1_Copy of KH PHAN BO VON ĐỐI ỨNG NAM 2011 (30 TY phuong án gop WB) 2 2" xfId="4799"/>
    <cellStyle name="Dziesietny_Invoices2001Slovakia_10_Nha so 10_Dien1_Copy of KH PHAN BO VON ĐỐI ỨNG NAM 2011 (30 TY phuong án gop WB) 3" xfId="4800"/>
    <cellStyle name="Dziesiętny_Invoices2001Slovakia_10_Nha so 10_Dien1_Copy of KH PHAN BO VON ĐỐI ỨNG NAM 2011 (30 TY phuong án gop WB) 3" xfId="4801"/>
    <cellStyle name="Dziesietny_Invoices2001Slovakia_10_Nha so 10_Dien1_Copy of KH PHAN BO VON ĐỐI ỨNG NAM 2011 (30 TY phuong án gop WB) 3 2" xfId="4802"/>
    <cellStyle name="Dziesiętny_Invoices2001Slovakia_10_Nha so 10_Dien1_Copy of KH PHAN BO VON ĐỐI ỨNG NAM 2011 (30 TY phuong án gop WB) 3 2" xfId="4803"/>
    <cellStyle name="Dziesietny_Invoices2001Slovakia_10_Nha so 10_Dien1_Copy of KH PHAN BO VON ĐỐI ỨNG NAM 2011 (30 TY phuong án gop WB) 4" xfId="4804"/>
    <cellStyle name="Dziesiętny_Invoices2001Slovakia_10_Nha so 10_Dien1_Copy of KH PHAN BO VON ĐỐI ỨNG NAM 2011 (30 TY phuong án gop WB) 4" xfId="4805"/>
    <cellStyle name="Dziesietny_Invoices2001Slovakia_10_Nha so 10_Dien1_Copy of KH PHAN BO VON ĐỐI ỨNG NAM 2011 (30 TY phuong án gop WB)_BIEU KE HOACH  2015 (KTN 6.11 sua)" xfId="4806"/>
    <cellStyle name="Dziesiętny_Invoices2001Slovakia_10_Nha so 10_Dien1_Copy of KH PHAN BO VON ĐỐI ỨNG NAM 2011 (30 TY phuong án gop WB)_BIEU KE HOACH  2015 (KTN 6.11 sua)" xfId="4807"/>
    <cellStyle name="Dziesietny_Invoices2001Slovakia_10_Nha so 10_Dien1_DTTD chieng chan Tham lai 29-9-2009" xfId="4808"/>
    <cellStyle name="Dziesiętny_Invoices2001Slovakia_10_Nha so 10_Dien1_DTTD chieng chan Tham lai 29-9-2009" xfId="4809"/>
    <cellStyle name="Dziesietny_Invoices2001Slovakia_10_Nha so 10_Dien1_DTTD chieng chan Tham lai 29-9-2009 2" xfId="4810"/>
    <cellStyle name="Dziesiętny_Invoices2001Slovakia_10_Nha so 10_Dien1_DTTD chieng chan Tham lai 29-9-2009 2" xfId="4811"/>
    <cellStyle name="Dziesietny_Invoices2001Slovakia_10_Nha so 10_Dien1_DTTD chieng chan Tham lai 29-9-2009 2 2" xfId="4812"/>
    <cellStyle name="Dziesiętny_Invoices2001Slovakia_10_Nha so 10_Dien1_DTTD chieng chan Tham lai 29-9-2009 2 2" xfId="4813"/>
    <cellStyle name="Dziesietny_Invoices2001Slovakia_10_Nha so 10_Dien1_DTTD chieng chan Tham lai 29-9-2009 3" xfId="4814"/>
    <cellStyle name="Dziesiętny_Invoices2001Slovakia_10_Nha so 10_Dien1_DTTD chieng chan Tham lai 29-9-2009 3" xfId="4815"/>
    <cellStyle name="Dziesietny_Invoices2001Slovakia_10_Nha so 10_Dien1_DTTD chieng chan Tham lai 29-9-2009 3 2" xfId="4816"/>
    <cellStyle name="Dziesiętny_Invoices2001Slovakia_10_Nha so 10_Dien1_DTTD chieng chan Tham lai 29-9-2009 3 2" xfId="4817"/>
    <cellStyle name="Dziesietny_Invoices2001Slovakia_10_Nha so 10_Dien1_DTTD chieng chan Tham lai 29-9-2009 4" xfId="4818"/>
    <cellStyle name="Dziesiętny_Invoices2001Slovakia_10_Nha so 10_Dien1_DTTD chieng chan Tham lai 29-9-2009 4" xfId="4819"/>
    <cellStyle name="Dziesietny_Invoices2001Slovakia_10_Nha so 10_Dien1_DTTD chieng chan Tham lai 29-9-2009_BIEU KE HOACH  2015 (KTN 6.11 sua)" xfId="4820"/>
    <cellStyle name="Dziesiętny_Invoices2001Slovakia_10_Nha so 10_Dien1_DTTD chieng chan Tham lai 29-9-2009_BIEU KE HOACH  2015 (KTN 6.11 sua)" xfId="4821"/>
    <cellStyle name="Dziesietny_Invoices2001Slovakia_10_Nha so 10_Dien1_Du toan nuoc San Thang (GD2)" xfId="4822"/>
    <cellStyle name="Dziesiętny_Invoices2001Slovakia_10_Nha so 10_Dien1_Du toan nuoc San Thang (GD2)" xfId="4823"/>
    <cellStyle name="Dziesietny_Invoices2001Slovakia_10_Nha so 10_Dien1_Du toan nuoc San Thang (GD2) 2" xfId="4824"/>
    <cellStyle name="Dziesiętny_Invoices2001Slovakia_10_Nha so 10_Dien1_Du toan nuoc San Thang (GD2) 2" xfId="4825"/>
    <cellStyle name="Dziesietny_Invoices2001Slovakia_10_Nha so 10_Dien1_Du toan nuoc San Thang (GD2) 2 2" xfId="4826"/>
    <cellStyle name="Dziesiętny_Invoices2001Slovakia_10_Nha so 10_Dien1_Du toan nuoc San Thang (GD2) 2 2" xfId="4827"/>
    <cellStyle name="Dziesietny_Invoices2001Slovakia_10_Nha so 10_Dien1_Du toan nuoc San Thang (GD2) 3" xfId="4828"/>
    <cellStyle name="Dziesiętny_Invoices2001Slovakia_10_Nha so 10_Dien1_Du toan nuoc San Thang (GD2) 3" xfId="4829"/>
    <cellStyle name="Dziesietny_Invoices2001Slovakia_10_Nha so 10_Dien1_Du toan nuoc San Thang (GD2) 3 2" xfId="4830"/>
    <cellStyle name="Dziesiętny_Invoices2001Slovakia_10_Nha so 10_Dien1_Du toan nuoc San Thang (GD2) 3 2" xfId="4831"/>
    <cellStyle name="Dziesietny_Invoices2001Slovakia_10_Nha so 10_Dien1_Du toan nuoc San Thang (GD2) 4" xfId="4832"/>
    <cellStyle name="Dziesiętny_Invoices2001Slovakia_10_Nha so 10_Dien1_Du toan nuoc San Thang (GD2) 4" xfId="4833"/>
    <cellStyle name="Dziesietny_Invoices2001Slovakia_10_Nha so 10_Dien1_Du toan nuoc San Thang (GD2) 5" xfId="4834"/>
    <cellStyle name="Dziesiętny_Invoices2001Slovakia_10_Nha so 10_Dien1_Du toan nuoc San Thang (GD2) 5" xfId="4835"/>
    <cellStyle name="Dziesietny_Invoices2001Slovakia_10_Nha so 10_Dien1_Ke hoach 2010 (theo doi 11-8-2010)" xfId="4836"/>
    <cellStyle name="Dziesiętny_Invoices2001Slovakia_10_Nha so 10_Dien1_Ke hoach 2010 (theo doi 11-8-2010)" xfId="4837"/>
    <cellStyle name="Dziesietny_Invoices2001Slovakia_10_Nha so 10_Dien1_Ke hoach 2010 (theo doi 11-8-2010) 2" xfId="4838"/>
    <cellStyle name="Dziesiętny_Invoices2001Slovakia_10_Nha so 10_Dien1_Ke hoach 2010 (theo doi 11-8-2010) 2" xfId="4839"/>
    <cellStyle name="Dziesietny_Invoices2001Slovakia_10_Nha so 10_Dien1_Ke hoach 2010 (theo doi 11-8-2010) 2 2" xfId="4840"/>
    <cellStyle name="Dziesiętny_Invoices2001Slovakia_10_Nha so 10_Dien1_Ke hoach 2010 (theo doi 11-8-2010) 2 2" xfId="4841"/>
    <cellStyle name="Dziesietny_Invoices2001Slovakia_10_Nha so 10_Dien1_Ke hoach 2010 (theo doi 11-8-2010) 3" xfId="4842"/>
    <cellStyle name="Dziesiętny_Invoices2001Slovakia_10_Nha so 10_Dien1_Ke hoach 2010 (theo doi 11-8-2010) 3" xfId="4843"/>
    <cellStyle name="Dziesietny_Invoices2001Slovakia_10_Nha so 10_Dien1_Ke hoach 2010 (theo doi 11-8-2010) 3 2" xfId="4844"/>
    <cellStyle name="Dziesiętny_Invoices2001Slovakia_10_Nha so 10_Dien1_Ke hoach 2010 (theo doi 11-8-2010) 3 2" xfId="4845"/>
    <cellStyle name="Dziesietny_Invoices2001Slovakia_10_Nha so 10_Dien1_Ke hoach 2010 (theo doi 11-8-2010) 4" xfId="4846"/>
    <cellStyle name="Dziesiętny_Invoices2001Slovakia_10_Nha so 10_Dien1_Ke hoach 2010 (theo doi 11-8-2010) 4" xfId="4847"/>
    <cellStyle name="Dziesietny_Invoices2001Slovakia_10_Nha so 10_Dien1_Ke hoach 2010 (theo doi 11-8-2010) 5" xfId="4848"/>
    <cellStyle name="Dziesiętny_Invoices2001Slovakia_10_Nha so 10_Dien1_Ke hoach 2010 (theo doi 11-8-2010) 5" xfId="4849"/>
    <cellStyle name="Dziesietny_Invoices2001Slovakia_10_Nha so 10_Dien1_ke hoach dau thau 30-6-2010" xfId="4850"/>
    <cellStyle name="Dziesiętny_Invoices2001Slovakia_10_Nha so 10_Dien1_ke hoach dau thau 30-6-2010" xfId="4851"/>
    <cellStyle name="Dziesietny_Invoices2001Slovakia_10_Nha so 10_Dien1_ke hoach dau thau 30-6-2010 2" xfId="4852"/>
    <cellStyle name="Dziesiętny_Invoices2001Slovakia_10_Nha so 10_Dien1_ke hoach dau thau 30-6-2010 2" xfId="4853"/>
    <cellStyle name="Dziesietny_Invoices2001Slovakia_10_Nha so 10_Dien1_ke hoach dau thau 30-6-2010 2 2" xfId="4854"/>
    <cellStyle name="Dziesiętny_Invoices2001Slovakia_10_Nha so 10_Dien1_ke hoach dau thau 30-6-2010 2 2" xfId="4855"/>
    <cellStyle name="Dziesietny_Invoices2001Slovakia_10_Nha so 10_Dien1_ke hoach dau thau 30-6-2010 3" xfId="4856"/>
    <cellStyle name="Dziesiętny_Invoices2001Slovakia_10_Nha so 10_Dien1_ke hoach dau thau 30-6-2010 3" xfId="4857"/>
    <cellStyle name="Dziesietny_Invoices2001Slovakia_10_Nha so 10_Dien1_ke hoach dau thau 30-6-2010 3 2" xfId="4858"/>
    <cellStyle name="Dziesiętny_Invoices2001Slovakia_10_Nha so 10_Dien1_ke hoach dau thau 30-6-2010 3 2" xfId="4859"/>
    <cellStyle name="Dziesietny_Invoices2001Slovakia_10_Nha so 10_Dien1_ke hoach dau thau 30-6-2010 4" xfId="4860"/>
    <cellStyle name="Dziesiętny_Invoices2001Slovakia_10_Nha so 10_Dien1_ke hoach dau thau 30-6-2010 4" xfId="4861"/>
    <cellStyle name="Dziesietny_Invoices2001Slovakia_10_Nha so 10_Dien1_ke hoach dau thau 30-6-2010 5" xfId="4862"/>
    <cellStyle name="Dziesiętny_Invoices2001Slovakia_10_Nha so 10_Dien1_ke hoach dau thau 30-6-2010 5" xfId="4863"/>
    <cellStyle name="Dziesietny_Invoices2001Slovakia_10_Nha so 10_Dien1_KH Von 2012 gui BKH 1" xfId="4864"/>
    <cellStyle name="Dziesiętny_Invoices2001Slovakia_10_Nha so 10_Dien1_KH Von 2012 gui BKH 1" xfId="4865"/>
    <cellStyle name="Dziesietny_Invoices2001Slovakia_10_Nha so 10_Dien1_KH Von 2012 gui BKH 1 2" xfId="4866"/>
    <cellStyle name="Dziesiętny_Invoices2001Slovakia_10_Nha so 10_Dien1_KH Von 2012 gui BKH 1 2" xfId="4867"/>
    <cellStyle name="Dziesietny_Invoices2001Slovakia_10_Nha so 10_Dien1_KH Von 2012 gui BKH 1 2 2" xfId="4868"/>
    <cellStyle name="Dziesiętny_Invoices2001Slovakia_10_Nha so 10_Dien1_KH Von 2012 gui BKH 1 2 2" xfId="4869"/>
    <cellStyle name="Dziesietny_Invoices2001Slovakia_10_Nha so 10_Dien1_KH Von 2012 gui BKH 1 3" xfId="4870"/>
    <cellStyle name="Dziesiętny_Invoices2001Slovakia_10_Nha so 10_Dien1_KH Von 2012 gui BKH 1 3" xfId="4871"/>
    <cellStyle name="Dziesietny_Invoices2001Slovakia_10_Nha so 10_Dien1_KH Von 2012 gui BKH 1 3 2" xfId="4872"/>
    <cellStyle name="Dziesiętny_Invoices2001Slovakia_10_Nha so 10_Dien1_KH Von 2012 gui BKH 1 3 2" xfId="4873"/>
    <cellStyle name="Dziesietny_Invoices2001Slovakia_10_Nha so 10_Dien1_KH Von 2012 gui BKH 1 4" xfId="4874"/>
    <cellStyle name="Dziesiętny_Invoices2001Slovakia_10_Nha so 10_Dien1_KH Von 2012 gui BKH 1 4" xfId="4875"/>
    <cellStyle name="Dziesietny_Invoices2001Slovakia_10_Nha so 10_Dien1_KH Von 2012 gui BKH 1_BIEU KE HOACH  2015 (KTN 6.11 sua)" xfId="4876"/>
    <cellStyle name="Dziesiętny_Invoices2001Slovakia_10_Nha so 10_Dien1_KH Von 2012 gui BKH 1_BIEU KE HOACH  2015 (KTN 6.11 sua)" xfId="4877"/>
    <cellStyle name="Dziesietny_Invoices2001Slovakia_10_Nha so 10_Dien1_QD ke hoach dau thau" xfId="4878"/>
    <cellStyle name="Dziesiętny_Invoices2001Slovakia_10_Nha so 10_Dien1_QD ke hoach dau thau" xfId="4879"/>
    <cellStyle name="Dziesietny_Invoices2001Slovakia_10_Nha so 10_Dien1_QD ke hoach dau thau 2" xfId="4880"/>
    <cellStyle name="Dziesiętny_Invoices2001Slovakia_10_Nha so 10_Dien1_QD ke hoach dau thau 2" xfId="4881"/>
    <cellStyle name="Dziesietny_Invoices2001Slovakia_10_Nha so 10_Dien1_QD ke hoach dau thau 2 2" xfId="4882"/>
    <cellStyle name="Dziesiętny_Invoices2001Slovakia_10_Nha so 10_Dien1_QD ke hoach dau thau 2 2" xfId="4883"/>
    <cellStyle name="Dziesietny_Invoices2001Slovakia_10_Nha so 10_Dien1_QD ke hoach dau thau 3" xfId="4884"/>
    <cellStyle name="Dziesiętny_Invoices2001Slovakia_10_Nha so 10_Dien1_QD ke hoach dau thau 3" xfId="4885"/>
    <cellStyle name="Dziesietny_Invoices2001Slovakia_10_Nha so 10_Dien1_QD ke hoach dau thau 3 2" xfId="4886"/>
    <cellStyle name="Dziesiętny_Invoices2001Slovakia_10_Nha so 10_Dien1_QD ke hoach dau thau 3 2" xfId="4887"/>
    <cellStyle name="Dziesietny_Invoices2001Slovakia_10_Nha so 10_Dien1_QD ke hoach dau thau 4" xfId="4888"/>
    <cellStyle name="Dziesiętny_Invoices2001Slovakia_10_Nha so 10_Dien1_QD ke hoach dau thau 4" xfId="4889"/>
    <cellStyle name="Dziesietny_Invoices2001Slovakia_10_Nha so 10_Dien1_QD ke hoach dau thau 5" xfId="4890"/>
    <cellStyle name="Dziesiętny_Invoices2001Slovakia_10_Nha so 10_Dien1_QD ke hoach dau thau 5" xfId="4891"/>
    <cellStyle name="Dziesietny_Invoices2001Slovakia_10_Nha so 10_Dien1_tien luong" xfId="4892"/>
    <cellStyle name="Dziesiętny_Invoices2001Slovakia_10_Nha so 10_Dien1_tien luong" xfId="4893"/>
    <cellStyle name="Dziesietny_Invoices2001Slovakia_10_Nha so 10_Dien1_tien luong 2" xfId="4894"/>
    <cellStyle name="Dziesiętny_Invoices2001Slovakia_10_Nha so 10_Dien1_tien luong 2" xfId="4895"/>
    <cellStyle name="Dziesietny_Invoices2001Slovakia_10_Nha so 10_Dien1_Tien luong chuan 01" xfId="4896"/>
    <cellStyle name="Dziesiętny_Invoices2001Slovakia_10_Nha so 10_Dien1_Tien luong chuan 01" xfId="4897"/>
    <cellStyle name="Dziesietny_Invoices2001Slovakia_10_Nha so 10_Dien1_Tien luong chuan 01 2" xfId="4898"/>
    <cellStyle name="Dziesiętny_Invoices2001Slovakia_10_Nha so 10_Dien1_Tien luong chuan 01 2" xfId="4899"/>
    <cellStyle name="Dziesietny_Invoices2001Slovakia_10_Nha so 10_Dien1_tinh toan hoang ha" xfId="4900"/>
    <cellStyle name="Dziesiętny_Invoices2001Slovakia_10_Nha so 10_Dien1_tinh toan hoang ha" xfId="4901"/>
    <cellStyle name="Dziesietny_Invoices2001Slovakia_10_Nha so 10_Dien1_tinh toan hoang ha 2" xfId="4902"/>
    <cellStyle name="Dziesiętny_Invoices2001Slovakia_10_Nha so 10_Dien1_tinh toan hoang ha 2" xfId="4903"/>
    <cellStyle name="Dziesietny_Invoices2001Slovakia_10_Nha so 10_Dien1_tinh toan hoang ha 2 2" xfId="4904"/>
    <cellStyle name="Dziesiętny_Invoices2001Slovakia_10_Nha so 10_Dien1_tinh toan hoang ha 2 2" xfId="4905"/>
    <cellStyle name="Dziesietny_Invoices2001Slovakia_10_Nha so 10_Dien1_tinh toan hoang ha 3" xfId="4906"/>
    <cellStyle name="Dziesiętny_Invoices2001Slovakia_10_Nha so 10_Dien1_tinh toan hoang ha 3" xfId="4907"/>
    <cellStyle name="Dziesietny_Invoices2001Slovakia_10_Nha so 10_Dien1_tinh toan hoang ha 3 2" xfId="4908"/>
    <cellStyle name="Dziesiętny_Invoices2001Slovakia_10_Nha so 10_Dien1_tinh toan hoang ha 3 2" xfId="4909"/>
    <cellStyle name="Dziesietny_Invoices2001Slovakia_10_Nha so 10_Dien1_tinh toan hoang ha 4" xfId="4910"/>
    <cellStyle name="Dziesiętny_Invoices2001Slovakia_10_Nha so 10_Dien1_tinh toan hoang ha 4" xfId="4911"/>
    <cellStyle name="Dziesietny_Invoices2001Slovakia_10_Nha so 10_Dien1_tinh toan hoang ha 5" xfId="4912"/>
    <cellStyle name="Dziesiętny_Invoices2001Slovakia_10_Nha so 10_Dien1_tinh toan hoang ha 5" xfId="4913"/>
    <cellStyle name="Dziesietny_Invoices2001Slovakia_10_Nha so 10_Dien1_Tong von ĐTPT" xfId="4914"/>
    <cellStyle name="Dziesiętny_Invoices2001Slovakia_10_Nha so 10_Dien1_Tong von ĐTPT" xfId="4915"/>
    <cellStyle name="Dziesietny_Invoices2001Slovakia_10_Nha so 10_Dien1_Tong von ĐTPT 2" xfId="4916"/>
    <cellStyle name="Dziesiętny_Invoices2001Slovakia_10_Nha so 10_Dien1_Tong von ĐTPT 2" xfId="4917"/>
    <cellStyle name="Dziesietny_Invoices2001Slovakia_10_Nha so 10_Dien1_Tong von ĐTPT 2 2" xfId="4918"/>
    <cellStyle name="Dziesiętny_Invoices2001Slovakia_10_Nha so 10_Dien1_Tong von ĐTPT 2 2" xfId="4919"/>
    <cellStyle name="Dziesietny_Invoices2001Slovakia_10_Nha so 10_Dien1_Tong von ĐTPT 3" xfId="4920"/>
    <cellStyle name="Dziesiętny_Invoices2001Slovakia_10_Nha so 10_Dien1_Tong von ĐTPT 3" xfId="4921"/>
    <cellStyle name="Dziesietny_Invoices2001Slovakia_10_Nha so 10_Dien1_Tong von ĐTPT 3 2" xfId="4922"/>
    <cellStyle name="Dziesiętny_Invoices2001Slovakia_10_Nha so 10_Dien1_Tong von ĐTPT 3 2" xfId="4923"/>
    <cellStyle name="Dziesietny_Invoices2001Slovakia_10_Nha so 10_Dien1_Tong von ĐTPT 4" xfId="4924"/>
    <cellStyle name="Dziesiętny_Invoices2001Slovakia_10_Nha so 10_Dien1_Tong von ĐTPT 4" xfId="4925"/>
    <cellStyle name="Dziesietny_Invoices2001Slovakia_10_Nha so 10_Dien1_Tong von ĐTPT 5" xfId="4926"/>
    <cellStyle name="Dziesiętny_Invoices2001Slovakia_10_Nha so 10_Dien1_Tong von ĐTPT 5" xfId="4927"/>
    <cellStyle name="Dziesietny_Invoices2001Slovakia_bang so sanh gia tri" xfId="4928"/>
    <cellStyle name="Dziesiętny_Invoices2001Slovakia_bao_cao_TH_th_cong_tac_dau_thau_-_ngay251209" xfId="4929"/>
    <cellStyle name="Dziesietny_Invoices2001Slovakia_bieu tong hop lai kh von 2011 gui phong TH-KTDN" xfId="4930"/>
    <cellStyle name="Dziesiętny_Invoices2001Slovakia_bieu tong hop lai kh von 2011 gui phong TH-KTDN" xfId="4931"/>
    <cellStyle name="Dziesietny_Invoices2001Slovakia_bieu tong hop lai kh von 2011 gui phong TH-KTDN 2" xfId="4932"/>
    <cellStyle name="Dziesiętny_Invoices2001Slovakia_bieu tong hop lai kh von 2011 gui phong TH-KTDN 2" xfId="4933"/>
    <cellStyle name="Dziesietny_Invoices2001Slovakia_bieu tong hop lai kh von 2011 gui phong TH-KTDN 2 2" xfId="4934"/>
    <cellStyle name="Dziesiętny_Invoices2001Slovakia_bieu tong hop lai kh von 2011 gui phong TH-KTDN 2 2" xfId="4935"/>
    <cellStyle name="Dziesietny_Invoices2001Slovakia_bieu tong hop lai kh von 2011 gui phong TH-KTDN 3" xfId="4936"/>
    <cellStyle name="Dziesiętny_Invoices2001Slovakia_bieu tong hop lai kh von 2011 gui phong TH-KTDN 3" xfId="4937"/>
    <cellStyle name="Dziesietny_Invoices2001Slovakia_bieu tong hop lai kh von 2011 gui phong TH-KTDN 3 2" xfId="4938"/>
    <cellStyle name="Dziesiętny_Invoices2001Slovakia_bieu tong hop lai kh von 2011 gui phong TH-KTDN 3 2" xfId="4939"/>
    <cellStyle name="Dziesietny_Invoices2001Slovakia_bieu tong hop lai kh von 2011 gui phong TH-KTDN 4" xfId="4940"/>
    <cellStyle name="Dziesiętny_Invoices2001Slovakia_bieu tong hop lai kh von 2011 gui phong TH-KTDN 4" xfId="4941"/>
    <cellStyle name="Dziesietny_Invoices2001Slovakia_bieu tong hop lai kh von 2011 gui phong TH-KTDN_BIEU KE HOACH  2015 (KTN 6.11 sua)" xfId="4942"/>
    <cellStyle name="Dziesiętny_Invoices2001Slovakia_bieu tong hop lai kh von 2011 gui phong TH-KTDN_BIEU KE HOACH  2015 (KTN 6.11 sua)" xfId="4943"/>
    <cellStyle name="Dziesietny_Invoices2001Slovakia_BIỂU TỔNG HỢP LẦN CUỐI SỬA THEO NGHI QUYẾT SỐ 81" xfId="4944"/>
    <cellStyle name="Dziesiętny_Invoices2001Slovakia_Book1" xfId="4945"/>
    <cellStyle name="Dziesietny_Invoices2001Slovakia_Book1_1" xfId="4946"/>
    <cellStyle name="Dziesiętny_Invoices2001Slovakia_Book1_1" xfId="4947"/>
    <cellStyle name="Dziesietny_Invoices2001Slovakia_Book1_1 2" xfId="4948"/>
    <cellStyle name="Dziesiętny_Invoices2001Slovakia_Book1_1 2" xfId="4949"/>
    <cellStyle name="Dziesietny_Invoices2001Slovakia_Book1_1 3" xfId="4950"/>
    <cellStyle name="Dziesiętny_Invoices2001Slovakia_Book1_1 3" xfId="4951"/>
    <cellStyle name="Dziesietny_Invoices2001Slovakia_Book1_1 4" xfId="4952"/>
    <cellStyle name="Dziesiętny_Invoices2001Slovakia_Book1_1 4" xfId="4953"/>
    <cellStyle name="Dziesietny_Invoices2001Slovakia_Book1_1 5" xfId="4954"/>
    <cellStyle name="Dziesiętny_Invoices2001Slovakia_Book1_1 5" xfId="4955"/>
    <cellStyle name="Dziesietny_Invoices2001Slovakia_Book1_1_Bao cao danh muc cac cong trinh tren dia ban huyen 4-2010" xfId="4956"/>
    <cellStyle name="Dziesiętny_Invoices2001Slovakia_Book1_1_Bao cao danh muc cac cong trinh tren dia ban huyen 4-2010" xfId="4957"/>
    <cellStyle name="Dziesietny_Invoices2001Slovakia_Book1_1_Bao cao danh muc cac cong trinh tren dia ban huyen 4-2010 2" xfId="4958"/>
    <cellStyle name="Dziesiętny_Invoices2001Slovakia_Book1_1_Bao cao danh muc cac cong trinh tren dia ban huyen 4-2010 2" xfId="4959"/>
    <cellStyle name="Dziesietny_Invoices2001Slovakia_Book1_1_bieu ke hoach dau thau" xfId="4960"/>
    <cellStyle name="Dziesiętny_Invoices2001Slovakia_Book1_1_bieu ke hoach dau thau" xfId="4961"/>
    <cellStyle name="Dziesietny_Invoices2001Slovakia_Book1_1_bieu ke hoach dau thau 2" xfId="4962"/>
    <cellStyle name="Dziesiętny_Invoices2001Slovakia_Book1_1_bieu ke hoach dau thau 2" xfId="4963"/>
    <cellStyle name="Dziesietny_Invoices2001Slovakia_Book1_1_bieu ke hoach dau thau 2 2" xfId="4964"/>
    <cellStyle name="Dziesiętny_Invoices2001Slovakia_Book1_1_bieu ke hoach dau thau 2 2" xfId="4965"/>
    <cellStyle name="Dziesietny_Invoices2001Slovakia_Book1_1_bieu ke hoach dau thau 3" xfId="4966"/>
    <cellStyle name="Dziesiętny_Invoices2001Slovakia_Book1_1_bieu ke hoach dau thau 3" xfId="4967"/>
    <cellStyle name="Dziesietny_Invoices2001Slovakia_Book1_1_bieu ke hoach dau thau 3 2" xfId="4968"/>
    <cellStyle name="Dziesiętny_Invoices2001Slovakia_Book1_1_bieu ke hoach dau thau 3 2" xfId="4969"/>
    <cellStyle name="Dziesietny_Invoices2001Slovakia_Book1_1_bieu ke hoach dau thau 4" xfId="4970"/>
    <cellStyle name="Dziesiętny_Invoices2001Slovakia_Book1_1_bieu ke hoach dau thau 4" xfId="4971"/>
    <cellStyle name="Dziesietny_Invoices2001Slovakia_Book1_1_bieu ke hoach dau thau 5" xfId="4972"/>
    <cellStyle name="Dziesiętny_Invoices2001Slovakia_Book1_1_bieu ke hoach dau thau 5" xfId="4973"/>
    <cellStyle name="Dziesietny_Invoices2001Slovakia_Book1_1_bieu ke hoach dau thau truong mam non SKH" xfId="4974"/>
    <cellStyle name="Dziesiętny_Invoices2001Slovakia_Book1_1_bieu ke hoach dau thau truong mam non SKH" xfId="4975"/>
    <cellStyle name="Dziesietny_Invoices2001Slovakia_Book1_1_bieu ke hoach dau thau truong mam non SKH 2" xfId="4976"/>
    <cellStyle name="Dziesiętny_Invoices2001Slovakia_Book1_1_bieu ke hoach dau thau truong mam non SKH 2" xfId="4977"/>
    <cellStyle name="Dziesietny_Invoices2001Slovakia_Book1_1_bieu ke hoach dau thau truong mam non SKH 2 2" xfId="4978"/>
    <cellStyle name="Dziesiętny_Invoices2001Slovakia_Book1_1_bieu ke hoach dau thau truong mam non SKH 2 2" xfId="4979"/>
    <cellStyle name="Dziesietny_Invoices2001Slovakia_Book1_1_bieu ke hoach dau thau truong mam non SKH 3" xfId="4980"/>
    <cellStyle name="Dziesiętny_Invoices2001Slovakia_Book1_1_bieu ke hoach dau thau truong mam non SKH 3" xfId="4981"/>
    <cellStyle name="Dziesietny_Invoices2001Slovakia_Book1_1_bieu ke hoach dau thau truong mam non SKH 3 2" xfId="4982"/>
    <cellStyle name="Dziesiętny_Invoices2001Slovakia_Book1_1_bieu ke hoach dau thau truong mam non SKH 3 2" xfId="4983"/>
    <cellStyle name="Dziesietny_Invoices2001Slovakia_Book1_1_bieu ke hoach dau thau truong mam non SKH 4" xfId="4984"/>
    <cellStyle name="Dziesiętny_Invoices2001Slovakia_Book1_1_bieu ke hoach dau thau truong mam non SKH 4" xfId="4985"/>
    <cellStyle name="Dziesietny_Invoices2001Slovakia_Book1_1_bieu ke hoach dau thau truong mam non SKH 5" xfId="4986"/>
    <cellStyle name="Dziesiętny_Invoices2001Slovakia_Book1_1_bieu ke hoach dau thau truong mam non SKH 5" xfId="4987"/>
    <cellStyle name="Dziesietny_Invoices2001Slovakia_Book1_1_bieu tong hop lai kh von 2011 gui phong TH-KTDN" xfId="4988"/>
    <cellStyle name="Dziesiętny_Invoices2001Slovakia_Book1_1_bieu tong hop lai kh von 2011 gui phong TH-KTDN" xfId="4989"/>
    <cellStyle name="Dziesietny_Invoices2001Slovakia_Book1_1_bieu tong hop lai kh von 2011 gui phong TH-KTDN 2" xfId="4990"/>
    <cellStyle name="Dziesiętny_Invoices2001Slovakia_Book1_1_bieu tong hop lai kh von 2011 gui phong TH-KTDN 2" xfId="4991"/>
    <cellStyle name="Dziesietny_Invoices2001Slovakia_Book1_1_bieu tong hop lai kh von 2011 gui phong TH-KTDN 2 2" xfId="4992"/>
    <cellStyle name="Dziesiętny_Invoices2001Slovakia_Book1_1_bieu tong hop lai kh von 2011 gui phong TH-KTDN 2 2" xfId="4993"/>
    <cellStyle name="Dziesietny_Invoices2001Slovakia_Book1_1_bieu tong hop lai kh von 2011 gui phong TH-KTDN 3" xfId="4994"/>
    <cellStyle name="Dziesiętny_Invoices2001Slovakia_Book1_1_bieu tong hop lai kh von 2011 gui phong TH-KTDN 3" xfId="4995"/>
    <cellStyle name="Dziesietny_Invoices2001Slovakia_Book1_1_bieu tong hop lai kh von 2011 gui phong TH-KTDN 3 2" xfId="4996"/>
    <cellStyle name="Dziesiętny_Invoices2001Slovakia_Book1_1_bieu tong hop lai kh von 2011 gui phong TH-KTDN 3 2" xfId="4997"/>
    <cellStyle name="Dziesietny_Invoices2001Slovakia_Book1_1_bieu tong hop lai kh von 2011 gui phong TH-KTDN 4" xfId="4998"/>
    <cellStyle name="Dziesiętny_Invoices2001Slovakia_Book1_1_bieu tong hop lai kh von 2011 gui phong TH-KTDN 4" xfId="4999"/>
    <cellStyle name="Dziesietny_Invoices2001Slovakia_Book1_1_bieu tong hop lai kh von 2011 gui phong TH-KTDN_BIEU KE HOACH  2015 (KTN 6.11 sua)" xfId="5000"/>
    <cellStyle name="Dziesiętny_Invoices2001Slovakia_Book1_1_bieu tong hop lai kh von 2011 gui phong TH-KTDN_BIEU KE HOACH  2015 (KTN 6.11 sua)" xfId="5001"/>
    <cellStyle name="Dziesietny_Invoices2001Slovakia_Book1_1_Book1" xfId="5002"/>
    <cellStyle name="Dziesiętny_Invoices2001Slovakia_Book1_1_Book1" xfId="5003"/>
    <cellStyle name="Dziesietny_Invoices2001Slovakia_Book1_1_Book1 2" xfId="5004"/>
    <cellStyle name="Dziesiętny_Invoices2001Slovakia_Book1_1_Book1 2" xfId="5005"/>
    <cellStyle name="Dziesietny_Invoices2001Slovakia_Book1_1_Book1_1" xfId="5006"/>
    <cellStyle name="Dziesiętny_Invoices2001Slovakia_Book1_1_Book1_1" xfId="5007"/>
    <cellStyle name="Dziesietny_Invoices2001Slovakia_Book1_1_Book1_1 2" xfId="5008"/>
    <cellStyle name="Dziesiętny_Invoices2001Slovakia_Book1_1_Book1_1 2" xfId="5009"/>
    <cellStyle name="Dziesietny_Invoices2001Slovakia_Book1_1_Book1_1 2 2" xfId="5010"/>
    <cellStyle name="Dziesiętny_Invoices2001Slovakia_Book1_1_Book1_1 2 2" xfId="5011"/>
    <cellStyle name="Dziesietny_Invoices2001Slovakia_Book1_1_Book1_1 3" xfId="5012"/>
    <cellStyle name="Dziesiętny_Invoices2001Slovakia_Book1_1_Book1_1 3" xfId="5013"/>
    <cellStyle name="Dziesietny_Invoices2001Slovakia_Book1_1_Book1_1 3 2" xfId="5014"/>
    <cellStyle name="Dziesiętny_Invoices2001Slovakia_Book1_1_Book1_1 3 2" xfId="5015"/>
    <cellStyle name="Dziesietny_Invoices2001Slovakia_Book1_1_Book1_1 4" xfId="5016"/>
    <cellStyle name="Dziesiętny_Invoices2001Slovakia_Book1_1_Book1_1 4" xfId="5017"/>
    <cellStyle name="Dziesietny_Invoices2001Slovakia_Book1_1_Book1_1 5" xfId="5018"/>
    <cellStyle name="Dziesiętny_Invoices2001Slovakia_Book1_1_Book1_1 5" xfId="5019"/>
    <cellStyle name="Dziesietny_Invoices2001Slovakia_Book1_1_Book1_1_DTTD chieng chan Tham lai 29-9-2009" xfId="5020"/>
    <cellStyle name="Dziesiętny_Invoices2001Slovakia_Book1_1_Book1_1_DTTD chieng chan Tham lai 29-9-2009" xfId="5021"/>
    <cellStyle name="Dziesietny_Invoices2001Slovakia_Book1_1_Book1_1_DTTD chieng chan Tham lai 29-9-2009 2" xfId="5022"/>
    <cellStyle name="Dziesiętny_Invoices2001Slovakia_Book1_1_Book1_1_DTTD chieng chan Tham lai 29-9-2009 2" xfId="5023"/>
    <cellStyle name="Dziesietny_Invoices2001Slovakia_Book1_1_Book1_1_DTTD chieng chan Tham lai 29-9-2009 2 2" xfId="5024"/>
    <cellStyle name="Dziesiętny_Invoices2001Slovakia_Book1_1_Book1_1_DTTD chieng chan Tham lai 29-9-2009 2 2" xfId="5025"/>
    <cellStyle name="Dziesietny_Invoices2001Slovakia_Book1_1_Book1_1_DTTD chieng chan Tham lai 29-9-2009 3" xfId="5026"/>
    <cellStyle name="Dziesiętny_Invoices2001Slovakia_Book1_1_Book1_1_DTTD chieng chan Tham lai 29-9-2009 3" xfId="5027"/>
    <cellStyle name="Dziesietny_Invoices2001Slovakia_Book1_1_Book1_1_DTTD chieng chan Tham lai 29-9-2009 3 2" xfId="5028"/>
    <cellStyle name="Dziesiętny_Invoices2001Slovakia_Book1_1_Book1_1_DTTD chieng chan Tham lai 29-9-2009 3 2" xfId="5029"/>
    <cellStyle name="Dziesietny_Invoices2001Slovakia_Book1_1_Book1_1_DTTD chieng chan Tham lai 29-9-2009 4" xfId="5030"/>
    <cellStyle name="Dziesiętny_Invoices2001Slovakia_Book1_1_Book1_1_DTTD chieng chan Tham lai 29-9-2009 4" xfId="5031"/>
    <cellStyle name="Dziesietny_Invoices2001Slovakia_Book1_1_Book1_1_DTTD chieng chan Tham lai 29-9-2009 5" xfId="5032"/>
    <cellStyle name="Dziesiętny_Invoices2001Slovakia_Book1_1_Book1_1_DTTD chieng chan Tham lai 29-9-2009 5" xfId="5033"/>
    <cellStyle name="Dziesietny_Invoices2001Slovakia_Book1_1_Book1_1_Ke hoach 2010 (theo doi 11-8-2010)" xfId="5034"/>
    <cellStyle name="Dziesiętny_Invoices2001Slovakia_Book1_1_Book1_1_Ke hoach 2010 (theo doi 11-8-2010)" xfId="5035"/>
    <cellStyle name="Dziesietny_Invoices2001Slovakia_Book1_1_Book1_1_Ke hoach 2010 (theo doi 11-8-2010) 2" xfId="5036"/>
    <cellStyle name="Dziesiętny_Invoices2001Slovakia_Book1_1_Book1_1_Ke hoach 2010 (theo doi 11-8-2010) 2" xfId="5037"/>
    <cellStyle name="Dziesietny_Invoices2001Slovakia_Book1_1_Book1_1_Ke hoach 2010 (theo doi 11-8-2010) 2 2" xfId="5038"/>
    <cellStyle name="Dziesiętny_Invoices2001Slovakia_Book1_1_Book1_1_Ke hoach 2010 (theo doi 11-8-2010) 2 2" xfId="5039"/>
    <cellStyle name="Dziesietny_Invoices2001Slovakia_Book1_1_Book1_1_Ke hoach 2010 (theo doi 11-8-2010) 3" xfId="5040"/>
    <cellStyle name="Dziesiętny_Invoices2001Slovakia_Book1_1_Book1_1_Ke hoach 2010 (theo doi 11-8-2010) 3" xfId="5041"/>
    <cellStyle name="Dziesietny_Invoices2001Slovakia_Book1_1_Book1_1_Ke hoach 2010 (theo doi 11-8-2010) 3 2" xfId="5042"/>
    <cellStyle name="Dziesiętny_Invoices2001Slovakia_Book1_1_Book1_1_Ke hoach 2010 (theo doi 11-8-2010) 3 2" xfId="5043"/>
    <cellStyle name="Dziesietny_Invoices2001Slovakia_Book1_1_Book1_1_Ke hoach 2010 (theo doi 11-8-2010) 4" xfId="5044"/>
    <cellStyle name="Dziesiętny_Invoices2001Slovakia_Book1_1_Book1_1_Ke hoach 2010 (theo doi 11-8-2010) 4" xfId="5045"/>
    <cellStyle name="Dziesietny_Invoices2001Slovakia_Book1_1_Book1_1_Ke hoach 2010 (theo doi 11-8-2010)_BIEU KE HOACH  2015 (KTN 6.11 sua)" xfId="5046"/>
    <cellStyle name="Dziesiętny_Invoices2001Slovakia_Book1_1_Book1_1_Ke hoach 2010 (theo doi 11-8-2010)_BIEU KE HOACH  2015 (KTN 6.11 sua)" xfId="5047"/>
    <cellStyle name="Dziesietny_Invoices2001Slovakia_Book1_1_Book1_1_ke hoach dau thau 30-6-2010" xfId="5048"/>
    <cellStyle name="Dziesiętny_Invoices2001Slovakia_Book1_1_Book1_1_ke hoach dau thau 30-6-2010" xfId="5049"/>
    <cellStyle name="Dziesietny_Invoices2001Slovakia_Book1_1_Book1_1_ke hoach dau thau 30-6-2010 2" xfId="5050"/>
    <cellStyle name="Dziesiętny_Invoices2001Slovakia_Book1_1_Book1_1_ke hoach dau thau 30-6-2010 2" xfId="5051"/>
    <cellStyle name="Dziesietny_Invoices2001Slovakia_Book1_1_Book1_1_ke hoach dau thau 30-6-2010 2 2" xfId="5052"/>
    <cellStyle name="Dziesiętny_Invoices2001Slovakia_Book1_1_Book1_1_ke hoach dau thau 30-6-2010 2 2" xfId="5053"/>
    <cellStyle name="Dziesietny_Invoices2001Slovakia_Book1_1_Book1_1_ke hoach dau thau 30-6-2010 3" xfId="5054"/>
    <cellStyle name="Dziesiętny_Invoices2001Slovakia_Book1_1_Book1_1_ke hoach dau thau 30-6-2010 3" xfId="5055"/>
    <cellStyle name="Dziesietny_Invoices2001Slovakia_Book1_1_Book1_1_ke hoach dau thau 30-6-2010 3 2" xfId="5056"/>
    <cellStyle name="Dziesiętny_Invoices2001Slovakia_Book1_1_Book1_1_ke hoach dau thau 30-6-2010 3 2" xfId="5057"/>
    <cellStyle name="Dziesietny_Invoices2001Slovakia_Book1_1_Book1_1_ke hoach dau thau 30-6-2010 4" xfId="5058"/>
    <cellStyle name="Dziesiętny_Invoices2001Slovakia_Book1_1_Book1_1_ke hoach dau thau 30-6-2010 4" xfId="5059"/>
    <cellStyle name="Dziesietny_Invoices2001Slovakia_Book1_1_Book1_1_ke hoach dau thau 30-6-2010_BIEU KE HOACH  2015 (KTN 6.11 sua)" xfId="5060"/>
    <cellStyle name="Dziesiętny_Invoices2001Slovakia_Book1_1_Book1_1_ke hoach dau thau 30-6-2010_BIEU KE HOACH  2015 (KTN 6.11 sua)" xfId="5061"/>
    <cellStyle name="Dziesietny_Invoices2001Slovakia_Book1_1_Book1_2" xfId="5062"/>
    <cellStyle name="Dziesiętny_Invoices2001Slovakia_Book1_1_Book1_2" xfId="5063"/>
    <cellStyle name="Dziesietny_Invoices2001Slovakia_Book1_1_Book1_2 2" xfId="5064"/>
    <cellStyle name="Dziesiętny_Invoices2001Slovakia_Book1_1_Book1_2 2" xfId="5065"/>
    <cellStyle name="Dziesietny_Invoices2001Slovakia_Book1_1_Book1_2_ke hoach dau thau 30-6-2010" xfId="5066"/>
    <cellStyle name="Dziesiętny_Invoices2001Slovakia_Book1_1_Book1_2_ke hoach dau thau 30-6-2010" xfId="5067"/>
    <cellStyle name="Dziesietny_Invoices2001Slovakia_Book1_1_Book1_2_ke hoach dau thau 30-6-2010 2" xfId="5068"/>
    <cellStyle name="Dziesiętny_Invoices2001Slovakia_Book1_1_Book1_2_ke hoach dau thau 30-6-2010 2" xfId="5069"/>
    <cellStyle name="Dziesietny_Invoices2001Slovakia_Book1_1_Book1_2_ke hoach dau thau 30-6-2010 2 2" xfId="5070"/>
    <cellStyle name="Dziesiętny_Invoices2001Slovakia_Book1_1_Book1_2_ke hoach dau thau 30-6-2010 2 2" xfId="5071"/>
    <cellStyle name="Dziesietny_Invoices2001Slovakia_Book1_1_Book1_2_ke hoach dau thau 30-6-2010 3" xfId="5072"/>
    <cellStyle name="Dziesiętny_Invoices2001Slovakia_Book1_1_Book1_2_ke hoach dau thau 30-6-2010 3" xfId="5073"/>
    <cellStyle name="Dziesietny_Invoices2001Slovakia_Book1_1_Book1_2_ke hoach dau thau 30-6-2010 3 2" xfId="5074"/>
    <cellStyle name="Dziesiętny_Invoices2001Slovakia_Book1_1_Book1_2_ke hoach dau thau 30-6-2010 3 2" xfId="5075"/>
    <cellStyle name="Dziesietny_Invoices2001Slovakia_Book1_1_Book1_2_ke hoach dau thau 30-6-2010 4" xfId="5076"/>
    <cellStyle name="Dziesiętny_Invoices2001Slovakia_Book1_1_Book1_2_ke hoach dau thau 30-6-2010 4" xfId="5077"/>
    <cellStyle name="Dziesietny_Invoices2001Slovakia_Book1_1_Book1_2_ke hoach dau thau 30-6-2010 5" xfId="5078"/>
    <cellStyle name="Dziesiętny_Invoices2001Slovakia_Book1_1_Book1_2_ke hoach dau thau 30-6-2010 5" xfId="5079"/>
    <cellStyle name="Dziesietny_Invoices2001Slovakia_Book1_1_Book1_3" xfId="5080"/>
    <cellStyle name="Dziesiętny_Invoices2001Slovakia_Book1_1_Book1_3" xfId="5081"/>
    <cellStyle name="Dziesietny_Invoices2001Slovakia_Book1_1_Book1_3 2" xfId="5082"/>
    <cellStyle name="Dziesiętny_Invoices2001Slovakia_Book1_1_Book1_3 2" xfId="5083"/>
    <cellStyle name="Dziesietny_Invoices2001Slovakia_Book1_1_Book1_Bao cao danh muc cac cong trinh tren dia ban huyen 4-2010" xfId="5084"/>
    <cellStyle name="Dziesiętny_Invoices2001Slovakia_Book1_1_Book1_Bao cao danh muc cac cong trinh tren dia ban huyen 4-2010" xfId="5085"/>
    <cellStyle name="Dziesietny_Invoices2001Slovakia_Book1_1_Book1_Bao cao danh muc cac cong trinh tren dia ban huyen 4-2010 2" xfId="5086"/>
    <cellStyle name="Dziesiętny_Invoices2001Slovakia_Book1_1_Book1_Bao cao danh muc cac cong trinh tren dia ban huyen 4-2010 2" xfId="5087"/>
    <cellStyle name="Dziesietny_Invoices2001Slovakia_Book1_1_Book1_bieu ke hoach dau thau" xfId="5088"/>
    <cellStyle name="Dziesiętny_Invoices2001Slovakia_Book1_1_Book1_bieu ke hoach dau thau" xfId="5089"/>
    <cellStyle name="Dziesietny_Invoices2001Slovakia_Book1_1_Book1_bieu ke hoach dau thau 2" xfId="5090"/>
    <cellStyle name="Dziesiętny_Invoices2001Slovakia_Book1_1_Book1_bieu ke hoach dau thau 2" xfId="5091"/>
    <cellStyle name="Dziesietny_Invoices2001Slovakia_Book1_1_Book1_bieu ke hoach dau thau 2 2" xfId="5092"/>
    <cellStyle name="Dziesiętny_Invoices2001Slovakia_Book1_1_Book1_bieu ke hoach dau thau 2 2" xfId="5093"/>
    <cellStyle name="Dziesietny_Invoices2001Slovakia_Book1_1_Book1_bieu ke hoach dau thau 3" xfId="5094"/>
    <cellStyle name="Dziesiętny_Invoices2001Slovakia_Book1_1_Book1_bieu ke hoach dau thau 3" xfId="5095"/>
    <cellStyle name="Dziesietny_Invoices2001Slovakia_Book1_1_Book1_bieu ke hoach dau thau 3 2" xfId="5096"/>
    <cellStyle name="Dziesiętny_Invoices2001Slovakia_Book1_1_Book1_bieu ke hoach dau thau 3 2" xfId="5097"/>
    <cellStyle name="Dziesietny_Invoices2001Slovakia_Book1_1_Book1_bieu ke hoach dau thau 4" xfId="5098"/>
    <cellStyle name="Dziesiętny_Invoices2001Slovakia_Book1_1_Book1_bieu ke hoach dau thau 4" xfId="5099"/>
    <cellStyle name="Dziesietny_Invoices2001Slovakia_Book1_1_Book1_bieu ke hoach dau thau truong mam non SKH" xfId="5100"/>
    <cellStyle name="Dziesiętny_Invoices2001Slovakia_Book1_1_Book1_bieu ke hoach dau thau truong mam non SKH" xfId="5101"/>
    <cellStyle name="Dziesietny_Invoices2001Slovakia_Book1_1_Book1_bieu ke hoach dau thau truong mam non SKH 2" xfId="5102"/>
    <cellStyle name="Dziesiętny_Invoices2001Slovakia_Book1_1_Book1_bieu ke hoach dau thau truong mam non SKH 2" xfId="5103"/>
    <cellStyle name="Dziesietny_Invoices2001Slovakia_Book1_1_Book1_bieu ke hoach dau thau truong mam non SKH 2 2" xfId="5104"/>
    <cellStyle name="Dziesiętny_Invoices2001Slovakia_Book1_1_Book1_bieu ke hoach dau thau truong mam non SKH 2 2" xfId="5105"/>
    <cellStyle name="Dziesietny_Invoices2001Slovakia_Book1_1_Book1_bieu ke hoach dau thau truong mam non SKH 3" xfId="5106"/>
    <cellStyle name="Dziesiętny_Invoices2001Slovakia_Book1_1_Book1_bieu ke hoach dau thau truong mam non SKH 3" xfId="5107"/>
    <cellStyle name="Dziesietny_Invoices2001Slovakia_Book1_1_Book1_bieu ke hoach dau thau truong mam non SKH 3 2" xfId="5108"/>
    <cellStyle name="Dziesiętny_Invoices2001Slovakia_Book1_1_Book1_bieu ke hoach dau thau truong mam non SKH 3 2" xfId="5109"/>
    <cellStyle name="Dziesietny_Invoices2001Slovakia_Book1_1_Book1_bieu ke hoach dau thau truong mam non SKH 4" xfId="5110"/>
    <cellStyle name="Dziesiętny_Invoices2001Slovakia_Book1_1_Book1_bieu ke hoach dau thau truong mam non SKH 4" xfId="5111"/>
    <cellStyle name="Dziesietny_Invoices2001Slovakia_Book1_1_Book1_bieu tong hop lai kh von 2011 gui phong TH-KTDN" xfId="5112"/>
    <cellStyle name="Dziesiętny_Invoices2001Slovakia_Book1_1_Book1_bieu tong hop lai kh von 2011 gui phong TH-KTDN" xfId="5113"/>
    <cellStyle name="Dziesietny_Invoices2001Slovakia_Book1_1_Book1_bieu tong hop lai kh von 2011 gui phong TH-KTDN 2" xfId="5114"/>
    <cellStyle name="Dziesiętny_Invoices2001Slovakia_Book1_1_Book1_bieu tong hop lai kh von 2011 gui phong TH-KTDN 2" xfId="5115"/>
    <cellStyle name="Dziesietny_Invoices2001Slovakia_Book1_1_Book1_bieu tong hop lai kh von 2011 gui phong TH-KTDN 2 2" xfId="5116"/>
    <cellStyle name="Dziesiętny_Invoices2001Slovakia_Book1_1_Book1_bieu tong hop lai kh von 2011 gui phong TH-KTDN 2 2" xfId="5117"/>
    <cellStyle name="Dziesietny_Invoices2001Slovakia_Book1_1_Book1_bieu tong hop lai kh von 2011 gui phong TH-KTDN 3" xfId="5118"/>
    <cellStyle name="Dziesiętny_Invoices2001Slovakia_Book1_1_Book1_bieu tong hop lai kh von 2011 gui phong TH-KTDN 3" xfId="5119"/>
    <cellStyle name="Dziesietny_Invoices2001Slovakia_Book1_1_Book1_bieu tong hop lai kh von 2011 gui phong TH-KTDN 3 2" xfId="5120"/>
    <cellStyle name="Dziesiętny_Invoices2001Slovakia_Book1_1_Book1_bieu tong hop lai kh von 2011 gui phong TH-KTDN 3 2" xfId="5121"/>
    <cellStyle name="Dziesietny_Invoices2001Slovakia_Book1_1_Book1_bieu tong hop lai kh von 2011 gui phong TH-KTDN 4" xfId="5122"/>
    <cellStyle name="Dziesiętny_Invoices2001Slovakia_Book1_1_Book1_bieu tong hop lai kh von 2011 gui phong TH-KTDN 4" xfId="5123"/>
    <cellStyle name="Dziesietny_Invoices2001Slovakia_Book1_1_Book1_bieu tong hop lai kh von 2011 gui phong TH-KTDN_BIEU KE HOACH  2015 (KTN 6.11 sua)" xfId="5124"/>
    <cellStyle name="Dziesiętny_Invoices2001Slovakia_Book1_1_Book1_bieu tong hop lai kh von 2011 gui phong TH-KTDN_BIEU KE HOACH  2015 (KTN 6.11 sua)" xfId="5125"/>
    <cellStyle name="Dziesietny_Invoices2001Slovakia_Book1_1_Book1_Book1" xfId="5126"/>
    <cellStyle name="Dziesiętny_Invoices2001Slovakia_Book1_1_Book1_Book1" xfId="5127"/>
    <cellStyle name="Dziesietny_Invoices2001Slovakia_Book1_1_Book1_Book1 2" xfId="5128"/>
    <cellStyle name="Dziesiętny_Invoices2001Slovakia_Book1_1_Book1_Book1 2" xfId="5129"/>
    <cellStyle name="Dziesietny_Invoices2001Slovakia_Book1_1_Book1_Book1 2 2" xfId="5130"/>
    <cellStyle name="Dziesiętny_Invoices2001Slovakia_Book1_1_Book1_Book1 2 2" xfId="5131"/>
    <cellStyle name="Dziesietny_Invoices2001Slovakia_Book1_1_Book1_Book1 3" xfId="5132"/>
    <cellStyle name="Dziesiętny_Invoices2001Slovakia_Book1_1_Book1_Book1 3" xfId="5133"/>
    <cellStyle name="Dziesietny_Invoices2001Slovakia_Book1_1_Book1_Book1 3 2" xfId="5134"/>
    <cellStyle name="Dziesiętny_Invoices2001Slovakia_Book1_1_Book1_Book1 3 2" xfId="5135"/>
    <cellStyle name="Dziesietny_Invoices2001Slovakia_Book1_1_Book1_Book1 4" xfId="5136"/>
    <cellStyle name="Dziesiętny_Invoices2001Slovakia_Book1_1_Book1_Book1 4" xfId="5137"/>
    <cellStyle name="Dziesietny_Invoices2001Slovakia_Book1_1_Book1_Book1_1" xfId="5138"/>
    <cellStyle name="Dziesiętny_Invoices2001Slovakia_Book1_1_Book1_Book1_1" xfId="5139"/>
    <cellStyle name="Dziesietny_Invoices2001Slovakia_Book1_1_Book1_Book1_1 2" xfId="5140"/>
    <cellStyle name="Dziesiętny_Invoices2001Slovakia_Book1_1_Book1_Book1_1 2" xfId="5141"/>
    <cellStyle name="Dziesietny_Invoices2001Slovakia_Book1_1_Book1_Book1_1 2 2" xfId="5142"/>
    <cellStyle name="Dziesiętny_Invoices2001Slovakia_Book1_1_Book1_Book1_1 2 2" xfId="5143"/>
    <cellStyle name="Dziesietny_Invoices2001Slovakia_Book1_1_Book1_Book1_1 3" xfId="5144"/>
    <cellStyle name="Dziesiętny_Invoices2001Slovakia_Book1_1_Book1_Book1_1 3" xfId="5145"/>
    <cellStyle name="Dziesietny_Invoices2001Slovakia_Book1_1_Book1_Book1_1 3 2" xfId="5146"/>
    <cellStyle name="Dziesiętny_Invoices2001Slovakia_Book1_1_Book1_Book1_1 3 2" xfId="5147"/>
    <cellStyle name="Dziesietny_Invoices2001Slovakia_Book1_1_Book1_Book1_1 4" xfId="5148"/>
    <cellStyle name="Dziesiętny_Invoices2001Slovakia_Book1_1_Book1_Book1_1 4" xfId="5149"/>
    <cellStyle name="Dziesietny_Invoices2001Slovakia_Book1_1_Book1_Book1_DTTD chieng chan Tham lai 29-9-2009" xfId="5150"/>
    <cellStyle name="Dziesiętny_Invoices2001Slovakia_Book1_1_Book1_Book1_DTTD chieng chan Tham lai 29-9-2009" xfId="5151"/>
    <cellStyle name="Dziesietny_Invoices2001Slovakia_Book1_1_Book1_Book1_DTTD chieng chan Tham lai 29-9-2009 2" xfId="5152"/>
    <cellStyle name="Dziesiętny_Invoices2001Slovakia_Book1_1_Book1_Book1_DTTD chieng chan Tham lai 29-9-2009 2" xfId="5153"/>
    <cellStyle name="Dziesietny_Invoices2001Slovakia_Book1_1_Book1_Book1_DTTD chieng chan Tham lai 29-9-2009 2 2" xfId="5154"/>
    <cellStyle name="Dziesiętny_Invoices2001Slovakia_Book1_1_Book1_Book1_DTTD chieng chan Tham lai 29-9-2009 2 2" xfId="5155"/>
    <cellStyle name="Dziesietny_Invoices2001Slovakia_Book1_1_Book1_Book1_DTTD chieng chan Tham lai 29-9-2009 3" xfId="5156"/>
    <cellStyle name="Dziesiętny_Invoices2001Slovakia_Book1_1_Book1_Book1_DTTD chieng chan Tham lai 29-9-2009 3" xfId="5157"/>
    <cellStyle name="Dziesietny_Invoices2001Slovakia_Book1_1_Book1_Book1_DTTD chieng chan Tham lai 29-9-2009 3 2" xfId="5158"/>
    <cellStyle name="Dziesiętny_Invoices2001Slovakia_Book1_1_Book1_Book1_DTTD chieng chan Tham lai 29-9-2009 3 2" xfId="5159"/>
    <cellStyle name="Dziesietny_Invoices2001Slovakia_Book1_1_Book1_Book1_DTTD chieng chan Tham lai 29-9-2009 4" xfId="5160"/>
    <cellStyle name="Dziesiętny_Invoices2001Slovakia_Book1_1_Book1_Book1_DTTD chieng chan Tham lai 29-9-2009 4" xfId="5161"/>
    <cellStyle name="Dziesietny_Invoices2001Slovakia_Book1_1_Book1_Book1_Ke hoach 2010 (theo doi 11-8-2010)" xfId="5162"/>
    <cellStyle name="Dziesiętny_Invoices2001Slovakia_Book1_1_Book1_Book1_Ke hoach 2010 (theo doi 11-8-2010)" xfId="5163"/>
    <cellStyle name="Dziesietny_Invoices2001Slovakia_Book1_1_Book1_Book1_Ke hoach 2010 (theo doi 11-8-2010) 2" xfId="5164"/>
    <cellStyle name="Dziesiętny_Invoices2001Slovakia_Book1_1_Book1_Book1_Ke hoach 2010 (theo doi 11-8-2010) 2" xfId="5165"/>
    <cellStyle name="Dziesietny_Invoices2001Slovakia_Book1_1_Book1_Book1_Ke hoach 2010 (theo doi 11-8-2010) 2 2" xfId="5166"/>
    <cellStyle name="Dziesiętny_Invoices2001Slovakia_Book1_1_Book1_Book1_Ke hoach 2010 (theo doi 11-8-2010) 2 2" xfId="5167"/>
    <cellStyle name="Dziesietny_Invoices2001Slovakia_Book1_1_Book1_Book1_Ke hoach 2010 (theo doi 11-8-2010) 3" xfId="5168"/>
    <cellStyle name="Dziesiętny_Invoices2001Slovakia_Book1_1_Book1_Book1_Ke hoach 2010 (theo doi 11-8-2010) 3" xfId="5169"/>
    <cellStyle name="Dziesietny_Invoices2001Slovakia_Book1_1_Book1_Book1_Ke hoach 2010 (theo doi 11-8-2010) 3 2" xfId="5170"/>
    <cellStyle name="Dziesiętny_Invoices2001Slovakia_Book1_1_Book1_Book1_Ke hoach 2010 (theo doi 11-8-2010) 3 2" xfId="5171"/>
    <cellStyle name="Dziesietny_Invoices2001Slovakia_Book1_1_Book1_Book1_Ke hoach 2010 (theo doi 11-8-2010) 4" xfId="5172"/>
    <cellStyle name="Dziesiętny_Invoices2001Slovakia_Book1_1_Book1_Book1_Ke hoach 2010 (theo doi 11-8-2010) 4" xfId="5173"/>
    <cellStyle name="Dziesietny_Invoices2001Slovakia_Book1_1_Book1_Book1_Ke hoach 2010 (theo doi 11-8-2010)_BIEU KE HOACH  2015 (KTN 6.11 sua)" xfId="5174"/>
    <cellStyle name="Dziesiętny_Invoices2001Slovakia_Book1_1_Book1_Book1_Ke hoach 2010 (theo doi 11-8-2010)_BIEU KE HOACH  2015 (KTN 6.11 sua)" xfId="5175"/>
    <cellStyle name="Dziesietny_Invoices2001Slovakia_Book1_1_Book1_Book1_ke hoach dau thau 30-6-2010" xfId="5176"/>
    <cellStyle name="Dziesiętny_Invoices2001Slovakia_Book1_1_Book1_Book1_ke hoach dau thau 30-6-2010" xfId="5177"/>
    <cellStyle name="Dziesietny_Invoices2001Slovakia_Book1_1_Book1_Book1_ke hoach dau thau 30-6-2010 2" xfId="5178"/>
    <cellStyle name="Dziesiętny_Invoices2001Slovakia_Book1_1_Book1_Book1_ke hoach dau thau 30-6-2010 2" xfId="5179"/>
    <cellStyle name="Dziesietny_Invoices2001Slovakia_Book1_1_Book1_Book1_ke hoach dau thau 30-6-2010 2 2" xfId="5180"/>
    <cellStyle name="Dziesiętny_Invoices2001Slovakia_Book1_1_Book1_Book1_ke hoach dau thau 30-6-2010 2 2" xfId="5181"/>
    <cellStyle name="Dziesietny_Invoices2001Slovakia_Book1_1_Book1_Book1_ke hoach dau thau 30-6-2010 3" xfId="5182"/>
    <cellStyle name="Dziesiętny_Invoices2001Slovakia_Book1_1_Book1_Book1_ke hoach dau thau 30-6-2010 3" xfId="5183"/>
    <cellStyle name="Dziesietny_Invoices2001Slovakia_Book1_1_Book1_Book1_ke hoach dau thau 30-6-2010 3 2" xfId="5184"/>
    <cellStyle name="Dziesiętny_Invoices2001Slovakia_Book1_1_Book1_Book1_ke hoach dau thau 30-6-2010 3 2" xfId="5185"/>
    <cellStyle name="Dziesietny_Invoices2001Slovakia_Book1_1_Book1_Book1_ke hoach dau thau 30-6-2010 4" xfId="5186"/>
    <cellStyle name="Dziesiętny_Invoices2001Slovakia_Book1_1_Book1_Book1_ke hoach dau thau 30-6-2010 4" xfId="5187"/>
    <cellStyle name="Dziesietny_Invoices2001Slovakia_Book1_1_Book1_Book1_ke hoach dau thau 30-6-2010_BIEU KE HOACH  2015 (KTN 6.11 sua)" xfId="5188"/>
    <cellStyle name="Dziesiętny_Invoices2001Slovakia_Book1_1_Book1_Book1_ke hoach dau thau 30-6-2010_BIEU KE HOACH  2015 (KTN 6.11 sua)" xfId="5189"/>
    <cellStyle name="Dziesietny_Invoices2001Slovakia_Book1_1_Book1_Copy of KH PHAN BO VON ĐỐI ỨNG NAM 2011 (30 TY phuong án gop WB)" xfId="5190"/>
    <cellStyle name="Dziesiętny_Invoices2001Slovakia_Book1_1_Book1_Copy of KH PHAN BO VON ĐỐI ỨNG NAM 2011 (30 TY phuong án gop WB)" xfId="5191"/>
    <cellStyle name="Dziesietny_Invoices2001Slovakia_Book1_1_Book1_Copy of KH PHAN BO VON ĐỐI ỨNG NAM 2011 (30 TY phuong án gop WB) 2" xfId="5192"/>
    <cellStyle name="Dziesiętny_Invoices2001Slovakia_Book1_1_Book1_Copy of KH PHAN BO VON ĐỐI ỨNG NAM 2011 (30 TY phuong án gop WB) 2" xfId="5193"/>
    <cellStyle name="Dziesietny_Invoices2001Slovakia_Book1_1_Book1_Copy of KH PHAN BO VON ĐỐI ỨNG NAM 2011 (30 TY phuong án gop WB) 2 2" xfId="5194"/>
    <cellStyle name="Dziesiętny_Invoices2001Slovakia_Book1_1_Book1_Copy of KH PHAN BO VON ĐỐI ỨNG NAM 2011 (30 TY phuong án gop WB) 2 2" xfId="5195"/>
    <cellStyle name="Dziesietny_Invoices2001Slovakia_Book1_1_Book1_Copy of KH PHAN BO VON ĐỐI ỨNG NAM 2011 (30 TY phuong án gop WB) 3" xfId="5196"/>
    <cellStyle name="Dziesiętny_Invoices2001Slovakia_Book1_1_Book1_Copy of KH PHAN BO VON ĐỐI ỨNG NAM 2011 (30 TY phuong án gop WB) 3" xfId="5197"/>
    <cellStyle name="Dziesietny_Invoices2001Slovakia_Book1_1_Book1_Copy of KH PHAN BO VON ĐỐI ỨNG NAM 2011 (30 TY phuong án gop WB) 3 2" xfId="5198"/>
    <cellStyle name="Dziesiętny_Invoices2001Slovakia_Book1_1_Book1_Copy of KH PHAN BO VON ĐỐI ỨNG NAM 2011 (30 TY phuong án gop WB) 3 2" xfId="5199"/>
    <cellStyle name="Dziesietny_Invoices2001Slovakia_Book1_1_Book1_Copy of KH PHAN BO VON ĐỐI ỨNG NAM 2011 (30 TY phuong án gop WB) 4" xfId="5200"/>
    <cellStyle name="Dziesiętny_Invoices2001Slovakia_Book1_1_Book1_Copy of KH PHAN BO VON ĐỐI ỨNG NAM 2011 (30 TY phuong án gop WB) 4" xfId="5201"/>
    <cellStyle name="Dziesietny_Invoices2001Slovakia_Book1_1_Book1_Copy of KH PHAN BO VON ĐỐI ỨNG NAM 2011 (30 TY phuong án gop WB)_BIEU KE HOACH  2015 (KTN 6.11 sua)" xfId="5202"/>
    <cellStyle name="Dziesiętny_Invoices2001Slovakia_Book1_1_Book1_Copy of KH PHAN BO VON ĐỐI ỨNG NAM 2011 (30 TY phuong án gop WB)_BIEU KE HOACH  2015 (KTN 6.11 sua)" xfId="5203"/>
    <cellStyle name="Dziesietny_Invoices2001Slovakia_Book1_1_Book1_DTTD chieng chan Tham lai 29-9-2009" xfId="5204"/>
    <cellStyle name="Dziesiętny_Invoices2001Slovakia_Book1_1_Book1_DTTD chieng chan Tham lai 29-9-2009" xfId="5205"/>
    <cellStyle name="Dziesietny_Invoices2001Slovakia_Book1_1_Book1_DTTD chieng chan Tham lai 29-9-2009 2" xfId="5206"/>
    <cellStyle name="Dziesiętny_Invoices2001Slovakia_Book1_1_Book1_DTTD chieng chan Tham lai 29-9-2009 2" xfId="5207"/>
    <cellStyle name="Dziesietny_Invoices2001Slovakia_Book1_1_Book1_DTTD chieng chan Tham lai 29-9-2009 2 2" xfId="5208"/>
    <cellStyle name="Dziesiętny_Invoices2001Slovakia_Book1_1_Book1_DTTD chieng chan Tham lai 29-9-2009 2 2" xfId="5209"/>
    <cellStyle name="Dziesietny_Invoices2001Slovakia_Book1_1_Book1_DTTD chieng chan Tham lai 29-9-2009 3" xfId="5210"/>
    <cellStyle name="Dziesiętny_Invoices2001Slovakia_Book1_1_Book1_DTTD chieng chan Tham lai 29-9-2009 3" xfId="5211"/>
    <cellStyle name="Dziesietny_Invoices2001Slovakia_Book1_1_Book1_DTTD chieng chan Tham lai 29-9-2009 3 2" xfId="5212"/>
    <cellStyle name="Dziesiętny_Invoices2001Slovakia_Book1_1_Book1_DTTD chieng chan Tham lai 29-9-2009 3 2" xfId="5213"/>
    <cellStyle name="Dziesietny_Invoices2001Slovakia_Book1_1_Book1_DTTD chieng chan Tham lai 29-9-2009 4" xfId="5214"/>
    <cellStyle name="Dziesiętny_Invoices2001Slovakia_Book1_1_Book1_DTTD chieng chan Tham lai 29-9-2009 4" xfId="5215"/>
    <cellStyle name="Dziesietny_Invoices2001Slovakia_Book1_1_Book1_DTTD chieng chan Tham lai 29-9-2009_BIEU KE HOACH  2015 (KTN 6.11 sua)" xfId="5216"/>
    <cellStyle name="Dziesiętny_Invoices2001Slovakia_Book1_1_Book1_DTTD chieng chan Tham lai 29-9-2009_BIEU KE HOACH  2015 (KTN 6.11 sua)" xfId="5217"/>
    <cellStyle name="Dziesietny_Invoices2001Slovakia_Book1_1_Book1_Du toan nuoc San Thang (GD2)" xfId="5218"/>
    <cellStyle name="Dziesiętny_Invoices2001Slovakia_Book1_1_Book1_Du toan nuoc San Thang (GD2)" xfId="5219"/>
    <cellStyle name="Dziesietny_Invoices2001Slovakia_Book1_1_Book1_Du toan nuoc San Thang (GD2) 2" xfId="5220"/>
    <cellStyle name="Dziesiętny_Invoices2001Slovakia_Book1_1_Book1_Du toan nuoc San Thang (GD2) 2" xfId="5221"/>
    <cellStyle name="Dziesietny_Invoices2001Slovakia_Book1_1_Book1_Du toan nuoc San Thang (GD2) 2 2" xfId="5222"/>
    <cellStyle name="Dziesiętny_Invoices2001Slovakia_Book1_1_Book1_Du toan nuoc San Thang (GD2) 2 2" xfId="5223"/>
    <cellStyle name="Dziesietny_Invoices2001Slovakia_Book1_1_Book1_Du toan nuoc San Thang (GD2) 3" xfId="5224"/>
    <cellStyle name="Dziesiętny_Invoices2001Slovakia_Book1_1_Book1_Du toan nuoc San Thang (GD2) 3" xfId="5225"/>
    <cellStyle name="Dziesietny_Invoices2001Slovakia_Book1_1_Book1_Du toan nuoc San Thang (GD2) 3 2" xfId="5226"/>
    <cellStyle name="Dziesiętny_Invoices2001Slovakia_Book1_1_Book1_Du toan nuoc San Thang (GD2) 3 2" xfId="5227"/>
    <cellStyle name="Dziesietny_Invoices2001Slovakia_Book1_1_Book1_Du toan nuoc San Thang (GD2) 4" xfId="5228"/>
    <cellStyle name="Dziesiętny_Invoices2001Slovakia_Book1_1_Book1_Du toan nuoc San Thang (GD2) 4" xfId="5229"/>
    <cellStyle name="Dziesietny_Invoices2001Slovakia_Book1_1_Book1_Ke hoach 2010 (theo doi 11-8-2010)" xfId="5230"/>
    <cellStyle name="Dziesiętny_Invoices2001Slovakia_Book1_1_Book1_Ke hoach 2010 (theo doi 11-8-2010)" xfId="5231"/>
    <cellStyle name="Dziesietny_Invoices2001Slovakia_Book1_1_Book1_Ke hoach 2010 (theo doi 11-8-2010) 2" xfId="5232"/>
    <cellStyle name="Dziesiętny_Invoices2001Slovakia_Book1_1_Book1_Ke hoach 2010 (theo doi 11-8-2010) 2" xfId="5233"/>
    <cellStyle name="Dziesietny_Invoices2001Slovakia_Book1_1_Book1_Ke hoach 2010 (theo doi 11-8-2010) 2 2" xfId="5234"/>
    <cellStyle name="Dziesiętny_Invoices2001Slovakia_Book1_1_Book1_Ke hoach 2010 (theo doi 11-8-2010) 2 2" xfId="5235"/>
    <cellStyle name="Dziesietny_Invoices2001Slovakia_Book1_1_Book1_Ke hoach 2010 (theo doi 11-8-2010) 3" xfId="5236"/>
    <cellStyle name="Dziesiętny_Invoices2001Slovakia_Book1_1_Book1_Ke hoach 2010 (theo doi 11-8-2010) 3" xfId="5237"/>
    <cellStyle name="Dziesietny_Invoices2001Slovakia_Book1_1_Book1_Ke hoach 2010 (theo doi 11-8-2010) 3 2" xfId="5238"/>
    <cellStyle name="Dziesiętny_Invoices2001Slovakia_Book1_1_Book1_Ke hoach 2010 (theo doi 11-8-2010) 3 2" xfId="5239"/>
    <cellStyle name="Dziesietny_Invoices2001Slovakia_Book1_1_Book1_Ke hoach 2010 (theo doi 11-8-2010) 4" xfId="5240"/>
    <cellStyle name="Dziesiętny_Invoices2001Slovakia_Book1_1_Book1_Ke hoach 2010 (theo doi 11-8-2010) 4" xfId="5241"/>
    <cellStyle name="Dziesietny_Invoices2001Slovakia_Book1_1_Book1_ke hoach dau thau 30-6-2010" xfId="5242"/>
    <cellStyle name="Dziesiętny_Invoices2001Slovakia_Book1_1_Book1_ke hoach dau thau 30-6-2010" xfId="5243"/>
    <cellStyle name="Dziesietny_Invoices2001Slovakia_Book1_1_Book1_ke hoach dau thau 30-6-2010 2" xfId="5244"/>
    <cellStyle name="Dziesiętny_Invoices2001Slovakia_Book1_1_Book1_ke hoach dau thau 30-6-2010 2" xfId="5245"/>
    <cellStyle name="Dziesietny_Invoices2001Slovakia_Book1_1_Book1_ke hoach dau thau 30-6-2010 2 2" xfId="5246"/>
    <cellStyle name="Dziesiętny_Invoices2001Slovakia_Book1_1_Book1_ke hoach dau thau 30-6-2010 2 2" xfId="5247"/>
    <cellStyle name="Dziesietny_Invoices2001Slovakia_Book1_1_Book1_ke hoach dau thau 30-6-2010 3" xfId="5248"/>
    <cellStyle name="Dziesiętny_Invoices2001Slovakia_Book1_1_Book1_ke hoach dau thau 30-6-2010 3" xfId="5249"/>
    <cellStyle name="Dziesietny_Invoices2001Slovakia_Book1_1_Book1_ke hoach dau thau 30-6-2010 3 2" xfId="5250"/>
    <cellStyle name="Dziesiętny_Invoices2001Slovakia_Book1_1_Book1_ke hoach dau thau 30-6-2010 3 2" xfId="5251"/>
    <cellStyle name="Dziesietny_Invoices2001Slovakia_Book1_1_Book1_ke hoach dau thau 30-6-2010 4" xfId="5252"/>
    <cellStyle name="Dziesiętny_Invoices2001Slovakia_Book1_1_Book1_ke hoach dau thau 30-6-2010 4" xfId="5253"/>
    <cellStyle name="Dziesietny_Invoices2001Slovakia_Book1_1_Book1_KH Von 2012 gui BKH 1" xfId="5254"/>
    <cellStyle name="Dziesiętny_Invoices2001Slovakia_Book1_1_Book1_KH Von 2012 gui BKH 1" xfId="5255"/>
    <cellStyle name="Dziesietny_Invoices2001Slovakia_Book1_1_Book1_KH Von 2012 gui BKH 1 2" xfId="5256"/>
    <cellStyle name="Dziesiętny_Invoices2001Slovakia_Book1_1_Book1_KH Von 2012 gui BKH 1 2" xfId="5257"/>
    <cellStyle name="Dziesietny_Invoices2001Slovakia_Book1_1_Book1_KH Von 2012 gui BKH 1 2 2" xfId="5258"/>
    <cellStyle name="Dziesiętny_Invoices2001Slovakia_Book1_1_Book1_KH Von 2012 gui BKH 1 2 2" xfId="5259"/>
    <cellStyle name="Dziesietny_Invoices2001Slovakia_Book1_1_Book1_KH Von 2012 gui BKH 1 3" xfId="5260"/>
    <cellStyle name="Dziesiętny_Invoices2001Slovakia_Book1_1_Book1_KH Von 2012 gui BKH 1 3" xfId="5261"/>
    <cellStyle name="Dziesietny_Invoices2001Slovakia_Book1_1_Book1_KH Von 2012 gui BKH 1 3 2" xfId="5262"/>
    <cellStyle name="Dziesiętny_Invoices2001Slovakia_Book1_1_Book1_KH Von 2012 gui BKH 1 3 2" xfId="5263"/>
    <cellStyle name="Dziesietny_Invoices2001Slovakia_Book1_1_Book1_KH Von 2012 gui BKH 1 4" xfId="5264"/>
    <cellStyle name="Dziesiętny_Invoices2001Slovakia_Book1_1_Book1_KH Von 2012 gui BKH 1 4" xfId="5265"/>
    <cellStyle name="Dziesietny_Invoices2001Slovakia_Book1_1_Book1_KH Von 2012 gui BKH 1_BIEU KE HOACH  2015 (KTN 6.11 sua)" xfId="5266"/>
    <cellStyle name="Dziesiętny_Invoices2001Slovakia_Book1_1_Book1_KH Von 2012 gui BKH 1_BIEU KE HOACH  2015 (KTN 6.11 sua)" xfId="5267"/>
    <cellStyle name="Dziesietny_Invoices2001Slovakia_Book1_1_Book1_QD ke hoach dau thau" xfId="5268"/>
    <cellStyle name="Dziesiętny_Invoices2001Slovakia_Book1_1_Book1_QD ke hoach dau thau" xfId="5269"/>
    <cellStyle name="Dziesietny_Invoices2001Slovakia_Book1_1_Book1_QD ke hoach dau thau 2" xfId="5270"/>
    <cellStyle name="Dziesiętny_Invoices2001Slovakia_Book1_1_Book1_QD ke hoach dau thau 2" xfId="5271"/>
    <cellStyle name="Dziesietny_Invoices2001Slovakia_Book1_1_Book1_QD ke hoach dau thau 2 2" xfId="5272"/>
    <cellStyle name="Dziesiętny_Invoices2001Slovakia_Book1_1_Book1_QD ke hoach dau thau 2 2" xfId="5273"/>
    <cellStyle name="Dziesietny_Invoices2001Slovakia_Book1_1_Book1_QD ke hoach dau thau 3" xfId="5274"/>
    <cellStyle name="Dziesiętny_Invoices2001Slovakia_Book1_1_Book1_QD ke hoach dau thau 3" xfId="5275"/>
    <cellStyle name="Dziesietny_Invoices2001Slovakia_Book1_1_Book1_QD ke hoach dau thau 3 2" xfId="5276"/>
    <cellStyle name="Dziesiętny_Invoices2001Slovakia_Book1_1_Book1_QD ke hoach dau thau 3 2" xfId="5277"/>
    <cellStyle name="Dziesietny_Invoices2001Slovakia_Book1_1_Book1_QD ke hoach dau thau 4" xfId="5278"/>
    <cellStyle name="Dziesiętny_Invoices2001Slovakia_Book1_1_Book1_QD ke hoach dau thau 4" xfId="5279"/>
    <cellStyle name="Dziesietny_Invoices2001Slovakia_Book1_1_Book1_tien luong" xfId="5280"/>
    <cellStyle name="Dziesiętny_Invoices2001Slovakia_Book1_1_Book1_tien luong" xfId="5281"/>
    <cellStyle name="Dziesietny_Invoices2001Slovakia_Book1_1_Book1_tien luong 2" xfId="5282"/>
    <cellStyle name="Dziesiętny_Invoices2001Slovakia_Book1_1_Book1_tien luong 2" xfId="5283"/>
    <cellStyle name="Dziesietny_Invoices2001Slovakia_Book1_1_Book1_Tien luong chuan 01" xfId="5284"/>
    <cellStyle name="Dziesiętny_Invoices2001Slovakia_Book1_1_Book1_Tien luong chuan 01" xfId="5285"/>
    <cellStyle name="Dziesietny_Invoices2001Slovakia_Book1_1_Book1_Tien luong chuan 01 2" xfId="5286"/>
    <cellStyle name="Dziesiętny_Invoices2001Slovakia_Book1_1_Book1_Tien luong chuan 01 2" xfId="5287"/>
    <cellStyle name="Dziesietny_Invoices2001Slovakia_Book1_1_Book1_tinh toan hoang ha" xfId="5288"/>
    <cellStyle name="Dziesiętny_Invoices2001Slovakia_Book1_1_Book1_tinh toan hoang ha" xfId="5289"/>
    <cellStyle name="Dziesietny_Invoices2001Slovakia_Book1_1_Book1_tinh toan hoang ha 2" xfId="5290"/>
    <cellStyle name="Dziesiętny_Invoices2001Slovakia_Book1_1_Book1_tinh toan hoang ha 2" xfId="5291"/>
    <cellStyle name="Dziesietny_Invoices2001Slovakia_Book1_1_Book1_tinh toan hoang ha 2 2" xfId="5292"/>
    <cellStyle name="Dziesiętny_Invoices2001Slovakia_Book1_1_Book1_tinh toan hoang ha 2 2" xfId="5293"/>
    <cellStyle name="Dziesietny_Invoices2001Slovakia_Book1_1_Book1_tinh toan hoang ha 3" xfId="5294"/>
    <cellStyle name="Dziesiętny_Invoices2001Slovakia_Book1_1_Book1_tinh toan hoang ha 3" xfId="5295"/>
    <cellStyle name="Dziesietny_Invoices2001Slovakia_Book1_1_Book1_tinh toan hoang ha 3 2" xfId="5296"/>
    <cellStyle name="Dziesiętny_Invoices2001Slovakia_Book1_1_Book1_tinh toan hoang ha 3 2" xfId="5297"/>
    <cellStyle name="Dziesietny_Invoices2001Slovakia_Book1_1_Book1_tinh toan hoang ha 4" xfId="5298"/>
    <cellStyle name="Dziesiętny_Invoices2001Slovakia_Book1_1_Book1_tinh toan hoang ha 4" xfId="5299"/>
    <cellStyle name="Dziesietny_Invoices2001Slovakia_Book1_1_Book1_Tong von ĐTPT" xfId="5300"/>
    <cellStyle name="Dziesiętny_Invoices2001Slovakia_Book1_1_Book1_Tong von ĐTPT" xfId="5301"/>
    <cellStyle name="Dziesietny_Invoices2001Slovakia_Book1_1_Book1_Tong von ĐTPT 2" xfId="5302"/>
    <cellStyle name="Dziesiętny_Invoices2001Slovakia_Book1_1_Book1_Tong von ĐTPT 2" xfId="5303"/>
    <cellStyle name="Dziesietny_Invoices2001Slovakia_Book1_1_Book1_Tong von ĐTPT 2 2" xfId="5304"/>
    <cellStyle name="Dziesiętny_Invoices2001Slovakia_Book1_1_Book1_Tong von ĐTPT 2 2" xfId="5305"/>
    <cellStyle name="Dziesietny_Invoices2001Slovakia_Book1_1_Book1_Tong von ĐTPT 3" xfId="5306"/>
    <cellStyle name="Dziesiętny_Invoices2001Slovakia_Book1_1_Book1_Tong von ĐTPT 3" xfId="5307"/>
    <cellStyle name="Dziesietny_Invoices2001Slovakia_Book1_1_Book1_Tong von ĐTPT 3 2" xfId="5308"/>
    <cellStyle name="Dziesiętny_Invoices2001Slovakia_Book1_1_Book1_Tong von ĐTPT 3 2" xfId="5309"/>
    <cellStyle name="Dziesietny_Invoices2001Slovakia_Book1_1_Book1_Tong von ĐTPT 4" xfId="5310"/>
    <cellStyle name="Dziesiętny_Invoices2001Slovakia_Book1_1_Book1_Tong von ĐTPT 4" xfId="5311"/>
    <cellStyle name="Dziesietny_Invoices2001Slovakia_Book1_1_Copy of KH PHAN BO VON ĐỐI ỨNG NAM 2011 (30 TY phuong án gop WB)" xfId="5312"/>
    <cellStyle name="Dziesiętny_Invoices2001Slovakia_Book1_1_Copy of KH PHAN BO VON ĐỐI ỨNG NAM 2011 (30 TY phuong án gop WB)" xfId="5313"/>
    <cellStyle name="Dziesietny_Invoices2001Slovakia_Book1_1_Copy of KH PHAN BO VON ĐỐI ỨNG NAM 2011 (30 TY phuong án gop WB) 2" xfId="5314"/>
    <cellStyle name="Dziesiętny_Invoices2001Slovakia_Book1_1_Copy of KH PHAN BO VON ĐỐI ỨNG NAM 2011 (30 TY phuong án gop WB) 2" xfId="5315"/>
    <cellStyle name="Dziesietny_Invoices2001Slovakia_Book1_1_Copy of KH PHAN BO VON ĐỐI ỨNG NAM 2011 (30 TY phuong án gop WB) 2 2" xfId="5316"/>
    <cellStyle name="Dziesiętny_Invoices2001Slovakia_Book1_1_Copy of KH PHAN BO VON ĐỐI ỨNG NAM 2011 (30 TY phuong án gop WB) 2 2" xfId="5317"/>
    <cellStyle name="Dziesietny_Invoices2001Slovakia_Book1_1_Copy of KH PHAN BO VON ĐỐI ỨNG NAM 2011 (30 TY phuong án gop WB) 3" xfId="5318"/>
    <cellStyle name="Dziesiętny_Invoices2001Slovakia_Book1_1_Copy of KH PHAN BO VON ĐỐI ỨNG NAM 2011 (30 TY phuong án gop WB) 3" xfId="5319"/>
    <cellStyle name="Dziesietny_Invoices2001Slovakia_Book1_1_Copy of KH PHAN BO VON ĐỐI ỨNG NAM 2011 (30 TY phuong án gop WB) 3 2" xfId="5320"/>
    <cellStyle name="Dziesiętny_Invoices2001Slovakia_Book1_1_Copy of KH PHAN BO VON ĐỐI ỨNG NAM 2011 (30 TY phuong án gop WB) 3 2" xfId="5321"/>
    <cellStyle name="Dziesietny_Invoices2001Slovakia_Book1_1_Copy of KH PHAN BO VON ĐỐI ỨNG NAM 2011 (30 TY phuong án gop WB) 4" xfId="5322"/>
    <cellStyle name="Dziesiętny_Invoices2001Slovakia_Book1_1_Copy of KH PHAN BO VON ĐỐI ỨNG NAM 2011 (30 TY phuong án gop WB) 4" xfId="5323"/>
    <cellStyle name="Dziesietny_Invoices2001Slovakia_Book1_1_Copy of KH PHAN BO VON ĐỐI ỨNG NAM 2011 (30 TY phuong án gop WB)_BIEU KE HOACH  2015 (KTN 6.11 sua)" xfId="5324"/>
    <cellStyle name="Dziesiętny_Invoices2001Slovakia_Book1_1_Copy of KH PHAN BO VON ĐỐI ỨNG NAM 2011 (30 TY phuong án gop WB)_BIEU KE HOACH  2015 (KTN 6.11 sua)" xfId="5325"/>
    <cellStyle name="Dziesietny_Invoices2001Slovakia_Book1_1_Danh Mục KCM trinh BKH 2011 (BS 30A)" xfId="5326"/>
    <cellStyle name="Dziesiętny_Invoices2001Slovakia_Book1_1_Danh Mục KCM trinh BKH 2011 (BS 30A)" xfId="5327"/>
    <cellStyle name="Dziesietny_Invoices2001Slovakia_Book1_1_Danh Mục KCM trinh BKH 2011 (BS 30A) 2" xfId="5328"/>
    <cellStyle name="Dziesiętny_Invoices2001Slovakia_Book1_1_Danh Mục KCM trinh BKH 2011 (BS 30A) 2" xfId="5329"/>
    <cellStyle name="Dziesietny_Invoices2001Slovakia_Book1_1_DTTD chieng chan Tham lai 29-9-2009" xfId="5330"/>
    <cellStyle name="Dziesiętny_Invoices2001Slovakia_Book1_1_DTTD chieng chan Tham lai 29-9-2009" xfId="5331"/>
    <cellStyle name="Dziesietny_Invoices2001Slovakia_Book1_1_DTTD chieng chan Tham lai 29-9-2009 2" xfId="5332"/>
    <cellStyle name="Dziesiętny_Invoices2001Slovakia_Book1_1_DTTD chieng chan Tham lai 29-9-2009 2" xfId="5333"/>
    <cellStyle name="Dziesietny_Invoices2001Slovakia_Book1_1_DTTD chieng chan Tham lai 29-9-2009 2 2" xfId="5334"/>
    <cellStyle name="Dziesiętny_Invoices2001Slovakia_Book1_1_DTTD chieng chan Tham lai 29-9-2009 2 2" xfId="5335"/>
    <cellStyle name="Dziesietny_Invoices2001Slovakia_Book1_1_DTTD chieng chan Tham lai 29-9-2009 3" xfId="5336"/>
    <cellStyle name="Dziesiętny_Invoices2001Slovakia_Book1_1_DTTD chieng chan Tham lai 29-9-2009 3" xfId="5337"/>
    <cellStyle name="Dziesietny_Invoices2001Slovakia_Book1_1_DTTD chieng chan Tham lai 29-9-2009 3 2" xfId="5338"/>
    <cellStyle name="Dziesiętny_Invoices2001Slovakia_Book1_1_DTTD chieng chan Tham lai 29-9-2009 3 2" xfId="5339"/>
    <cellStyle name="Dziesietny_Invoices2001Slovakia_Book1_1_DTTD chieng chan Tham lai 29-9-2009 4" xfId="5340"/>
    <cellStyle name="Dziesiętny_Invoices2001Slovakia_Book1_1_DTTD chieng chan Tham lai 29-9-2009 4" xfId="5341"/>
    <cellStyle name="Dziesietny_Invoices2001Slovakia_Book1_1_DTTD chieng chan Tham lai 29-9-2009_BIEU KE HOACH  2015 (KTN 6.11 sua)" xfId="5342"/>
    <cellStyle name="Dziesiętny_Invoices2001Slovakia_Book1_1_DTTD chieng chan Tham lai 29-9-2009_BIEU KE HOACH  2015 (KTN 6.11 sua)" xfId="5343"/>
    <cellStyle name="Dziesietny_Invoices2001Slovakia_Book1_1_Du toan nuoc San Thang (GD2)" xfId="5344"/>
    <cellStyle name="Dziesiętny_Invoices2001Slovakia_Book1_1_Du toan nuoc San Thang (GD2)" xfId="5345"/>
    <cellStyle name="Dziesietny_Invoices2001Slovakia_Book1_1_Du toan nuoc San Thang (GD2) 2" xfId="5346"/>
    <cellStyle name="Dziesiętny_Invoices2001Slovakia_Book1_1_Du toan nuoc San Thang (GD2) 2" xfId="5347"/>
    <cellStyle name="Dziesietny_Invoices2001Slovakia_Book1_1_Du toan nuoc San Thang (GD2) 2 2" xfId="5348"/>
    <cellStyle name="Dziesiętny_Invoices2001Slovakia_Book1_1_Du toan nuoc San Thang (GD2) 2 2" xfId="5349"/>
    <cellStyle name="Dziesietny_Invoices2001Slovakia_Book1_1_Du toan nuoc San Thang (GD2) 3" xfId="5350"/>
    <cellStyle name="Dziesiętny_Invoices2001Slovakia_Book1_1_Du toan nuoc San Thang (GD2) 3" xfId="5351"/>
    <cellStyle name="Dziesietny_Invoices2001Slovakia_Book1_1_Du toan nuoc San Thang (GD2) 3 2" xfId="5352"/>
    <cellStyle name="Dziesiętny_Invoices2001Slovakia_Book1_1_Du toan nuoc San Thang (GD2) 3 2" xfId="5353"/>
    <cellStyle name="Dziesietny_Invoices2001Slovakia_Book1_1_Du toan nuoc San Thang (GD2) 4" xfId="5354"/>
    <cellStyle name="Dziesiętny_Invoices2001Slovakia_Book1_1_Du toan nuoc San Thang (GD2) 4" xfId="5355"/>
    <cellStyle name="Dziesietny_Invoices2001Slovakia_Book1_1_Du toan nuoc San Thang (GD2) 5" xfId="5356"/>
    <cellStyle name="Dziesiętny_Invoices2001Slovakia_Book1_1_Du toan nuoc San Thang (GD2) 5" xfId="5357"/>
    <cellStyle name="Dziesietny_Invoices2001Slovakia_Book1_1_Ke hoach 2010 (theo doi 11-8-2010)" xfId="5358"/>
    <cellStyle name="Dziesiętny_Invoices2001Slovakia_Book1_1_Ke hoach 2010 (theo doi 11-8-2010)" xfId="5359"/>
    <cellStyle name="Dziesietny_Invoices2001Slovakia_Book1_1_Ke hoach 2010 (theo doi 11-8-2010) 2" xfId="5360"/>
    <cellStyle name="Dziesiętny_Invoices2001Slovakia_Book1_1_Ke hoach 2010 (theo doi 11-8-2010) 2" xfId="5361"/>
    <cellStyle name="Dziesietny_Invoices2001Slovakia_Book1_1_Ke hoach 2010 (theo doi 11-8-2010) 2 2" xfId="5362"/>
    <cellStyle name="Dziesiętny_Invoices2001Slovakia_Book1_1_Ke hoach 2010 (theo doi 11-8-2010) 2 2" xfId="5363"/>
    <cellStyle name="Dziesietny_Invoices2001Slovakia_Book1_1_Ke hoach 2010 (theo doi 11-8-2010) 3" xfId="5364"/>
    <cellStyle name="Dziesiętny_Invoices2001Slovakia_Book1_1_Ke hoach 2010 (theo doi 11-8-2010) 3" xfId="5365"/>
    <cellStyle name="Dziesietny_Invoices2001Slovakia_Book1_1_Ke hoach 2010 (theo doi 11-8-2010) 3 2" xfId="5366"/>
    <cellStyle name="Dziesiętny_Invoices2001Slovakia_Book1_1_Ke hoach 2010 (theo doi 11-8-2010) 3 2" xfId="5367"/>
    <cellStyle name="Dziesietny_Invoices2001Slovakia_Book1_1_Ke hoach 2010 (theo doi 11-8-2010) 4" xfId="5368"/>
    <cellStyle name="Dziesiętny_Invoices2001Slovakia_Book1_1_Ke hoach 2010 (theo doi 11-8-2010) 4" xfId="5369"/>
    <cellStyle name="Dziesietny_Invoices2001Slovakia_Book1_1_Ke hoach 2010 (theo doi 11-8-2010) 5" xfId="5370"/>
    <cellStyle name="Dziesiętny_Invoices2001Slovakia_Book1_1_Ke hoach 2010 (theo doi 11-8-2010) 5" xfId="5371"/>
    <cellStyle name="Dziesietny_Invoices2001Slovakia_Book1_1_Ke hoach 2010 ngay 31-01" xfId="5372"/>
    <cellStyle name="Dziesiętny_Invoices2001Slovakia_Book1_1_Ke hoach 2010 ngay 31-01" xfId="5373"/>
    <cellStyle name="Dziesietny_Invoices2001Slovakia_Book1_1_Ke hoach 2010 ngay 31-01 2" xfId="5374"/>
    <cellStyle name="Dziesiętny_Invoices2001Slovakia_Book1_1_Ke hoach 2010 ngay 31-01 2" xfId="5375"/>
    <cellStyle name="Dziesietny_Invoices2001Slovakia_Book1_1_Ke hoach 2010 ngay 31-01 2 2" xfId="5376"/>
    <cellStyle name="Dziesiętny_Invoices2001Slovakia_Book1_1_Ke hoach 2010 ngay 31-01 2 2" xfId="5377"/>
    <cellStyle name="Dziesietny_Invoices2001Slovakia_Book1_1_Ke hoach 2010 ngay 31-01 3" xfId="5378"/>
    <cellStyle name="Dziesiętny_Invoices2001Slovakia_Book1_1_Ke hoach 2010 ngay 31-01 3" xfId="5379"/>
    <cellStyle name="Dziesietny_Invoices2001Slovakia_Book1_1_Ke hoach 2010 ngay 31-01 3 2" xfId="5380"/>
    <cellStyle name="Dziesiętny_Invoices2001Slovakia_Book1_1_Ke hoach 2010 ngay 31-01 3 2" xfId="5381"/>
    <cellStyle name="Dziesietny_Invoices2001Slovakia_Book1_1_Ke hoach 2010 ngay 31-01 4" xfId="5382"/>
    <cellStyle name="Dziesiętny_Invoices2001Slovakia_Book1_1_Ke hoach 2010 ngay 31-01 4" xfId="5383"/>
    <cellStyle name="Dziesietny_Invoices2001Slovakia_Book1_1_Ke hoach 2010 ngay 31-01 5" xfId="5384"/>
    <cellStyle name="Dziesiętny_Invoices2001Slovakia_Book1_1_Ke hoach 2010 ngay 31-01 5" xfId="5385"/>
    <cellStyle name="Dziesietny_Invoices2001Slovakia_Book1_1_ke hoach dau thau 30-6-2010" xfId="5386"/>
    <cellStyle name="Dziesiętny_Invoices2001Slovakia_Book1_1_ke hoach dau thau 30-6-2010" xfId="5387"/>
    <cellStyle name="Dziesietny_Invoices2001Slovakia_Book1_1_ke hoach dau thau 30-6-2010 2" xfId="5388"/>
    <cellStyle name="Dziesiętny_Invoices2001Slovakia_Book1_1_ke hoach dau thau 30-6-2010 2" xfId="5389"/>
    <cellStyle name="Dziesietny_Invoices2001Slovakia_Book1_1_ke hoach dau thau 30-6-2010 2 2" xfId="5390"/>
    <cellStyle name="Dziesiętny_Invoices2001Slovakia_Book1_1_ke hoach dau thau 30-6-2010 2 2" xfId="5391"/>
    <cellStyle name="Dziesietny_Invoices2001Slovakia_Book1_1_ke hoach dau thau 30-6-2010 3" xfId="5392"/>
    <cellStyle name="Dziesiętny_Invoices2001Slovakia_Book1_1_ke hoach dau thau 30-6-2010 3" xfId="5393"/>
    <cellStyle name="Dziesietny_Invoices2001Slovakia_Book1_1_ke hoach dau thau 30-6-2010 3 2" xfId="5394"/>
    <cellStyle name="Dziesiętny_Invoices2001Slovakia_Book1_1_ke hoach dau thau 30-6-2010 3 2" xfId="5395"/>
    <cellStyle name="Dziesietny_Invoices2001Slovakia_Book1_1_ke hoach dau thau 30-6-2010 4" xfId="5396"/>
    <cellStyle name="Dziesiętny_Invoices2001Slovakia_Book1_1_ke hoach dau thau 30-6-2010 4" xfId="5397"/>
    <cellStyle name="Dziesietny_Invoices2001Slovakia_Book1_1_ke hoach dau thau 30-6-2010 5" xfId="5398"/>
    <cellStyle name="Dziesiętny_Invoices2001Slovakia_Book1_1_ke hoach dau thau 30-6-2010 5" xfId="5399"/>
    <cellStyle name="Dziesietny_Invoices2001Slovakia_Book1_1_KH Von 2012 gui BKH 1" xfId="5400"/>
    <cellStyle name="Dziesiętny_Invoices2001Slovakia_Book1_1_KH Von 2012 gui BKH 1" xfId="5401"/>
    <cellStyle name="Dziesietny_Invoices2001Slovakia_Book1_1_KH Von 2012 gui BKH 1 2" xfId="5402"/>
    <cellStyle name="Dziesiętny_Invoices2001Slovakia_Book1_1_KH Von 2012 gui BKH 1 2" xfId="5403"/>
    <cellStyle name="Dziesietny_Invoices2001Slovakia_Book1_1_KH Von 2012 gui BKH 1 2 2" xfId="5404"/>
    <cellStyle name="Dziesiętny_Invoices2001Slovakia_Book1_1_KH Von 2012 gui BKH 1 2 2" xfId="5405"/>
    <cellStyle name="Dziesietny_Invoices2001Slovakia_Book1_1_KH Von 2012 gui BKH 1 3" xfId="5406"/>
    <cellStyle name="Dziesiętny_Invoices2001Slovakia_Book1_1_KH Von 2012 gui BKH 1 3" xfId="5407"/>
    <cellStyle name="Dziesietny_Invoices2001Slovakia_Book1_1_KH Von 2012 gui BKH 1 3 2" xfId="5408"/>
    <cellStyle name="Dziesiętny_Invoices2001Slovakia_Book1_1_KH Von 2012 gui BKH 1 3 2" xfId="5409"/>
    <cellStyle name="Dziesietny_Invoices2001Slovakia_Book1_1_KH Von 2012 gui BKH 1 4" xfId="5410"/>
    <cellStyle name="Dziesiętny_Invoices2001Slovakia_Book1_1_KH Von 2012 gui BKH 1 4" xfId="5411"/>
    <cellStyle name="Dziesietny_Invoices2001Slovakia_Book1_1_KH Von 2012 gui BKH 1_BIEU KE HOACH  2015 (KTN 6.11 sua)" xfId="5412"/>
    <cellStyle name="Dziesiętny_Invoices2001Slovakia_Book1_1_KH Von 2012 gui BKH 1_BIEU KE HOACH  2015 (KTN 6.11 sua)" xfId="5413"/>
    <cellStyle name="Dziesietny_Invoices2001Slovakia_Book1_1_KH Von 2012 gui BKH 2" xfId="5414"/>
    <cellStyle name="Dziesiętny_Invoices2001Slovakia_Book1_1_KH Von 2012 gui BKH 2" xfId="5415"/>
    <cellStyle name="Dziesietny_Invoices2001Slovakia_Book1_1_KH Von 2012 gui BKH 2 2" xfId="5416"/>
    <cellStyle name="Dziesiętny_Invoices2001Slovakia_Book1_1_KH Von 2012 gui BKH 2 2" xfId="5417"/>
    <cellStyle name="Dziesietny_Invoices2001Slovakia_Book1_1_KH Von 2012 gui BKH 2 2 2" xfId="5418"/>
    <cellStyle name="Dziesiętny_Invoices2001Slovakia_Book1_1_KH Von 2012 gui BKH 2 2 2" xfId="5419"/>
    <cellStyle name="Dziesietny_Invoices2001Slovakia_Book1_1_KH Von 2012 gui BKH 2 3" xfId="5420"/>
    <cellStyle name="Dziesiętny_Invoices2001Slovakia_Book1_1_KH Von 2012 gui BKH 2 3" xfId="5421"/>
    <cellStyle name="Dziesietny_Invoices2001Slovakia_Book1_1_KH Von 2012 gui BKH 2 3 2" xfId="5422"/>
    <cellStyle name="Dziesiętny_Invoices2001Slovakia_Book1_1_KH Von 2012 gui BKH 2 3 2" xfId="5423"/>
    <cellStyle name="Dziesietny_Invoices2001Slovakia_Book1_1_KH Von 2012 gui BKH 2 4" xfId="5424"/>
    <cellStyle name="Dziesiętny_Invoices2001Slovakia_Book1_1_KH Von 2012 gui BKH 2 4" xfId="5425"/>
    <cellStyle name="Dziesietny_Invoices2001Slovakia_Book1_1_KH Von 2012 gui BKH 2 5" xfId="5426"/>
    <cellStyle name="Dziesiętny_Invoices2001Slovakia_Book1_1_KH Von 2012 gui BKH 2 5" xfId="5427"/>
    <cellStyle name="Dziesietny_Invoices2001Slovakia_Book1_1_QD ke hoach dau thau" xfId="5428"/>
    <cellStyle name="Dziesiętny_Invoices2001Slovakia_Book1_1_QD ke hoach dau thau" xfId="5429"/>
    <cellStyle name="Dziesietny_Invoices2001Slovakia_Book1_1_QD ke hoach dau thau 2" xfId="5430"/>
    <cellStyle name="Dziesiętny_Invoices2001Slovakia_Book1_1_QD ke hoach dau thau 2" xfId="5431"/>
    <cellStyle name="Dziesietny_Invoices2001Slovakia_Book1_1_QD ke hoach dau thau 2 2" xfId="5432"/>
    <cellStyle name="Dziesiętny_Invoices2001Slovakia_Book1_1_QD ke hoach dau thau 2 2" xfId="5433"/>
    <cellStyle name="Dziesietny_Invoices2001Slovakia_Book1_1_QD ke hoach dau thau 3" xfId="5434"/>
    <cellStyle name="Dziesiętny_Invoices2001Slovakia_Book1_1_QD ke hoach dau thau 3" xfId="5435"/>
    <cellStyle name="Dziesietny_Invoices2001Slovakia_Book1_1_QD ke hoach dau thau 3 2" xfId="5436"/>
    <cellStyle name="Dziesiętny_Invoices2001Slovakia_Book1_1_QD ke hoach dau thau 3 2" xfId="5437"/>
    <cellStyle name="Dziesietny_Invoices2001Slovakia_Book1_1_QD ke hoach dau thau 4" xfId="5438"/>
    <cellStyle name="Dziesiętny_Invoices2001Slovakia_Book1_1_QD ke hoach dau thau 4" xfId="5439"/>
    <cellStyle name="Dziesietny_Invoices2001Slovakia_Book1_1_QD ke hoach dau thau 5" xfId="5440"/>
    <cellStyle name="Dziesiętny_Invoices2001Slovakia_Book1_1_QD ke hoach dau thau 5" xfId="5441"/>
    <cellStyle name="Dziesietny_Invoices2001Slovakia_Book1_1_Ra soat KH von 2011 (Huy-11-11-11)" xfId="5442"/>
    <cellStyle name="Dziesiętny_Invoices2001Slovakia_Book1_1_Ra soat KH von 2011 (Huy-11-11-11)" xfId="5443"/>
    <cellStyle name="Dziesietny_Invoices2001Slovakia_Book1_1_Ra soat KH von 2011 (Huy-11-11-11) 2" xfId="5444"/>
    <cellStyle name="Dziesiętny_Invoices2001Slovakia_Book1_1_Ra soat KH von 2011 (Huy-11-11-11) 2" xfId="5445"/>
    <cellStyle name="Dziesietny_Invoices2001Slovakia_Book1_1_tien luong" xfId="5446"/>
    <cellStyle name="Dziesiętny_Invoices2001Slovakia_Book1_1_tien luong" xfId="5447"/>
    <cellStyle name="Dziesietny_Invoices2001Slovakia_Book1_1_tien luong 2" xfId="5448"/>
    <cellStyle name="Dziesiętny_Invoices2001Slovakia_Book1_1_tien luong 2" xfId="5449"/>
    <cellStyle name="Dziesietny_Invoices2001Slovakia_Book1_1_Tien luong chuan 01" xfId="5450"/>
    <cellStyle name="Dziesiętny_Invoices2001Slovakia_Book1_1_Tien luong chuan 01" xfId="5451"/>
    <cellStyle name="Dziesietny_Invoices2001Slovakia_Book1_1_Tien luong chuan 01 2" xfId="5452"/>
    <cellStyle name="Dziesiętny_Invoices2001Slovakia_Book1_1_Tien luong chuan 01 2" xfId="5453"/>
    <cellStyle name="Dziesietny_Invoices2001Slovakia_Book1_1_tinh toan hoang ha" xfId="5454"/>
    <cellStyle name="Dziesiętny_Invoices2001Slovakia_Book1_1_tinh toan hoang ha" xfId="5455"/>
    <cellStyle name="Dziesietny_Invoices2001Slovakia_Book1_1_tinh toan hoang ha 2" xfId="5456"/>
    <cellStyle name="Dziesiętny_Invoices2001Slovakia_Book1_1_tinh toan hoang ha 2" xfId="5457"/>
    <cellStyle name="Dziesietny_Invoices2001Slovakia_Book1_1_tinh toan hoang ha 2 2" xfId="5458"/>
    <cellStyle name="Dziesiętny_Invoices2001Slovakia_Book1_1_tinh toan hoang ha 2 2" xfId="5459"/>
    <cellStyle name="Dziesietny_Invoices2001Slovakia_Book1_1_tinh toan hoang ha 3" xfId="5460"/>
    <cellStyle name="Dziesiętny_Invoices2001Slovakia_Book1_1_tinh toan hoang ha 3" xfId="5461"/>
    <cellStyle name="Dziesietny_Invoices2001Slovakia_Book1_1_tinh toan hoang ha 3 2" xfId="5462"/>
    <cellStyle name="Dziesiętny_Invoices2001Slovakia_Book1_1_tinh toan hoang ha 3 2" xfId="5463"/>
    <cellStyle name="Dziesietny_Invoices2001Slovakia_Book1_1_tinh toan hoang ha 4" xfId="5464"/>
    <cellStyle name="Dziesiętny_Invoices2001Slovakia_Book1_1_tinh toan hoang ha 4" xfId="5465"/>
    <cellStyle name="Dziesietny_Invoices2001Slovakia_Book1_1_tinh toan hoang ha 5" xfId="5466"/>
    <cellStyle name="Dziesiętny_Invoices2001Slovakia_Book1_1_tinh toan hoang ha 5" xfId="5467"/>
    <cellStyle name="Dziesietny_Invoices2001Slovakia_Book1_1_Tong von ĐTPT" xfId="5468"/>
    <cellStyle name="Dziesiętny_Invoices2001Slovakia_Book1_1_Tong von ĐTPT" xfId="5469"/>
    <cellStyle name="Dziesietny_Invoices2001Slovakia_Book1_1_Tong von ĐTPT 2" xfId="5470"/>
    <cellStyle name="Dziesiętny_Invoices2001Slovakia_Book1_1_Tong von ĐTPT 2" xfId="5471"/>
    <cellStyle name="Dziesietny_Invoices2001Slovakia_Book1_1_Tong von ĐTPT 2 2" xfId="5472"/>
    <cellStyle name="Dziesiętny_Invoices2001Slovakia_Book1_1_Tong von ĐTPT 2 2" xfId="5473"/>
    <cellStyle name="Dziesietny_Invoices2001Slovakia_Book1_1_Tong von ĐTPT 3" xfId="5474"/>
    <cellStyle name="Dziesiętny_Invoices2001Slovakia_Book1_1_Tong von ĐTPT 3" xfId="5475"/>
    <cellStyle name="Dziesietny_Invoices2001Slovakia_Book1_1_Tong von ĐTPT 3 2" xfId="5476"/>
    <cellStyle name="Dziesiętny_Invoices2001Slovakia_Book1_1_Tong von ĐTPT 3 2" xfId="5477"/>
    <cellStyle name="Dziesietny_Invoices2001Slovakia_Book1_1_Tong von ĐTPT 4" xfId="5478"/>
    <cellStyle name="Dziesiętny_Invoices2001Slovakia_Book1_1_Tong von ĐTPT 4" xfId="5479"/>
    <cellStyle name="Dziesietny_Invoices2001Slovakia_Book1_1_Tong von ĐTPT 5" xfId="5480"/>
    <cellStyle name="Dziesiętny_Invoices2001Slovakia_Book1_1_Tong von ĐTPT 5" xfId="5481"/>
    <cellStyle name="Dziesietny_Invoices2001Slovakia_Book1_1_Viec Huy dang lam" xfId="5482"/>
    <cellStyle name="Dziesiętny_Invoices2001Slovakia_Book1_1_Viec Huy dang lam" xfId="5483"/>
    <cellStyle name="Dziesietny_Invoices2001Slovakia_Book1_2" xfId="5484"/>
    <cellStyle name="Dziesiętny_Invoices2001Slovakia_Book1_2" xfId="5485"/>
    <cellStyle name="Dziesietny_Invoices2001Slovakia_Book1_2 2" xfId="5486"/>
    <cellStyle name="Dziesiętny_Invoices2001Slovakia_Book1_2 2" xfId="5487"/>
    <cellStyle name="Dziesietny_Invoices2001Slovakia_Book1_2 3" xfId="5488"/>
    <cellStyle name="Dziesiętny_Invoices2001Slovakia_Book1_2 3" xfId="5489"/>
    <cellStyle name="Dziesietny_Invoices2001Slovakia_Book1_2_bieu ke hoach dau thau" xfId="5490"/>
    <cellStyle name="Dziesiętny_Invoices2001Slovakia_Book1_2_bieu ke hoach dau thau" xfId="5491"/>
    <cellStyle name="Dziesietny_Invoices2001Slovakia_Book1_2_bieu ke hoach dau thau 2" xfId="5492"/>
    <cellStyle name="Dziesiętny_Invoices2001Slovakia_Book1_2_bieu ke hoach dau thau 2" xfId="5493"/>
    <cellStyle name="Dziesietny_Invoices2001Slovakia_Book1_2_bieu ke hoach dau thau 2 2" xfId="5494"/>
    <cellStyle name="Dziesiętny_Invoices2001Slovakia_Book1_2_bieu ke hoach dau thau 2 2" xfId="5495"/>
    <cellStyle name="Dziesietny_Invoices2001Slovakia_Book1_2_bieu ke hoach dau thau 3" xfId="5496"/>
    <cellStyle name="Dziesiętny_Invoices2001Slovakia_Book1_2_bieu ke hoach dau thau 3" xfId="5497"/>
    <cellStyle name="Dziesietny_Invoices2001Slovakia_Book1_2_bieu ke hoach dau thau 3 2" xfId="5498"/>
    <cellStyle name="Dziesiętny_Invoices2001Slovakia_Book1_2_bieu ke hoach dau thau 3 2" xfId="5499"/>
    <cellStyle name="Dziesietny_Invoices2001Slovakia_Book1_2_bieu ke hoach dau thau 4" xfId="5500"/>
    <cellStyle name="Dziesiętny_Invoices2001Slovakia_Book1_2_bieu ke hoach dau thau 4" xfId="5501"/>
    <cellStyle name="Dziesietny_Invoices2001Slovakia_Book1_2_bieu ke hoach dau thau truong mam non SKH" xfId="5502"/>
    <cellStyle name="Dziesiętny_Invoices2001Slovakia_Book1_2_bieu ke hoach dau thau truong mam non SKH" xfId="5503"/>
    <cellStyle name="Dziesietny_Invoices2001Slovakia_Book1_2_bieu ke hoach dau thau truong mam non SKH 2" xfId="5504"/>
    <cellStyle name="Dziesiętny_Invoices2001Slovakia_Book1_2_bieu ke hoach dau thau truong mam non SKH 2" xfId="5505"/>
    <cellStyle name="Dziesietny_Invoices2001Slovakia_Book1_2_bieu ke hoach dau thau truong mam non SKH 2 2" xfId="5506"/>
    <cellStyle name="Dziesiętny_Invoices2001Slovakia_Book1_2_bieu ke hoach dau thau truong mam non SKH 2 2" xfId="5507"/>
    <cellStyle name="Dziesietny_Invoices2001Slovakia_Book1_2_bieu ke hoach dau thau truong mam non SKH 3" xfId="5508"/>
    <cellStyle name="Dziesiętny_Invoices2001Slovakia_Book1_2_bieu ke hoach dau thau truong mam non SKH 3" xfId="5509"/>
    <cellStyle name="Dziesietny_Invoices2001Slovakia_Book1_2_bieu ke hoach dau thau truong mam non SKH 3 2" xfId="5510"/>
    <cellStyle name="Dziesiętny_Invoices2001Slovakia_Book1_2_bieu ke hoach dau thau truong mam non SKH 3 2" xfId="5511"/>
    <cellStyle name="Dziesietny_Invoices2001Slovakia_Book1_2_bieu ke hoach dau thau truong mam non SKH 4" xfId="5512"/>
    <cellStyle name="Dziesiętny_Invoices2001Slovakia_Book1_2_bieu ke hoach dau thau truong mam non SKH 4" xfId="5513"/>
    <cellStyle name="Dziesietny_Invoices2001Slovakia_Book1_2_bieu tong hop lai kh von 2011 gui phong TH-KTDN" xfId="5514"/>
    <cellStyle name="Dziesiętny_Invoices2001Slovakia_Book1_2_bieu tong hop lai kh von 2011 gui phong TH-KTDN" xfId="5515"/>
    <cellStyle name="Dziesietny_Invoices2001Slovakia_Book1_2_bieu tong hop lai kh von 2011 gui phong TH-KTDN 2" xfId="5516"/>
    <cellStyle name="Dziesiętny_Invoices2001Slovakia_Book1_2_bieu tong hop lai kh von 2011 gui phong TH-KTDN 2" xfId="5517"/>
    <cellStyle name="Dziesietny_Invoices2001Slovakia_Book1_2_bieu tong hop lai kh von 2011 gui phong TH-KTDN 2 2" xfId="5518"/>
    <cellStyle name="Dziesiętny_Invoices2001Slovakia_Book1_2_bieu tong hop lai kh von 2011 gui phong TH-KTDN 2 2" xfId="5519"/>
    <cellStyle name="Dziesietny_Invoices2001Slovakia_Book1_2_bieu tong hop lai kh von 2011 gui phong TH-KTDN 3" xfId="5520"/>
    <cellStyle name="Dziesiętny_Invoices2001Slovakia_Book1_2_bieu tong hop lai kh von 2011 gui phong TH-KTDN 3" xfId="5521"/>
    <cellStyle name="Dziesietny_Invoices2001Slovakia_Book1_2_bieu tong hop lai kh von 2011 gui phong TH-KTDN 3 2" xfId="5522"/>
    <cellStyle name="Dziesiętny_Invoices2001Slovakia_Book1_2_bieu tong hop lai kh von 2011 gui phong TH-KTDN 3 2" xfId="5523"/>
    <cellStyle name="Dziesietny_Invoices2001Slovakia_Book1_2_bieu tong hop lai kh von 2011 gui phong TH-KTDN 4" xfId="5524"/>
    <cellStyle name="Dziesiętny_Invoices2001Slovakia_Book1_2_bieu tong hop lai kh von 2011 gui phong TH-KTDN 4" xfId="5525"/>
    <cellStyle name="Dziesietny_Invoices2001Slovakia_Book1_2_bieu tong hop lai kh von 2011 gui phong TH-KTDN_BIEU KE HOACH  2015 (KTN 6.11 sua)" xfId="5526"/>
    <cellStyle name="Dziesiętny_Invoices2001Slovakia_Book1_2_bieu tong hop lai kh von 2011 gui phong TH-KTDN_BIEU KE HOACH  2015 (KTN 6.11 sua)" xfId="5527"/>
    <cellStyle name="Dziesietny_Invoices2001Slovakia_Book1_2_Book1" xfId="5528"/>
    <cellStyle name="Dziesiętny_Invoices2001Slovakia_Book1_2_Book1" xfId="5529"/>
    <cellStyle name="Dziesietny_Invoices2001Slovakia_Book1_2_Book1 2" xfId="5530"/>
    <cellStyle name="Dziesiętny_Invoices2001Slovakia_Book1_2_Book1 2" xfId="5531"/>
    <cellStyle name="Dziesietny_Invoices2001Slovakia_Book1_2_Book1 2 2" xfId="5532"/>
    <cellStyle name="Dziesiętny_Invoices2001Slovakia_Book1_2_Book1 2 2" xfId="5533"/>
    <cellStyle name="Dziesietny_Invoices2001Slovakia_Book1_2_Book1 3" xfId="5534"/>
    <cellStyle name="Dziesiętny_Invoices2001Slovakia_Book1_2_Book1 3" xfId="5535"/>
    <cellStyle name="Dziesietny_Invoices2001Slovakia_Book1_2_Book1 3 2" xfId="5536"/>
    <cellStyle name="Dziesiętny_Invoices2001Slovakia_Book1_2_Book1 3 2" xfId="5537"/>
    <cellStyle name="Dziesietny_Invoices2001Slovakia_Book1_2_Book1 4" xfId="5538"/>
    <cellStyle name="Dziesiętny_Invoices2001Slovakia_Book1_2_Book1 4" xfId="5539"/>
    <cellStyle name="Dziesietny_Invoices2001Slovakia_Book1_2_Book1_1" xfId="5540"/>
    <cellStyle name="Dziesiętny_Invoices2001Slovakia_Book1_2_Book1_1" xfId="5541"/>
    <cellStyle name="Dziesietny_Invoices2001Slovakia_Book1_2_Book1_1 2" xfId="5542"/>
    <cellStyle name="Dziesiętny_Invoices2001Slovakia_Book1_2_Book1_1 2" xfId="5543"/>
    <cellStyle name="Dziesietny_Invoices2001Slovakia_Book1_2_Book1_1 2 2" xfId="5544"/>
    <cellStyle name="Dziesiętny_Invoices2001Slovakia_Book1_2_Book1_1 2 2" xfId="5545"/>
    <cellStyle name="Dziesietny_Invoices2001Slovakia_Book1_2_Book1_1 3" xfId="5546"/>
    <cellStyle name="Dziesiętny_Invoices2001Slovakia_Book1_2_Book1_1 3" xfId="5547"/>
    <cellStyle name="Dziesietny_Invoices2001Slovakia_Book1_2_Book1_1 3 2" xfId="5548"/>
    <cellStyle name="Dziesiętny_Invoices2001Slovakia_Book1_2_Book1_1 3 2" xfId="5549"/>
    <cellStyle name="Dziesietny_Invoices2001Slovakia_Book1_2_Book1_1 4" xfId="5550"/>
    <cellStyle name="Dziesiętny_Invoices2001Slovakia_Book1_2_Book1_1 4" xfId="5551"/>
    <cellStyle name="Dziesietny_Invoices2001Slovakia_Book1_2_Book1_1 5" xfId="5552"/>
    <cellStyle name="Dziesiętny_Invoices2001Slovakia_Book1_2_Book1_1 5" xfId="5553"/>
    <cellStyle name="Dziesietny_Invoices2001Slovakia_Book1_2_Book1_Ke hoach 2010 (theo doi 11-8-2010)" xfId="5554"/>
    <cellStyle name="Dziesiętny_Invoices2001Slovakia_Book1_2_Book1_Ke hoach 2010 (theo doi 11-8-2010)" xfId="5555"/>
    <cellStyle name="Dziesietny_Invoices2001Slovakia_Book1_2_Book1_Ke hoach 2010 (theo doi 11-8-2010) 2" xfId="5556"/>
    <cellStyle name="Dziesiętny_Invoices2001Slovakia_Book1_2_Book1_Ke hoach 2010 (theo doi 11-8-2010) 2" xfId="5557"/>
    <cellStyle name="Dziesietny_Invoices2001Slovakia_Book1_2_Book1_Ke hoach 2010 (theo doi 11-8-2010) 2 2" xfId="5558"/>
    <cellStyle name="Dziesiętny_Invoices2001Slovakia_Book1_2_Book1_Ke hoach 2010 (theo doi 11-8-2010) 2 2" xfId="5559"/>
    <cellStyle name="Dziesietny_Invoices2001Slovakia_Book1_2_Book1_Ke hoach 2010 (theo doi 11-8-2010) 3" xfId="5560"/>
    <cellStyle name="Dziesiętny_Invoices2001Slovakia_Book1_2_Book1_Ke hoach 2010 (theo doi 11-8-2010) 3" xfId="5561"/>
    <cellStyle name="Dziesietny_Invoices2001Slovakia_Book1_2_Book1_Ke hoach 2010 (theo doi 11-8-2010) 3 2" xfId="5562"/>
    <cellStyle name="Dziesiętny_Invoices2001Slovakia_Book1_2_Book1_Ke hoach 2010 (theo doi 11-8-2010) 3 2" xfId="5563"/>
    <cellStyle name="Dziesietny_Invoices2001Slovakia_Book1_2_Book1_Ke hoach 2010 (theo doi 11-8-2010) 4" xfId="5564"/>
    <cellStyle name="Dziesiętny_Invoices2001Slovakia_Book1_2_Book1_Ke hoach 2010 (theo doi 11-8-2010) 4" xfId="5565"/>
    <cellStyle name="Dziesietny_Invoices2001Slovakia_Book1_2_Book1_Ke hoach 2010 (theo doi 11-8-2010)_BIEU KE HOACH  2015 (KTN 6.11 sua)" xfId="5566"/>
    <cellStyle name="Dziesiętny_Invoices2001Slovakia_Book1_2_Book1_Ke hoach 2010 (theo doi 11-8-2010)_BIEU KE HOACH  2015 (KTN 6.11 sua)" xfId="5567"/>
    <cellStyle name="Dziesietny_Invoices2001Slovakia_Book1_2_Book1_ke hoach dau thau 30-6-2010" xfId="5568"/>
    <cellStyle name="Dziesiętny_Invoices2001Slovakia_Book1_2_Book1_ke hoach dau thau 30-6-2010" xfId="5569"/>
    <cellStyle name="Dziesietny_Invoices2001Slovakia_Book1_2_Book1_ke hoach dau thau 30-6-2010 2" xfId="5570"/>
    <cellStyle name="Dziesiętny_Invoices2001Slovakia_Book1_2_Book1_ke hoach dau thau 30-6-2010 2" xfId="5571"/>
    <cellStyle name="Dziesietny_Invoices2001Slovakia_Book1_2_Book1_ke hoach dau thau 30-6-2010 2 2" xfId="5572"/>
    <cellStyle name="Dziesiętny_Invoices2001Slovakia_Book1_2_Book1_ke hoach dau thau 30-6-2010 2 2" xfId="5573"/>
    <cellStyle name="Dziesietny_Invoices2001Slovakia_Book1_2_Book1_ke hoach dau thau 30-6-2010 3" xfId="5574"/>
    <cellStyle name="Dziesiętny_Invoices2001Slovakia_Book1_2_Book1_ke hoach dau thau 30-6-2010 3" xfId="5575"/>
    <cellStyle name="Dziesietny_Invoices2001Slovakia_Book1_2_Book1_ke hoach dau thau 30-6-2010 3 2" xfId="5576"/>
    <cellStyle name="Dziesiętny_Invoices2001Slovakia_Book1_2_Book1_ke hoach dau thau 30-6-2010 3 2" xfId="5577"/>
    <cellStyle name="Dziesietny_Invoices2001Slovakia_Book1_2_Book1_ke hoach dau thau 30-6-2010 4" xfId="5578"/>
    <cellStyle name="Dziesiętny_Invoices2001Slovakia_Book1_2_Book1_ke hoach dau thau 30-6-2010 4" xfId="5579"/>
    <cellStyle name="Dziesietny_Invoices2001Slovakia_Book1_2_Book1_ke hoach dau thau 30-6-2010_BIEU KE HOACH  2015 (KTN 6.11 sua)" xfId="5580"/>
    <cellStyle name="Dziesiętny_Invoices2001Slovakia_Book1_2_Book1_ke hoach dau thau 30-6-2010_BIEU KE HOACH  2015 (KTN 6.11 sua)" xfId="5581"/>
    <cellStyle name="Dziesietny_Invoices2001Slovakia_Book1_2_Copy of KH PHAN BO VON ĐỐI ỨNG NAM 2011 (30 TY phuong án gop WB)" xfId="5582"/>
    <cellStyle name="Dziesiętny_Invoices2001Slovakia_Book1_2_Copy of KH PHAN BO VON ĐỐI ỨNG NAM 2011 (30 TY phuong án gop WB)" xfId="5583"/>
    <cellStyle name="Dziesietny_Invoices2001Slovakia_Book1_2_Copy of KH PHAN BO VON ĐỐI ỨNG NAM 2011 (30 TY phuong án gop WB) 2" xfId="5584"/>
    <cellStyle name="Dziesiętny_Invoices2001Slovakia_Book1_2_Copy of KH PHAN BO VON ĐỐI ỨNG NAM 2011 (30 TY phuong án gop WB) 2" xfId="5585"/>
    <cellStyle name="Dziesietny_Invoices2001Slovakia_Book1_2_Copy of KH PHAN BO VON ĐỐI ỨNG NAM 2011 (30 TY phuong án gop WB) 2 2" xfId="5586"/>
    <cellStyle name="Dziesiętny_Invoices2001Slovakia_Book1_2_Copy of KH PHAN BO VON ĐỐI ỨNG NAM 2011 (30 TY phuong án gop WB) 2 2" xfId="5587"/>
    <cellStyle name="Dziesietny_Invoices2001Slovakia_Book1_2_Copy of KH PHAN BO VON ĐỐI ỨNG NAM 2011 (30 TY phuong án gop WB) 3" xfId="5588"/>
    <cellStyle name="Dziesiętny_Invoices2001Slovakia_Book1_2_Copy of KH PHAN BO VON ĐỐI ỨNG NAM 2011 (30 TY phuong án gop WB) 3" xfId="5589"/>
    <cellStyle name="Dziesietny_Invoices2001Slovakia_Book1_2_Copy of KH PHAN BO VON ĐỐI ỨNG NAM 2011 (30 TY phuong án gop WB) 3 2" xfId="5590"/>
    <cellStyle name="Dziesiętny_Invoices2001Slovakia_Book1_2_Copy of KH PHAN BO VON ĐỐI ỨNG NAM 2011 (30 TY phuong án gop WB) 3 2" xfId="5591"/>
    <cellStyle name="Dziesietny_Invoices2001Slovakia_Book1_2_Copy of KH PHAN BO VON ĐỐI ỨNG NAM 2011 (30 TY phuong án gop WB) 4" xfId="5592"/>
    <cellStyle name="Dziesiętny_Invoices2001Slovakia_Book1_2_Copy of KH PHAN BO VON ĐỐI ỨNG NAM 2011 (30 TY phuong án gop WB) 4" xfId="5593"/>
    <cellStyle name="Dziesietny_Invoices2001Slovakia_Book1_2_Copy of KH PHAN BO VON ĐỐI ỨNG NAM 2011 (30 TY phuong án gop WB)_BIEU KE HOACH  2015 (KTN 6.11 sua)" xfId="5594"/>
    <cellStyle name="Dziesiętny_Invoices2001Slovakia_Book1_2_Copy of KH PHAN BO VON ĐỐI ỨNG NAM 2011 (30 TY phuong án gop WB)_BIEU KE HOACH  2015 (KTN 6.11 sua)" xfId="5595"/>
    <cellStyle name="Dziesietny_Invoices2001Slovakia_Book1_2_Danh Mục KCM trinh BKH 2011 (BS 30A)" xfId="5596"/>
    <cellStyle name="Dziesiętny_Invoices2001Slovakia_Book1_2_Danh Mục KCM trinh BKH 2011 (BS 30A)" xfId="5597"/>
    <cellStyle name="Dziesietny_Invoices2001Slovakia_Book1_2_Danh Mục KCM trinh BKH 2011 (BS 30A) 2" xfId="5598"/>
    <cellStyle name="Dziesiętny_Invoices2001Slovakia_Book1_2_Danh Mục KCM trinh BKH 2011 (BS 30A) 2" xfId="5599"/>
    <cellStyle name="Dziesietny_Invoices2001Slovakia_Book1_2_DTTD chieng chan Tham lai 29-9-2009" xfId="5600"/>
    <cellStyle name="Dziesiętny_Invoices2001Slovakia_Book1_2_DTTD chieng chan Tham lai 29-9-2009" xfId="5601"/>
    <cellStyle name="Dziesietny_Invoices2001Slovakia_Book1_2_DTTD chieng chan Tham lai 29-9-2009 2" xfId="5602"/>
    <cellStyle name="Dziesiętny_Invoices2001Slovakia_Book1_2_DTTD chieng chan Tham lai 29-9-2009 2" xfId="5603"/>
    <cellStyle name="Dziesietny_Invoices2001Slovakia_Book1_2_DTTD chieng chan Tham lai 29-9-2009 2 2" xfId="5604"/>
    <cellStyle name="Dziesiętny_Invoices2001Slovakia_Book1_2_DTTD chieng chan Tham lai 29-9-2009 2 2" xfId="5605"/>
    <cellStyle name="Dziesietny_Invoices2001Slovakia_Book1_2_DTTD chieng chan Tham lai 29-9-2009 3" xfId="5606"/>
    <cellStyle name="Dziesiętny_Invoices2001Slovakia_Book1_2_DTTD chieng chan Tham lai 29-9-2009 3" xfId="5607"/>
    <cellStyle name="Dziesietny_Invoices2001Slovakia_Book1_2_DTTD chieng chan Tham lai 29-9-2009 3 2" xfId="5608"/>
    <cellStyle name="Dziesiętny_Invoices2001Slovakia_Book1_2_DTTD chieng chan Tham lai 29-9-2009 3 2" xfId="5609"/>
    <cellStyle name="Dziesietny_Invoices2001Slovakia_Book1_2_DTTD chieng chan Tham lai 29-9-2009 4" xfId="5610"/>
    <cellStyle name="Dziesiętny_Invoices2001Slovakia_Book1_2_DTTD chieng chan Tham lai 29-9-2009 4" xfId="5611"/>
    <cellStyle name="Dziesietny_Invoices2001Slovakia_Book1_2_DTTD chieng chan Tham lai 29-9-2009_BIEU KE HOACH  2015 (KTN 6.11 sua)" xfId="5612"/>
    <cellStyle name="Dziesiętny_Invoices2001Slovakia_Book1_2_DTTD chieng chan Tham lai 29-9-2009_BIEU KE HOACH  2015 (KTN 6.11 sua)" xfId="5613"/>
    <cellStyle name="Dziesietny_Invoices2001Slovakia_Book1_2_Du toan nuoc San Thang (GD2)" xfId="5614"/>
    <cellStyle name="Dziesiętny_Invoices2001Slovakia_Book1_2_Du toan nuoc San Thang (GD2)" xfId="5615"/>
    <cellStyle name="Dziesietny_Invoices2001Slovakia_Book1_2_Du toan nuoc San Thang (GD2) 2" xfId="5616"/>
    <cellStyle name="Dziesiętny_Invoices2001Slovakia_Book1_2_Du toan nuoc San Thang (GD2) 2" xfId="5617"/>
    <cellStyle name="Dziesietny_Invoices2001Slovakia_Book1_2_Du toan nuoc San Thang (GD2) 2 2" xfId="5618"/>
    <cellStyle name="Dziesiętny_Invoices2001Slovakia_Book1_2_Du toan nuoc San Thang (GD2) 2 2" xfId="5619"/>
    <cellStyle name="Dziesietny_Invoices2001Slovakia_Book1_2_Du toan nuoc San Thang (GD2) 3" xfId="5620"/>
    <cellStyle name="Dziesiętny_Invoices2001Slovakia_Book1_2_Du toan nuoc San Thang (GD2) 3" xfId="5621"/>
    <cellStyle name="Dziesietny_Invoices2001Slovakia_Book1_2_Du toan nuoc San Thang (GD2) 3 2" xfId="5622"/>
    <cellStyle name="Dziesiętny_Invoices2001Slovakia_Book1_2_Du toan nuoc San Thang (GD2) 3 2" xfId="5623"/>
    <cellStyle name="Dziesietny_Invoices2001Slovakia_Book1_2_Du toan nuoc San Thang (GD2) 4" xfId="5624"/>
    <cellStyle name="Dziesiętny_Invoices2001Slovakia_Book1_2_Du toan nuoc San Thang (GD2) 4" xfId="5625"/>
    <cellStyle name="Dziesietny_Invoices2001Slovakia_Book1_2_Ke hoach 2010 (theo doi 11-8-2010)" xfId="5626"/>
    <cellStyle name="Dziesiętny_Invoices2001Slovakia_Book1_2_Ke hoach 2010 (theo doi 11-8-2010)" xfId="5627"/>
    <cellStyle name="Dziesietny_Invoices2001Slovakia_Book1_2_Ke hoach 2010 (theo doi 11-8-2010) 2" xfId="5628"/>
    <cellStyle name="Dziesiętny_Invoices2001Slovakia_Book1_2_Ke hoach 2010 (theo doi 11-8-2010) 2" xfId="5629"/>
    <cellStyle name="Dziesietny_Invoices2001Slovakia_Book1_2_Ke hoach 2010 (theo doi 11-8-2010) 2 2" xfId="5630"/>
    <cellStyle name="Dziesiętny_Invoices2001Slovakia_Book1_2_Ke hoach 2010 (theo doi 11-8-2010) 2 2" xfId="5631"/>
    <cellStyle name="Dziesietny_Invoices2001Slovakia_Book1_2_Ke hoach 2010 (theo doi 11-8-2010) 3" xfId="5632"/>
    <cellStyle name="Dziesiętny_Invoices2001Slovakia_Book1_2_Ke hoach 2010 (theo doi 11-8-2010) 3" xfId="5633"/>
    <cellStyle name="Dziesietny_Invoices2001Slovakia_Book1_2_Ke hoach 2010 (theo doi 11-8-2010) 3 2" xfId="5634"/>
    <cellStyle name="Dziesiętny_Invoices2001Slovakia_Book1_2_Ke hoach 2010 (theo doi 11-8-2010) 3 2" xfId="5635"/>
    <cellStyle name="Dziesietny_Invoices2001Slovakia_Book1_2_Ke hoach 2010 (theo doi 11-8-2010) 4" xfId="5636"/>
    <cellStyle name="Dziesiętny_Invoices2001Slovakia_Book1_2_Ke hoach 2010 (theo doi 11-8-2010) 4" xfId="5637"/>
    <cellStyle name="Dziesietny_Invoices2001Slovakia_Book1_2_Ke hoach 2010 ngay 31-01" xfId="5638"/>
    <cellStyle name="Dziesiętny_Invoices2001Slovakia_Book1_2_Ke hoach 2010 ngay 31-01" xfId="5639"/>
    <cellStyle name="Dziesietny_Invoices2001Slovakia_Book1_2_Ke hoach 2010 ngay 31-01 2" xfId="5640"/>
    <cellStyle name="Dziesiętny_Invoices2001Slovakia_Book1_2_Ke hoach 2010 ngay 31-01 2" xfId="5641"/>
    <cellStyle name="Dziesietny_Invoices2001Slovakia_Book1_2_Ke hoach 2010 ngay 31-01 2 2" xfId="5642"/>
    <cellStyle name="Dziesiętny_Invoices2001Slovakia_Book1_2_Ke hoach 2010 ngay 31-01 2 2" xfId="5643"/>
    <cellStyle name="Dziesietny_Invoices2001Slovakia_Book1_2_Ke hoach 2010 ngay 31-01 3" xfId="5644"/>
    <cellStyle name="Dziesiętny_Invoices2001Slovakia_Book1_2_Ke hoach 2010 ngay 31-01 3" xfId="5645"/>
    <cellStyle name="Dziesietny_Invoices2001Slovakia_Book1_2_Ke hoach 2010 ngay 31-01 3 2" xfId="5646"/>
    <cellStyle name="Dziesiętny_Invoices2001Slovakia_Book1_2_Ke hoach 2010 ngay 31-01 3 2" xfId="5647"/>
    <cellStyle name="Dziesietny_Invoices2001Slovakia_Book1_2_Ke hoach 2010 ngay 31-01 4" xfId="5648"/>
    <cellStyle name="Dziesiętny_Invoices2001Slovakia_Book1_2_Ke hoach 2010 ngay 31-01 4" xfId="5649"/>
    <cellStyle name="Dziesietny_Invoices2001Slovakia_Book1_2_ke hoach dau thau 30-6-2010" xfId="5650"/>
    <cellStyle name="Dziesiętny_Invoices2001Slovakia_Book1_2_ke hoach dau thau 30-6-2010" xfId="5651"/>
    <cellStyle name="Dziesietny_Invoices2001Slovakia_Book1_2_ke hoach dau thau 30-6-2010 2" xfId="5652"/>
    <cellStyle name="Dziesiętny_Invoices2001Slovakia_Book1_2_ke hoach dau thau 30-6-2010 2" xfId="5653"/>
    <cellStyle name="Dziesietny_Invoices2001Slovakia_Book1_2_ke hoach dau thau 30-6-2010 2 2" xfId="5654"/>
    <cellStyle name="Dziesiętny_Invoices2001Slovakia_Book1_2_ke hoach dau thau 30-6-2010 2 2" xfId="5655"/>
    <cellStyle name="Dziesietny_Invoices2001Slovakia_Book1_2_ke hoach dau thau 30-6-2010 3" xfId="5656"/>
    <cellStyle name="Dziesiętny_Invoices2001Slovakia_Book1_2_ke hoach dau thau 30-6-2010 3" xfId="5657"/>
    <cellStyle name="Dziesietny_Invoices2001Slovakia_Book1_2_ke hoach dau thau 30-6-2010 3 2" xfId="5658"/>
    <cellStyle name="Dziesiętny_Invoices2001Slovakia_Book1_2_ke hoach dau thau 30-6-2010 3 2" xfId="5659"/>
    <cellStyle name="Dziesietny_Invoices2001Slovakia_Book1_2_ke hoach dau thau 30-6-2010 4" xfId="5660"/>
    <cellStyle name="Dziesiętny_Invoices2001Slovakia_Book1_2_ke hoach dau thau 30-6-2010 4" xfId="5661"/>
    <cellStyle name="Dziesietny_Invoices2001Slovakia_Book1_2_KH Von 2012 gui BKH 1" xfId="5662"/>
    <cellStyle name="Dziesiętny_Invoices2001Slovakia_Book1_2_KH Von 2012 gui BKH 1" xfId="5663"/>
    <cellStyle name="Dziesietny_Invoices2001Slovakia_Book1_2_KH Von 2012 gui BKH 1 2" xfId="5664"/>
    <cellStyle name="Dziesiętny_Invoices2001Slovakia_Book1_2_KH Von 2012 gui BKH 1 2" xfId="5665"/>
    <cellStyle name="Dziesietny_Invoices2001Slovakia_Book1_2_KH Von 2012 gui BKH 1 2 2" xfId="5666"/>
    <cellStyle name="Dziesiętny_Invoices2001Slovakia_Book1_2_KH Von 2012 gui BKH 1 2 2" xfId="5667"/>
    <cellStyle name="Dziesietny_Invoices2001Slovakia_Book1_2_KH Von 2012 gui BKH 1 3" xfId="5668"/>
    <cellStyle name="Dziesiętny_Invoices2001Slovakia_Book1_2_KH Von 2012 gui BKH 1 3" xfId="5669"/>
    <cellStyle name="Dziesietny_Invoices2001Slovakia_Book1_2_KH Von 2012 gui BKH 1 3 2" xfId="5670"/>
    <cellStyle name="Dziesiętny_Invoices2001Slovakia_Book1_2_KH Von 2012 gui BKH 1 3 2" xfId="5671"/>
    <cellStyle name="Dziesietny_Invoices2001Slovakia_Book1_2_KH Von 2012 gui BKH 1 4" xfId="5672"/>
    <cellStyle name="Dziesiętny_Invoices2001Slovakia_Book1_2_KH Von 2012 gui BKH 1 4" xfId="5673"/>
    <cellStyle name="Dziesietny_Invoices2001Slovakia_Book1_2_KH Von 2012 gui BKH 1_BIEU KE HOACH  2015 (KTN 6.11 sua)" xfId="5674"/>
    <cellStyle name="Dziesiętny_Invoices2001Slovakia_Book1_2_KH Von 2012 gui BKH 1_BIEU KE HOACH  2015 (KTN 6.11 sua)" xfId="5675"/>
    <cellStyle name="Dziesietny_Invoices2001Slovakia_Book1_2_KH Von 2012 gui BKH 2" xfId="5676"/>
    <cellStyle name="Dziesiętny_Invoices2001Slovakia_Book1_2_KH Von 2012 gui BKH 2" xfId="5677"/>
    <cellStyle name="Dziesietny_Invoices2001Slovakia_Book1_2_KH Von 2012 gui BKH 2 2" xfId="5678"/>
    <cellStyle name="Dziesiętny_Invoices2001Slovakia_Book1_2_KH Von 2012 gui BKH 2 2" xfId="5679"/>
    <cellStyle name="Dziesietny_Invoices2001Slovakia_Book1_2_KH Von 2012 gui BKH 2 2 2" xfId="5680"/>
    <cellStyle name="Dziesiętny_Invoices2001Slovakia_Book1_2_KH Von 2012 gui BKH 2 2 2" xfId="5681"/>
    <cellStyle name="Dziesietny_Invoices2001Slovakia_Book1_2_KH Von 2012 gui BKH 2 3" xfId="5682"/>
    <cellStyle name="Dziesiętny_Invoices2001Slovakia_Book1_2_KH Von 2012 gui BKH 2 3" xfId="5683"/>
    <cellStyle name="Dziesietny_Invoices2001Slovakia_Book1_2_KH Von 2012 gui BKH 2 3 2" xfId="5684"/>
    <cellStyle name="Dziesiętny_Invoices2001Slovakia_Book1_2_KH Von 2012 gui BKH 2 3 2" xfId="5685"/>
    <cellStyle name="Dziesietny_Invoices2001Slovakia_Book1_2_KH Von 2012 gui BKH 2 4" xfId="5686"/>
    <cellStyle name="Dziesiętny_Invoices2001Slovakia_Book1_2_KH Von 2012 gui BKH 2 4" xfId="5687"/>
    <cellStyle name="Dziesietny_Invoices2001Slovakia_Book1_2_QD ke hoach dau thau" xfId="5688"/>
    <cellStyle name="Dziesiętny_Invoices2001Slovakia_Book1_2_QD ke hoach dau thau" xfId="5689"/>
    <cellStyle name="Dziesietny_Invoices2001Slovakia_Book1_2_QD ke hoach dau thau 2" xfId="5690"/>
    <cellStyle name="Dziesiętny_Invoices2001Slovakia_Book1_2_QD ke hoach dau thau 2" xfId="5691"/>
    <cellStyle name="Dziesietny_Invoices2001Slovakia_Book1_2_QD ke hoach dau thau 2 2" xfId="5692"/>
    <cellStyle name="Dziesiętny_Invoices2001Slovakia_Book1_2_QD ke hoach dau thau 2 2" xfId="5693"/>
    <cellStyle name="Dziesietny_Invoices2001Slovakia_Book1_2_QD ke hoach dau thau 3" xfId="5694"/>
    <cellStyle name="Dziesiętny_Invoices2001Slovakia_Book1_2_QD ke hoach dau thau 3" xfId="5695"/>
    <cellStyle name="Dziesietny_Invoices2001Slovakia_Book1_2_QD ke hoach dau thau 3 2" xfId="5696"/>
    <cellStyle name="Dziesiętny_Invoices2001Slovakia_Book1_2_QD ke hoach dau thau 3 2" xfId="5697"/>
    <cellStyle name="Dziesietny_Invoices2001Slovakia_Book1_2_QD ke hoach dau thau 4" xfId="5698"/>
    <cellStyle name="Dziesiętny_Invoices2001Slovakia_Book1_2_QD ke hoach dau thau 4" xfId="5699"/>
    <cellStyle name="Dziesietny_Invoices2001Slovakia_Book1_2_Ra soat KH von 2011 (Huy-11-11-11)" xfId="5700"/>
    <cellStyle name="Dziesiętny_Invoices2001Slovakia_Book1_2_Ra soat KH von 2011 (Huy-11-11-11)" xfId="5701"/>
    <cellStyle name="Dziesietny_Invoices2001Slovakia_Book1_2_Ra soat KH von 2011 (Huy-11-11-11) 2" xfId="5702"/>
    <cellStyle name="Dziesiętny_Invoices2001Slovakia_Book1_2_Ra soat KH von 2011 (Huy-11-11-11) 2" xfId="5703"/>
    <cellStyle name="Dziesietny_Invoices2001Slovakia_Book1_2_Ra soat KH von 2011 (Huy-11-11-11) 2 2" xfId="5704"/>
    <cellStyle name="Dziesiętny_Invoices2001Slovakia_Book1_2_Ra soat KH von 2011 (Huy-11-11-11) 2 2" xfId="5705"/>
    <cellStyle name="Dziesietny_Invoices2001Slovakia_Book1_2_Ra soat KH von 2011 (Huy-11-11-11) 3" xfId="5706"/>
    <cellStyle name="Dziesiętny_Invoices2001Slovakia_Book1_2_Ra soat KH von 2011 (Huy-11-11-11) 3" xfId="5707"/>
    <cellStyle name="Dziesietny_Invoices2001Slovakia_Book1_2_Ra soat KH von 2011 (Huy-11-11-11) 3 2" xfId="5708"/>
    <cellStyle name="Dziesiętny_Invoices2001Slovakia_Book1_2_Ra soat KH von 2011 (Huy-11-11-11) 3 2" xfId="5709"/>
    <cellStyle name="Dziesietny_Invoices2001Slovakia_Book1_2_Ra soat KH von 2011 (Huy-11-11-11) 4" xfId="5710"/>
    <cellStyle name="Dziesiętny_Invoices2001Slovakia_Book1_2_Ra soat KH von 2011 (Huy-11-11-11) 4" xfId="5711"/>
    <cellStyle name="Dziesietny_Invoices2001Slovakia_Book1_2_Ra soat KH von 2011 (Huy-11-11-11) 5" xfId="5712"/>
    <cellStyle name="Dziesiętny_Invoices2001Slovakia_Book1_2_Ra soat KH von 2011 (Huy-11-11-11) 5" xfId="5713"/>
    <cellStyle name="Dziesietny_Invoices2001Slovakia_Book1_2_tinh toan hoang ha" xfId="5714"/>
    <cellStyle name="Dziesiętny_Invoices2001Slovakia_Book1_2_tinh toan hoang ha" xfId="5715"/>
    <cellStyle name="Dziesietny_Invoices2001Slovakia_Book1_2_tinh toan hoang ha 2" xfId="5716"/>
    <cellStyle name="Dziesiętny_Invoices2001Slovakia_Book1_2_tinh toan hoang ha 2" xfId="5717"/>
    <cellStyle name="Dziesietny_Invoices2001Slovakia_Book1_2_tinh toan hoang ha 2 2" xfId="5718"/>
    <cellStyle name="Dziesiętny_Invoices2001Slovakia_Book1_2_tinh toan hoang ha 2 2" xfId="5719"/>
    <cellStyle name="Dziesietny_Invoices2001Slovakia_Book1_2_tinh toan hoang ha 3" xfId="5720"/>
    <cellStyle name="Dziesiętny_Invoices2001Slovakia_Book1_2_tinh toan hoang ha 3" xfId="5721"/>
    <cellStyle name="Dziesietny_Invoices2001Slovakia_Book1_2_tinh toan hoang ha 3 2" xfId="5722"/>
    <cellStyle name="Dziesiętny_Invoices2001Slovakia_Book1_2_tinh toan hoang ha 3 2" xfId="5723"/>
    <cellStyle name="Dziesietny_Invoices2001Slovakia_Book1_2_tinh toan hoang ha 4" xfId="5724"/>
    <cellStyle name="Dziesiętny_Invoices2001Slovakia_Book1_2_tinh toan hoang ha 4" xfId="5725"/>
    <cellStyle name="Dziesietny_Invoices2001Slovakia_Book1_2_Tong von ĐTPT" xfId="5726"/>
    <cellStyle name="Dziesiętny_Invoices2001Slovakia_Book1_2_Tong von ĐTPT" xfId="5727"/>
    <cellStyle name="Dziesietny_Invoices2001Slovakia_Book1_2_Tong von ĐTPT 2" xfId="5728"/>
    <cellStyle name="Dziesiętny_Invoices2001Slovakia_Book1_2_Tong von ĐTPT 2" xfId="5729"/>
    <cellStyle name="Dziesietny_Invoices2001Slovakia_Book1_2_Tong von ĐTPT 2 2" xfId="5730"/>
    <cellStyle name="Dziesiętny_Invoices2001Slovakia_Book1_2_Tong von ĐTPT 2 2" xfId="5731"/>
    <cellStyle name="Dziesietny_Invoices2001Slovakia_Book1_2_Tong von ĐTPT 3" xfId="5732"/>
    <cellStyle name="Dziesiętny_Invoices2001Slovakia_Book1_2_Tong von ĐTPT 3" xfId="5733"/>
    <cellStyle name="Dziesietny_Invoices2001Slovakia_Book1_2_Tong von ĐTPT 3 2" xfId="5734"/>
    <cellStyle name="Dziesiętny_Invoices2001Slovakia_Book1_2_Tong von ĐTPT 3 2" xfId="5735"/>
    <cellStyle name="Dziesietny_Invoices2001Slovakia_Book1_2_Tong von ĐTPT 4" xfId="5736"/>
    <cellStyle name="Dziesiętny_Invoices2001Slovakia_Book1_2_Tong von ĐTPT 4" xfId="5737"/>
    <cellStyle name="Dziesietny_Invoices2001Slovakia_Book1_2_Viec Huy dang lam" xfId="5738"/>
    <cellStyle name="Dziesiętny_Invoices2001Slovakia_Book1_2_Viec Huy dang lam" xfId="5739"/>
    <cellStyle name="Dziesietny_Invoices2001Slovakia_Book1_3" xfId="5740"/>
    <cellStyle name="Dziesiętny_Invoices2001Slovakia_Book1_3" xfId="5741"/>
    <cellStyle name="Dziesietny_Invoices2001Slovakia_Book1_3 2" xfId="5742"/>
    <cellStyle name="Dziesiętny_Invoices2001Slovakia_Book1_3 2" xfId="5743"/>
    <cellStyle name="Dziesietny_Invoices2001Slovakia_Book1_3 2 2" xfId="5744"/>
    <cellStyle name="Dziesiętny_Invoices2001Slovakia_Book1_3 2 2" xfId="5745"/>
    <cellStyle name="Dziesietny_Invoices2001Slovakia_Book1_3 3" xfId="5746"/>
    <cellStyle name="Dziesiętny_Invoices2001Slovakia_Book1_3 3" xfId="5747"/>
    <cellStyle name="Dziesietny_Invoices2001Slovakia_Book1_3 3 2" xfId="5748"/>
    <cellStyle name="Dziesiętny_Invoices2001Slovakia_Book1_3 3 2" xfId="5749"/>
    <cellStyle name="Dziesietny_Invoices2001Slovakia_Book1_3 4" xfId="5750"/>
    <cellStyle name="Dziesiętny_Invoices2001Slovakia_Book1_3 4" xfId="5751"/>
    <cellStyle name="Dziesietny_Invoices2001Slovakia_Book1_Bao cao 9 thang  XDCB" xfId="5752"/>
    <cellStyle name="Dziesiętny_Invoices2001Slovakia_Book1_Book1" xfId="5753"/>
    <cellStyle name="Dziesietny_Invoices2001Slovakia_Book1_dự toán 30a 2013" xfId="5754"/>
    <cellStyle name="Dziesiętny_Invoices2001Slovakia_Book1_Nhu cau von ung truoc 2011 Tha h Hoa + Nge An gui TW" xfId="5755"/>
    <cellStyle name="Dziesietny_Invoices2001Slovakia_Book1_Tong hop Cac tuyen(9-1-06)" xfId="5756"/>
    <cellStyle name="Dziesiętny_Invoices2001Slovakia_Book1_Tong hop Cac tuyen(9-1-06)" xfId="5757"/>
    <cellStyle name="Dziesietny_Invoices2001Slovakia_Book1_Tong hop Cac tuyen(9-1-06) 2" xfId="5758"/>
    <cellStyle name="Dziesiętny_Invoices2001Slovakia_Book1_Tong hop Cac tuyen(9-1-06) 2" xfId="5759"/>
    <cellStyle name="Dziesietny_Invoices2001Slovakia_Book1_Tong hop Cac tuyen(9-1-06)_bieu tong hop lai kh von 2011 gui phong TH-KTDN" xfId="5760"/>
    <cellStyle name="Dziesiętny_Invoices2001Slovakia_Book1_Tong hop Cac tuyen(9-1-06)_bieu tong hop lai kh von 2011 gui phong TH-KTDN" xfId="5761"/>
    <cellStyle name="Dziesietny_Invoices2001Slovakia_Book1_Tong hop Cac tuyen(9-1-06)_bieu tong hop lai kh von 2011 gui phong TH-KTDN 2" xfId="5762"/>
    <cellStyle name="Dziesiętny_Invoices2001Slovakia_Book1_Tong hop Cac tuyen(9-1-06)_bieu tong hop lai kh von 2011 gui phong TH-KTDN 2" xfId="5763"/>
    <cellStyle name="Dziesietny_Invoices2001Slovakia_Book1_Tong hop Cac tuyen(9-1-06)_Copy of KH PHAN BO VON ĐỐI ỨNG NAM 2011 (30 TY phuong án gop WB)" xfId="5764"/>
    <cellStyle name="Dziesiętny_Invoices2001Slovakia_Book1_Tong hop Cac tuyen(9-1-06)_Copy of KH PHAN BO VON ĐỐI ỨNG NAM 2011 (30 TY phuong án gop WB)" xfId="5765"/>
    <cellStyle name="Dziesietny_Invoices2001Slovakia_Book1_Tong hop Cac tuyen(9-1-06)_Copy of KH PHAN BO VON ĐỐI ỨNG NAM 2011 (30 TY phuong án gop WB) 2" xfId="5766"/>
    <cellStyle name="Dziesiętny_Invoices2001Slovakia_Book1_Tong hop Cac tuyen(9-1-06)_Copy of KH PHAN BO VON ĐỐI ỨNG NAM 2011 (30 TY phuong án gop WB) 2" xfId="5767"/>
    <cellStyle name="Dziesietny_Invoices2001Slovakia_Book1_Tong hop Cac tuyen(9-1-06)_Ke hoach 2010 (theo doi 11-8-2010)" xfId="5768"/>
    <cellStyle name="Dziesiętny_Invoices2001Slovakia_Book1_Tong hop Cac tuyen(9-1-06)_Ke hoach 2010 (theo doi 11-8-2010)" xfId="5769"/>
    <cellStyle name="Dziesietny_Invoices2001Slovakia_Book1_Tong hop Cac tuyen(9-1-06)_Ke hoach 2010 (theo doi 11-8-2010) 2" xfId="5770"/>
    <cellStyle name="Dziesiętny_Invoices2001Slovakia_Book1_Tong hop Cac tuyen(9-1-06)_Ke hoach 2010 (theo doi 11-8-2010) 2" xfId="5771"/>
    <cellStyle name="Dziesietny_Invoices2001Slovakia_Book1_Tong hop Cac tuyen(9-1-06)_KH Von 2012 gui BKH 1" xfId="5772"/>
    <cellStyle name="Dziesiętny_Invoices2001Slovakia_Book1_Tong hop Cac tuyen(9-1-06)_KH Von 2012 gui BKH 1" xfId="5773"/>
    <cellStyle name="Dziesietny_Invoices2001Slovakia_Book1_Tong hop Cac tuyen(9-1-06)_KH Von 2012 gui BKH 1 2" xfId="5774"/>
    <cellStyle name="Dziesiętny_Invoices2001Slovakia_Book1_Tong hop Cac tuyen(9-1-06)_KH Von 2012 gui BKH 1 2" xfId="5775"/>
    <cellStyle name="Dziesietny_Invoices2001Slovakia_Book1_Tong hop Cac tuyen(9-1-06)_QD ke hoach dau thau" xfId="5776"/>
    <cellStyle name="Dziesiętny_Invoices2001Slovakia_Book1_Tong hop Cac tuyen(9-1-06)_QD ke hoach dau thau" xfId="5777"/>
    <cellStyle name="Dziesietny_Invoices2001Slovakia_Book1_Tong hop Cac tuyen(9-1-06)_QD ke hoach dau thau 2" xfId="5778"/>
    <cellStyle name="Dziesiętny_Invoices2001Slovakia_Book1_Tong hop Cac tuyen(9-1-06)_QD ke hoach dau thau 2" xfId="5779"/>
    <cellStyle name="Dziesietny_Invoices2001Slovakia_Book1_Tong hop Cac tuyen(9-1-06)_Tong von ĐTPT" xfId="5780"/>
    <cellStyle name="Dziesiętny_Invoices2001Slovakia_Book1_Tong hop Cac tuyen(9-1-06)_Tong von ĐTPT" xfId="5781"/>
    <cellStyle name="Dziesietny_Invoices2001Slovakia_Book1_Tong hop Cac tuyen(9-1-06)_Tong von ĐTPT 2" xfId="5782"/>
    <cellStyle name="Dziesiętny_Invoices2001Slovakia_Book1_Tong hop Cac tuyen(9-1-06)_Tong von ĐTPT 2" xfId="5783"/>
    <cellStyle name="Dziesietny_Invoices2001Slovakia_Book1_TONG HOP HOAN THUE NAM 2011" xfId="5784"/>
    <cellStyle name="Dziesiętny_Invoices2001Slovakia_Book1_ung truoc 2011 NSTW Thanh Hoa + Nge An gui Thu 12-5" xfId="5785"/>
    <cellStyle name="Dziesietny_Invoices2001Slovakia_Chi tieu KH nam 2009" xfId="5786"/>
    <cellStyle name="Dziesiętny_Invoices2001Slovakia_Chi tieu KH nam 2009" xfId="5787"/>
    <cellStyle name="Dziesietny_Invoices2001Slovakia_Chi tieu KH nam 2009 2" xfId="5788"/>
    <cellStyle name="Dziesiętny_Invoices2001Slovakia_Chi tieu KH nam 2009 2" xfId="5789"/>
    <cellStyle name="Dziesietny_Invoices2001Slovakia_Copy of KH PHAN BO VON ĐỐI ỨNG NAM 2011 (30 TY phuong án gop WB)" xfId="5790"/>
    <cellStyle name="Dziesiętny_Invoices2001Slovakia_Copy of KH PHAN BO VON ĐỐI ỨNG NAM 2011 (30 TY phuong án gop WB)" xfId="5791"/>
    <cellStyle name="Dziesietny_Invoices2001Slovakia_Copy of KH PHAN BO VON ĐỐI ỨNG NAM 2011 (30 TY phuong án gop WB) 2" xfId="5792"/>
    <cellStyle name="Dziesiętny_Invoices2001Slovakia_Copy of KH PHAN BO VON ĐỐI ỨNG NAM 2011 (30 TY phuong án gop WB) 2" xfId="5793"/>
    <cellStyle name="Dziesietny_Invoices2001Slovakia_Copy of KH PHAN BO VON ĐỐI ỨNG NAM 2011 (30 TY phuong án gop WB) 2 2" xfId="5794"/>
    <cellStyle name="Dziesiętny_Invoices2001Slovakia_Copy of KH PHAN BO VON ĐỐI ỨNG NAM 2011 (30 TY phuong án gop WB) 2 2" xfId="5795"/>
    <cellStyle name="Dziesietny_Invoices2001Slovakia_Copy of KH PHAN BO VON ĐỐI ỨNG NAM 2011 (30 TY phuong án gop WB) 3" xfId="5796"/>
    <cellStyle name="Dziesiętny_Invoices2001Slovakia_Copy of KH PHAN BO VON ĐỐI ỨNG NAM 2011 (30 TY phuong án gop WB) 3" xfId="5797"/>
    <cellStyle name="Dziesietny_Invoices2001Slovakia_Copy of KH PHAN BO VON ĐỐI ỨNG NAM 2011 (30 TY phuong án gop WB) 3 2" xfId="5798"/>
    <cellStyle name="Dziesiętny_Invoices2001Slovakia_Copy of KH PHAN BO VON ĐỐI ỨNG NAM 2011 (30 TY phuong án gop WB) 3 2" xfId="5799"/>
    <cellStyle name="Dziesietny_Invoices2001Slovakia_Copy of KH PHAN BO VON ĐỐI ỨNG NAM 2011 (30 TY phuong án gop WB) 4" xfId="5800"/>
    <cellStyle name="Dziesiętny_Invoices2001Slovakia_Copy of KH PHAN BO VON ĐỐI ỨNG NAM 2011 (30 TY phuong án gop WB) 4" xfId="5801"/>
    <cellStyle name="Dziesietny_Invoices2001Slovakia_Copy of KH PHAN BO VON ĐỐI ỨNG NAM 2011 (30 TY phuong án gop WB)_BIEU KE HOACH  2015 (KTN 6.11 sua)" xfId="5802"/>
    <cellStyle name="Dziesiętny_Invoices2001Slovakia_Copy of KH PHAN BO VON ĐỐI ỨNG NAM 2011 (30 TY phuong án gop WB)_BIEU KE HOACH  2015 (KTN 6.11 sua)" xfId="5803"/>
    <cellStyle name="Dziesietny_Invoices2001Slovakia_Danh Mục KCM trinh BKH 2011 (BS 30A)" xfId="5804"/>
    <cellStyle name="Dziesiętny_Invoices2001Slovakia_Danh Mục KCM trinh BKH 2011 (BS 30A)" xfId="5805"/>
    <cellStyle name="Dziesietny_Invoices2001Slovakia_Danh Mục KCM trinh BKH 2011 (BS 30A) 2" xfId="5806"/>
    <cellStyle name="Dziesiętny_Invoices2001Slovakia_Danh Mục KCM trinh BKH 2011 (BS 30A) 2" xfId="5807"/>
    <cellStyle name="Dziesietny_Invoices2001Slovakia_DT 1751 Muong Khoa" xfId="5808"/>
    <cellStyle name="Dziesiętny_Invoices2001Slovakia_DT 1751 Muong Khoa" xfId="5809"/>
    <cellStyle name="Dziesietny_Invoices2001Slovakia_DT 1751 Muong Khoa 2" xfId="5810"/>
    <cellStyle name="Dziesiętny_Invoices2001Slovakia_DT 1751 Muong Khoa 2" xfId="5811"/>
    <cellStyle name="Dziesietny_Invoices2001Slovakia_DT Nam vai" xfId="5812"/>
    <cellStyle name="Dziesiętny_Invoices2001Slovakia_DT tieu hoc diem TDC ban Cho 28-02-09" xfId="5813"/>
    <cellStyle name="Dziesietny_Invoices2001Slovakia_DT truong THPT  quyet thang tinh 04-3-09" xfId="5814"/>
    <cellStyle name="Dziesiętny_Invoices2001Slovakia_DT truong THPT  quyet thang tinh 04-3-09" xfId="5815"/>
    <cellStyle name="Dziesietny_Invoices2001Slovakia_DT truong THPT  quyet thang tinh 04-3-09 2" xfId="5816"/>
    <cellStyle name="Dziesiętny_Invoices2001Slovakia_DT truong THPT  quyet thang tinh 04-3-09 2" xfId="5817"/>
    <cellStyle name="Dziesietny_Invoices2001Slovakia_DTTD chieng chan Tham lai 29-9-2009" xfId="5818"/>
    <cellStyle name="Dziesiętny_Invoices2001Slovakia_DTTD chieng chan Tham lai 29-9-2009" xfId="5819"/>
    <cellStyle name="Dziesietny_Invoices2001Slovakia_DTTD chieng chan Tham lai 29-9-2009 2" xfId="5820"/>
    <cellStyle name="Dziesiętny_Invoices2001Slovakia_DTTD chieng chan Tham lai 29-9-2009 2" xfId="5821"/>
    <cellStyle name="Dziesietny_Invoices2001Slovakia_DTTD chieng chan Tham lai 29-9-2009 2 2" xfId="5822"/>
    <cellStyle name="Dziesiętny_Invoices2001Slovakia_DTTD chieng chan Tham lai 29-9-2009 2 2" xfId="5823"/>
    <cellStyle name="Dziesietny_Invoices2001Slovakia_DTTD chieng chan Tham lai 29-9-2009 3" xfId="5824"/>
    <cellStyle name="Dziesiętny_Invoices2001Slovakia_DTTD chieng chan Tham lai 29-9-2009 3" xfId="5825"/>
    <cellStyle name="Dziesietny_Invoices2001Slovakia_DTTD chieng chan Tham lai 29-9-2009 3 2" xfId="5826"/>
    <cellStyle name="Dziesiętny_Invoices2001Slovakia_DTTD chieng chan Tham lai 29-9-2009 3 2" xfId="5827"/>
    <cellStyle name="Dziesietny_Invoices2001Slovakia_DTTD chieng chan Tham lai 29-9-2009 4" xfId="5828"/>
    <cellStyle name="Dziesiętny_Invoices2001Slovakia_DTTD chieng chan Tham lai 29-9-2009 4" xfId="5829"/>
    <cellStyle name="Dziesietny_Invoices2001Slovakia_DTTD chieng chan Tham lai 29-9-2009_BIEU KE HOACH  2015 (KTN 6.11 sua)" xfId="5830"/>
    <cellStyle name="Dziesiętny_Invoices2001Slovakia_DTTD chieng chan Tham lai 29-9-2009_BIEU KE HOACH  2015 (KTN 6.11 sua)" xfId="5831"/>
    <cellStyle name="Dziesietny_Invoices2001Slovakia_d-uong+TDT" xfId="5832"/>
    <cellStyle name="Dziesiętny_Invoices2001Slovakia_GVL" xfId="5833"/>
    <cellStyle name="Dziesietny_Invoices2001Slovakia_Ke hoach 2010 (theo doi 11-8-2010)" xfId="5834"/>
    <cellStyle name="Dziesiętny_Invoices2001Slovakia_Ke hoach 2010 (theo doi 11-8-2010)" xfId="5835"/>
    <cellStyle name="Dziesietny_Invoices2001Slovakia_Ke hoach 2010 (theo doi 11-8-2010) 2" xfId="5836"/>
    <cellStyle name="Dziesiętny_Invoices2001Slovakia_Ke hoach 2010 (theo doi 11-8-2010) 2" xfId="5837"/>
    <cellStyle name="Dziesietny_Invoices2001Slovakia_ke hoach dau thau 30-6-2010" xfId="5838"/>
    <cellStyle name="Dziesiętny_Invoices2001Slovakia_ke hoach dau thau 30-6-2010" xfId="5839"/>
    <cellStyle name="Dziesietny_Invoices2001Slovakia_ke hoach dau thau 30-6-2010 2" xfId="5840"/>
    <cellStyle name="Dziesiętny_Invoices2001Slovakia_ke hoach dau thau 30-6-2010 2" xfId="5841"/>
    <cellStyle name="Dziesietny_Invoices2001Slovakia_KL K.C mat duong" xfId="5842"/>
    <cellStyle name="Dziesiętny_Invoices2001Slovakia_Nhµ ®Ó xe" xfId="5843"/>
    <cellStyle name="Dziesietny_Invoices2001Slovakia_Nha bao ve(28-7-05)" xfId="5844"/>
    <cellStyle name="Dziesiętny_Invoices2001Slovakia_Nha bao ve(28-7-05)" xfId="5845"/>
    <cellStyle name="Dziesietny_Invoices2001Slovakia_NHA de xe nguyen du" xfId="5846"/>
    <cellStyle name="Dziesiętny_Invoices2001Slovakia_NHA de xe nguyen du" xfId="5847"/>
    <cellStyle name="Dziesietny_Invoices2001Slovakia_Nhalamviec VTC(25-1-05)" xfId="5848"/>
    <cellStyle name="Dziesiętny_Invoices2001Slovakia_Nhalamviec VTC(25-1-05)" xfId="5849"/>
    <cellStyle name="Dziesietny_Invoices2001Slovakia_Nhu cau von ung truoc 2011 Tha h Hoa + Nge An gui TW" xfId="5850"/>
    <cellStyle name="Dziesiętny_Invoices2001Slovakia_Phan pha do" xfId="5851"/>
    <cellStyle name="Dziesietny_Invoices2001Slovakia_Ra soat KH von 2011 (Huy-11-11-11)" xfId="5852"/>
    <cellStyle name="Dziesiętny_Invoices2001Slovakia_Ra soat KH von 2011 (Huy-11-11-11)" xfId="5853"/>
    <cellStyle name="Dziesietny_Invoices2001Slovakia_Sheet2" xfId="5854"/>
    <cellStyle name="Dziesiętny_Invoices2001Slovakia_Sheet2" xfId="5855"/>
    <cellStyle name="Dziesietny_Invoices2001Slovakia_Sheet2 2" xfId="5856"/>
    <cellStyle name="Dziesiętny_Invoices2001Slovakia_Sheet2 2" xfId="5857"/>
    <cellStyle name="Dziesietny_Invoices2001Slovakia_TDT KHANH HOA" xfId="5858"/>
    <cellStyle name="Dziesiętny_Invoices2001Slovakia_TDT KHANH HOA" xfId="5859"/>
    <cellStyle name="Dziesietny_Invoices2001Slovakia_TDT KHANH HOA 2" xfId="5860"/>
    <cellStyle name="Dziesiętny_Invoices2001Slovakia_TDT KHANH HOA 2" xfId="5861"/>
    <cellStyle name="Dziesietny_Invoices2001Slovakia_TDT KHANH HOA 3" xfId="5862"/>
    <cellStyle name="Dziesiętny_Invoices2001Slovakia_TDT KHANH HOA 3" xfId="5863"/>
    <cellStyle name="Dziesietny_Invoices2001Slovakia_TDT KHANH HOA 4" xfId="5864"/>
    <cellStyle name="Dziesiętny_Invoices2001Slovakia_TDT KHANH HOA 4" xfId="5865"/>
    <cellStyle name="Dziesietny_Invoices2001Slovakia_TDT KHANH HOA 5" xfId="5866"/>
    <cellStyle name="Dziesiętny_Invoices2001Slovakia_TDT KHANH HOA 5" xfId="5867"/>
    <cellStyle name="Dziesietny_Invoices2001Slovakia_TDT KHANH HOA_bao_cao_TH_th_cong_tac_dau_thau_-_ngay251209" xfId="5868"/>
    <cellStyle name="Dziesiętny_Invoices2001Slovakia_TDT KHANH HOA_bao_cao_TH_th_cong_tac_dau_thau_-_ngay251209" xfId="5869"/>
    <cellStyle name="Dziesietny_Invoices2001Slovakia_TDT KHANH HOA_bao_cao_TH_th_cong_tac_dau_thau_-_ngay251209 2" xfId="5870"/>
    <cellStyle name="Dziesiętny_Invoices2001Slovakia_TDT KHANH HOA_bao_cao_TH_th_cong_tac_dau_thau_-_ngay251209 2" xfId="5871"/>
    <cellStyle name="Dziesietny_Invoices2001Slovakia_TDT KHANH HOA_Bieu chi tieu KH 2014 (Huy-04-11)" xfId="5872"/>
    <cellStyle name="Dziesiętny_Invoices2001Slovakia_TDT KHANH HOA_Bieu chi tieu KH 2014 (Huy-04-11)" xfId="5873"/>
    <cellStyle name="Dziesietny_Invoices2001Slovakia_TDT KHANH HOA_bieu ke hoach dau thau" xfId="5874"/>
    <cellStyle name="Dziesiętny_Invoices2001Slovakia_TDT KHANH HOA_bieu ke hoach dau thau" xfId="5875"/>
    <cellStyle name="Dziesietny_Invoices2001Slovakia_TDT KHANH HOA_bieu ke hoach dau thau 2" xfId="5876"/>
    <cellStyle name="Dziesiętny_Invoices2001Slovakia_TDT KHANH HOA_bieu ke hoach dau thau 2" xfId="5877"/>
    <cellStyle name="Dziesietny_Invoices2001Slovakia_TDT KHANH HOA_bieu ke hoach dau thau truong mam non SKH" xfId="5878"/>
    <cellStyle name="Dziesiętny_Invoices2001Slovakia_TDT KHANH HOA_bieu ke hoach dau thau truong mam non SKH" xfId="5879"/>
    <cellStyle name="Dziesietny_Invoices2001Slovakia_TDT KHANH HOA_bieu ke hoach dau thau truong mam non SKH 2" xfId="5880"/>
    <cellStyle name="Dziesiętny_Invoices2001Slovakia_TDT KHANH HOA_bieu ke hoach dau thau truong mam non SKH 2" xfId="5881"/>
    <cellStyle name="Dziesietny_Invoices2001Slovakia_TDT KHANH HOA_bieu tong hop lai kh von 2011 gui phong TH-KTDN" xfId="5882"/>
    <cellStyle name="Dziesiętny_Invoices2001Slovakia_TDT KHANH HOA_bieu tong hop lai kh von 2011 gui phong TH-KTDN" xfId="5883"/>
    <cellStyle name="Dziesietny_Invoices2001Slovakia_TDT KHANH HOA_bieu tong hop lai kh von 2011 gui phong TH-KTDN 2" xfId="5884"/>
    <cellStyle name="Dziesiętny_Invoices2001Slovakia_TDT KHANH HOA_bieu tong hop lai kh von 2011 gui phong TH-KTDN 2" xfId="5885"/>
    <cellStyle name="Dziesietny_Invoices2001Slovakia_TDT KHANH HOA_bieu tong hop lai kh von 2011 gui phong TH-KTDN 2 2" xfId="5886"/>
    <cellStyle name="Dziesiętny_Invoices2001Slovakia_TDT KHANH HOA_bieu tong hop lai kh von 2011 gui phong TH-KTDN 2 2" xfId="5887"/>
    <cellStyle name="Dziesietny_Invoices2001Slovakia_TDT KHANH HOA_bieu tong hop lai kh von 2011 gui phong TH-KTDN 3" xfId="5888"/>
    <cellStyle name="Dziesiętny_Invoices2001Slovakia_TDT KHANH HOA_bieu tong hop lai kh von 2011 gui phong TH-KTDN 3" xfId="5889"/>
    <cellStyle name="Dziesietny_Invoices2001Slovakia_TDT KHANH HOA_bieu tong hop lai kh von 2011 gui phong TH-KTDN 3 2" xfId="5890"/>
    <cellStyle name="Dziesiętny_Invoices2001Slovakia_TDT KHANH HOA_bieu tong hop lai kh von 2011 gui phong TH-KTDN 3 2" xfId="5891"/>
    <cellStyle name="Dziesietny_Invoices2001Slovakia_TDT KHANH HOA_bieu tong hop lai kh von 2011 gui phong TH-KTDN 4" xfId="5892"/>
    <cellStyle name="Dziesiętny_Invoices2001Slovakia_TDT KHANH HOA_bieu tong hop lai kh von 2011 gui phong TH-KTDN 4" xfId="5893"/>
    <cellStyle name="Dziesietny_Invoices2001Slovakia_TDT KHANH HOA_bieu tong hop lai kh von 2011 gui phong TH-KTDN_BIEU KE HOACH  2015 (KTN 6.11 sua)" xfId="5894"/>
    <cellStyle name="Dziesiętny_Invoices2001Slovakia_TDT KHANH HOA_bieu tong hop lai kh von 2011 gui phong TH-KTDN_BIEU KE HOACH  2015 (KTN 6.11 sua)" xfId="5895"/>
    <cellStyle name="Dziesietny_Invoices2001Slovakia_TDT KHANH HOA_Book1" xfId="5896"/>
    <cellStyle name="Dziesiętny_Invoices2001Slovakia_TDT KHANH HOA_Book1" xfId="5897"/>
    <cellStyle name="Dziesietny_Invoices2001Slovakia_TDT KHANH HOA_Book1 2" xfId="5898"/>
    <cellStyle name="Dziesiętny_Invoices2001Slovakia_TDT KHANH HOA_Book1 2" xfId="5899"/>
    <cellStyle name="Dziesietny_Invoices2001Slovakia_TDT KHANH HOA_Book1_1" xfId="5900"/>
    <cellStyle name="Dziesiętny_Invoices2001Slovakia_TDT KHANH HOA_Book1_1" xfId="5901"/>
    <cellStyle name="Dziesietny_Invoices2001Slovakia_TDT KHANH HOA_Book1_1 2" xfId="5902"/>
    <cellStyle name="Dziesiętny_Invoices2001Slovakia_TDT KHANH HOA_Book1_1 2" xfId="5903"/>
    <cellStyle name="Dziesietny_Invoices2001Slovakia_TDT KHANH HOA_Book1_1_ke hoach dau thau 30-6-2010" xfId="5904"/>
    <cellStyle name="Dziesiętny_Invoices2001Slovakia_TDT KHANH HOA_Book1_1_ke hoach dau thau 30-6-2010" xfId="5905"/>
    <cellStyle name="Dziesietny_Invoices2001Slovakia_TDT KHANH HOA_Book1_1_ke hoach dau thau 30-6-2010 2" xfId="5906"/>
    <cellStyle name="Dziesiętny_Invoices2001Slovakia_TDT KHANH HOA_Book1_1_ke hoach dau thau 30-6-2010 2" xfId="5907"/>
    <cellStyle name="Dziesietny_Invoices2001Slovakia_TDT KHANH HOA_Book1_2" xfId="5908"/>
    <cellStyle name="Dziesiętny_Invoices2001Slovakia_TDT KHANH HOA_Book1_2" xfId="5909"/>
    <cellStyle name="Dziesietny_Invoices2001Slovakia_TDT KHANH HOA_Book1_2 2" xfId="5910"/>
    <cellStyle name="Dziesiętny_Invoices2001Slovakia_TDT KHANH HOA_Book1_2 2" xfId="5911"/>
    <cellStyle name="Dziesietny_Invoices2001Slovakia_TDT KHANH HOA_Book1_Book1" xfId="5912"/>
    <cellStyle name="Dziesiętny_Invoices2001Slovakia_TDT KHANH HOA_Book1_Book1" xfId="5913"/>
    <cellStyle name="Dziesietny_Invoices2001Slovakia_TDT KHANH HOA_Book1_Book1 2" xfId="5914"/>
    <cellStyle name="Dziesiętny_Invoices2001Slovakia_TDT KHANH HOA_Book1_Book1 2" xfId="5915"/>
    <cellStyle name="Dziesietny_Invoices2001Slovakia_TDT KHANH HOA_Book1_DTTD chieng chan Tham lai 29-9-2009" xfId="5916"/>
    <cellStyle name="Dziesiętny_Invoices2001Slovakia_TDT KHANH HOA_Book1_DTTD chieng chan Tham lai 29-9-2009" xfId="5917"/>
    <cellStyle name="Dziesietny_Invoices2001Slovakia_TDT KHANH HOA_Book1_DTTD chieng chan Tham lai 29-9-2009 2" xfId="5918"/>
    <cellStyle name="Dziesiętny_Invoices2001Slovakia_TDT KHANH HOA_Book1_DTTD chieng chan Tham lai 29-9-2009 2" xfId="5919"/>
    <cellStyle name="Dziesietny_Invoices2001Slovakia_TDT KHANH HOA_Book1_Ke hoach 2010 (theo doi 11-8-2010)" xfId="5920"/>
    <cellStyle name="Dziesiętny_Invoices2001Slovakia_TDT KHANH HOA_Book1_Ke hoach 2010 (theo doi 11-8-2010)" xfId="5921"/>
    <cellStyle name="Dziesietny_Invoices2001Slovakia_TDT KHANH HOA_Book1_Ke hoach 2010 (theo doi 11-8-2010) 2" xfId="5922"/>
    <cellStyle name="Dziesiętny_Invoices2001Slovakia_TDT KHANH HOA_Book1_Ke hoach 2010 (theo doi 11-8-2010) 2" xfId="5923"/>
    <cellStyle name="Dziesietny_Invoices2001Slovakia_TDT KHANH HOA_Book1_ke hoach dau thau 30-6-2010" xfId="5924"/>
    <cellStyle name="Dziesiętny_Invoices2001Slovakia_TDT KHANH HOA_Book1_ke hoach dau thau 30-6-2010" xfId="5925"/>
    <cellStyle name="Dziesietny_Invoices2001Slovakia_TDT KHANH HOA_Book1_ke hoach dau thau 30-6-2010 2" xfId="5926"/>
    <cellStyle name="Dziesiętny_Invoices2001Slovakia_TDT KHANH HOA_Book1_ke hoach dau thau 30-6-2010 2" xfId="5927"/>
    <cellStyle name="Dziesietny_Invoices2001Slovakia_TDT KHANH HOA_Book1_ke hoach dau thau 30-6-2010 2 2" xfId="5928"/>
    <cellStyle name="Dziesiętny_Invoices2001Slovakia_TDT KHANH HOA_Book1_ke hoach dau thau 30-6-2010 2 2" xfId="5929"/>
    <cellStyle name="Dziesietny_Invoices2001Slovakia_TDT KHANH HOA_Book1_ke hoach dau thau 30-6-2010 3" xfId="5930"/>
    <cellStyle name="Dziesiętny_Invoices2001Slovakia_TDT KHANH HOA_Book1_ke hoach dau thau 30-6-2010 3" xfId="5931"/>
    <cellStyle name="Dziesietny_Invoices2001Slovakia_TDT KHANH HOA_Book1_ke hoach dau thau 30-6-2010 3 2" xfId="5932"/>
    <cellStyle name="Dziesiętny_Invoices2001Slovakia_TDT KHANH HOA_Book1_ke hoach dau thau 30-6-2010 3 2" xfId="5933"/>
    <cellStyle name="Dziesietny_Invoices2001Slovakia_TDT KHANH HOA_Book1_ke hoach dau thau 30-6-2010 4" xfId="5934"/>
    <cellStyle name="Dziesiętny_Invoices2001Slovakia_TDT KHANH HOA_Book1_ke hoach dau thau 30-6-2010 4" xfId="5935"/>
    <cellStyle name="Dziesietny_Invoices2001Slovakia_TDT KHANH HOA_Book1_ke hoach dau thau 30-6-2010_BIEU KE HOACH  2015 (KTN 6.11 sua)" xfId="5936"/>
    <cellStyle name="Dziesiętny_Invoices2001Slovakia_TDT KHANH HOA_Book1_ke hoach dau thau 30-6-2010_BIEU KE HOACH  2015 (KTN 6.11 sua)" xfId="5937"/>
    <cellStyle name="Dziesietny_Invoices2001Slovakia_TDT KHANH HOA_Book1_KH Von 2012 gui BKH 1" xfId="5938"/>
    <cellStyle name="Dziesiętny_Invoices2001Slovakia_TDT KHANH HOA_Book1_KH Von 2012 gui BKH 1" xfId="5939"/>
    <cellStyle name="Dziesietny_Invoices2001Slovakia_TDT KHANH HOA_Book1_KH Von 2012 gui BKH 1 2" xfId="5940"/>
    <cellStyle name="Dziesiętny_Invoices2001Slovakia_TDT KHANH HOA_Book1_KH Von 2012 gui BKH 1 2" xfId="5941"/>
    <cellStyle name="Dziesietny_Invoices2001Slovakia_TDT KHANH HOA_Book1_KH Von 2012 gui BKH 2" xfId="5942"/>
    <cellStyle name="Dziesiętny_Invoices2001Slovakia_TDT KHANH HOA_Book1_KH Von 2012 gui BKH 2" xfId="5943"/>
    <cellStyle name="Dziesietny_Invoices2001Slovakia_TDT KHANH HOA_Book1_KH Von 2012 gui BKH 2 2" xfId="5944"/>
    <cellStyle name="Dziesiętny_Invoices2001Slovakia_TDT KHANH HOA_Book1_KH Von 2012 gui BKH 2 2" xfId="5945"/>
    <cellStyle name="Dziesietny_Invoices2001Slovakia_TDT KHANH HOA_Chi tieu KH nam 2009" xfId="5946"/>
    <cellStyle name="Dziesiętny_Invoices2001Slovakia_TDT KHANH HOA_Chi tieu KH nam 2009" xfId="5947"/>
    <cellStyle name="Dziesietny_Invoices2001Slovakia_TDT KHANH HOA_Chi tieu KH nam 2009 2" xfId="5948"/>
    <cellStyle name="Dziesiętny_Invoices2001Slovakia_TDT KHANH HOA_Chi tieu KH nam 2009 2" xfId="5949"/>
    <cellStyle name="Dziesietny_Invoices2001Slovakia_TDT KHANH HOA_Copy of KH PHAN BO VON ĐỐI ỨNG NAM 2011 (30 TY phuong án gop WB)" xfId="5950"/>
    <cellStyle name="Dziesiętny_Invoices2001Slovakia_TDT KHANH HOA_Copy of KH PHAN BO VON ĐỐI ỨNG NAM 2011 (30 TY phuong án gop WB)" xfId="5951"/>
    <cellStyle name="Dziesietny_Invoices2001Slovakia_TDT KHANH HOA_Copy of KH PHAN BO VON ĐỐI ỨNG NAM 2011 (30 TY phuong án gop WB) 2" xfId="5952"/>
    <cellStyle name="Dziesiętny_Invoices2001Slovakia_TDT KHANH HOA_Copy of KH PHAN BO VON ĐỐI ỨNG NAM 2011 (30 TY phuong án gop WB) 2" xfId="5953"/>
    <cellStyle name="Dziesietny_Invoices2001Slovakia_TDT KHANH HOA_Copy of KH PHAN BO VON ĐỐI ỨNG NAM 2011 (30 TY phuong án gop WB) 2 2" xfId="5954"/>
    <cellStyle name="Dziesiętny_Invoices2001Slovakia_TDT KHANH HOA_Copy of KH PHAN BO VON ĐỐI ỨNG NAM 2011 (30 TY phuong án gop WB) 2 2" xfId="5955"/>
    <cellStyle name="Dziesietny_Invoices2001Slovakia_TDT KHANH HOA_Copy of KH PHAN BO VON ĐỐI ỨNG NAM 2011 (30 TY phuong án gop WB) 3" xfId="5956"/>
    <cellStyle name="Dziesiętny_Invoices2001Slovakia_TDT KHANH HOA_Copy of KH PHAN BO VON ĐỐI ỨNG NAM 2011 (30 TY phuong án gop WB) 3" xfId="5957"/>
    <cellStyle name="Dziesietny_Invoices2001Slovakia_TDT KHANH HOA_Copy of KH PHAN BO VON ĐỐI ỨNG NAM 2011 (30 TY phuong án gop WB) 3 2" xfId="5958"/>
    <cellStyle name="Dziesiętny_Invoices2001Slovakia_TDT KHANH HOA_Copy of KH PHAN BO VON ĐỐI ỨNG NAM 2011 (30 TY phuong án gop WB) 3 2" xfId="5959"/>
    <cellStyle name="Dziesietny_Invoices2001Slovakia_TDT KHANH HOA_Copy of KH PHAN BO VON ĐỐI ỨNG NAM 2011 (30 TY phuong án gop WB) 4" xfId="5960"/>
    <cellStyle name="Dziesiętny_Invoices2001Slovakia_TDT KHANH HOA_Copy of KH PHAN BO VON ĐỐI ỨNG NAM 2011 (30 TY phuong án gop WB) 4" xfId="5961"/>
    <cellStyle name="Dziesietny_Invoices2001Slovakia_TDT KHANH HOA_Copy of KH PHAN BO VON ĐỐI ỨNG NAM 2011 (30 TY phuong án gop WB)_BIEU KE HOACH  2015 (KTN 6.11 sua)" xfId="5962"/>
    <cellStyle name="Dziesiętny_Invoices2001Slovakia_TDT KHANH HOA_Copy of KH PHAN BO VON ĐỐI ỨNG NAM 2011 (30 TY phuong án gop WB)_BIEU KE HOACH  2015 (KTN 6.11 sua)" xfId="5963"/>
    <cellStyle name="Dziesietny_Invoices2001Slovakia_TDT KHANH HOA_Danh Mục KCM trinh BKH 2011 (BS 30A)" xfId="5964"/>
    <cellStyle name="Dziesiętny_Invoices2001Slovakia_TDT KHANH HOA_Danh Mục KCM trinh BKH 2011 (BS 30A)" xfId="5965"/>
    <cellStyle name="Dziesietny_Invoices2001Slovakia_TDT KHANH HOA_Danh Mục KCM trinh BKH 2011 (BS 30A) 2" xfId="5966"/>
    <cellStyle name="Dziesiętny_Invoices2001Slovakia_TDT KHANH HOA_Danh Mục KCM trinh BKH 2011 (BS 30A) 2" xfId="5967"/>
    <cellStyle name="Dziesietny_Invoices2001Slovakia_TDT KHANH HOA_DT 1751 Muong Khoa" xfId="5968"/>
    <cellStyle name="Dziesiętny_Invoices2001Slovakia_TDT KHANH HOA_DT 1751 Muong Khoa" xfId="5969"/>
    <cellStyle name="Dziesietny_Invoices2001Slovakia_TDT KHANH HOA_DT 1751 Muong Khoa 2" xfId="5970"/>
    <cellStyle name="Dziesiętny_Invoices2001Slovakia_TDT KHANH HOA_DT 1751 Muong Khoa 2" xfId="5971"/>
    <cellStyle name="Dziesietny_Invoices2001Slovakia_TDT KHANH HOA_DT tieu hoc diem TDC ban Cho 28-02-09" xfId="5972"/>
    <cellStyle name="Dziesiętny_Invoices2001Slovakia_TDT KHANH HOA_DT tieu hoc diem TDC ban Cho 28-02-09" xfId="5973"/>
    <cellStyle name="Dziesietny_Invoices2001Slovakia_TDT KHANH HOA_DT tieu hoc diem TDC ban Cho 28-02-09 2" xfId="5974"/>
    <cellStyle name="Dziesiętny_Invoices2001Slovakia_TDT KHANH HOA_DT tieu hoc diem TDC ban Cho 28-02-09 2" xfId="5975"/>
    <cellStyle name="Dziesietny_Invoices2001Slovakia_TDT KHANH HOA_DTTD chieng chan Tham lai 29-9-2009" xfId="5976"/>
    <cellStyle name="Dziesiętny_Invoices2001Slovakia_TDT KHANH HOA_DTTD chieng chan Tham lai 29-9-2009" xfId="5977"/>
    <cellStyle name="Dziesietny_Invoices2001Slovakia_TDT KHANH HOA_DTTD chieng chan Tham lai 29-9-2009 2" xfId="5978"/>
    <cellStyle name="Dziesiętny_Invoices2001Slovakia_TDT KHANH HOA_DTTD chieng chan Tham lai 29-9-2009 2" xfId="5979"/>
    <cellStyle name="Dziesietny_Invoices2001Slovakia_TDT KHANH HOA_DTTD chieng chan Tham lai 29-9-2009 2 2" xfId="5980"/>
    <cellStyle name="Dziesiętny_Invoices2001Slovakia_TDT KHANH HOA_DTTD chieng chan Tham lai 29-9-2009 2 2" xfId="5981"/>
    <cellStyle name="Dziesietny_Invoices2001Slovakia_TDT KHANH HOA_DTTD chieng chan Tham lai 29-9-2009 3" xfId="5982"/>
    <cellStyle name="Dziesiętny_Invoices2001Slovakia_TDT KHANH HOA_DTTD chieng chan Tham lai 29-9-2009 3" xfId="5983"/>
    <cellStyle name="Dziesietny_Invoices2001Slovakia_TDT KHANH HOA_DTTD chieng chan Tham lai 29-9-2009 3 2" xfId="5984"/>
    <cellStyle name="Dziesiętny_Invoices2001Slovakia_TDT KHANH HOA_DTTD chieng chan Tham lai 29-9-2009 3 2" xfId="5985"/>
    <cellStyle name="Dziesietny_Invoices2001Slovakia_TDT KHANH HOA_DTTD chieng chan Tham lai 29-9-2009 4" xfId="5986"/>
    <cellStyle name="Dziesiętny_Invoices2001Slovakia_TDT KHANH HOA_DTTD chieng chan Tham lai 29-9-2009 4" xfId="5987"/>
    <cellStyle name="Dziesietny_Invoices2001Slovakia_TDT KHANH HOA_DTTD chieng chan Tham lai 29-9-2009_BIEU KE HOACH  2015 (KTN 6.11 sua)" xfId="5988"/>
    <cellStyle name="Dziesiętny_Invoices2001Slovakia_TDT KHANH HOA_DTTD chieng chan Tham lai 29-9-2009_BIEU KE HOACH  2015 (KTN 6.11 sua)" xfId="5989"/>
    <cellStyle name="Dziesietny_Invoices2001Slovakia_TDT KHANH HOA_Du toan nuoc San Thang (GD2)" xfId="5990"/>
    <cellStyle name="Dziesiętny_Invoices2001Slovakia_TDT KHANH HOA_Du toan nuoc San Thang (GD2)" xfId="5991"/>
    <cellStyle name="Dziesietny_Invoices2001Slovakia_TDT KHANH HOA_Du toan nuoc San Thang (GD2) 2" xfId="5992"/>
    <cellStyle name="Dziesiętny_Invoices2001Slovakia_TDT KHANH HOA_Du toan nuoc San Thang (GD2) 2" xfId="5993"/>
    <cellStyle name="Dziesietny_Invoices2001Slovakia_TDT KHANH HOA_GVL" xfId="5994"/>
    <cellStyle name="Dziesiętny_Invoices2001Slovakia_TDT KHANH HOA_GVL" xfId="5995"/>
    <cellStyle name="Dziesietny_Invoices2001Slovakia_TDT KHANH HOA_GVL 2" xfId="5996"/>
    <cellStyle name="Dziesiętny_Invoices2001Slovakia_TDT KHANH HOA_GVL 2" xfId="5997"/>
    <cellStyle name="Dziesietny_Invoices2001Slovakia_TDT KHANH HOA_GVL 2 2" xfId="5998"/>
    <cellStyle name="Dziesiętny_Invoices2001Slovakia_TDT KHANH HOA_GVL 2 2" xfId="5999"/>
    <cellStyle name="Dziesietny_Invoices2001Slovakia_TDT KHANH HOA_GVL 3" xfId="6000"/>
    <cellStyle name="Dziesiętny_Invoices2001Slovakia_TDT KHANH HOA_GVL 3" xfId="6001"/>
    <cellStyle name="Dziesietny_Invoices2001Slovakia_TDT KHANH HOA_GVL 3 2" xfId="6002"/>
    <cellStyle name="Dziesiętny_Invoices2001Slovakia_TDT KHANH HOA_GVL 3 2" xfId="6003"/>
    <cellStyle name="Dziesietny_Invoices2001Slovakia_TDT KHANH HOA_GVL 4" xfId="6004"/>
    <cellStyle name="Dziesiętny_Invoices2001Slovakia_TDT KHANH HOA_GVL 4" xfId="6005"/>
    <cellStyle name="Dziesietny_Invoices2001Slovakia_TDT KHANH HOA_GVL_BIEU KE HOACH  2015 (KTN 6.11 sua)" xfId="6006"/>
    <cellStyle name="Dziesiętny_Invoices2001Slovakia_TDT KHANH HOA_GVL_BIEU KE HOACH  2015 (KTN 6.11 sua)" xfId="6007"/>
    <cellStyle name="Dziesietny_Invoices2001Slovakia_TDT KHANH HOA_ke hoach dau thau 30-6-2010" xfId="6008"/>
    <cellStyle name="Dziesiętny_Invoices2001Slovakia_TDT KHANH HOA_ke hoach dau thau 30-6-2010" xfId="6009"/>
    <cellStyle name="Dziesietny_Invoices2001Slovakia_TDT KHANH HOA_ke hoach dau thau 30-6-2010 2" xfId="6010"/>
    <cellStyle name="Dziesiętny_Invoices2001Slovakia_TDT KHANH HOA_ke hoach dau thau 30-6-2010 2" xfId="6011"/>
    <cellStyle name="Dziesietny_Invoices2001Slovakia_TDT KHANH HOA_KH Von 2012 gui BKH 1" xfId="6012"/>
    <cellStyle name="Dziesiętny_Invoices2001Slovakia_TDT KHANH HOA_KH Von 2012 gui BKH 1" xfId="6013"/>
    <cellStyle name="Dziesietny_Invoices2001Slovakia_TDT KHANH HOA_KH Von 2012 gui BKH 1 2" xfId="6014"/>
    <cellStyle name="Dziesiętny_Invoices2001Slovakia_TDT KHANH HOA_KH Von 2012 gui BKH 1 2" xfId="6015"/>
    <cellStyle name="Dziesietny_Invoices2001Slovakia_TDT KHANH HOA_KH Von 2012 gui BKH 1 2 2" xfId="6016"/>
    <cellStyle name="Dziesiętny_Invoices2001Slovakia_TDT KHANH HOA_KH Von 2012 gui BKH 1 2 2" xfId="6017"/>
    <cellStyle name="Dziesietny_Invoices2001Slovakia_TDT KHANH HOA_KH Von 2012 gui BKH 1 3" xfId="6018"/>
    <cellStyle name="Dziesiętny_Invoices2001Slovakia_TDT KHANH HOA_KH Von 2012 gui BKH 1 3" xfId="6019"/>
    <cellStyle name="Dziesietny_Invoices2001Slovakia_TDT KHANH HOA_KH Von 2012 gui BKH 1 3 2" xfId="6020"/>
    <cellStyle name="Dziesiętny_Invoices2001Slovakia_TDT KHANH HOA_KH Von 2012 gui BKH 1 3 2" xfId="6021"/>
    <cellStyle name="Dziesietny_Invoices2001Slovakia_TDT KHANH HOA_KH Von 2012 gui BKH 1 4" xfId="6022"/>
    <cellStyle name="Dziesiętny_Invoices2001Slovakia_TDT KHANH HOA_KH Von 2012 gui BKH 1 4" xfId="6023"/>
    <cellStyle name="Dziesietny_Invoices2001Slovakia_TDT KHANH HOA_KH Von 2012 gui BKH 1_BIEU KE HOACH  2015 (KTN 6.11 sua)" xfId="6024"/>
    <cellStyle name="Dziesiętny_Invoices2001Slovakia_TDT KHANH HOA_KH Von 2012 gui BKH 1_BIEU KE HOACH  2015 (KTN 6.11 sua)" xfId="6025"/>
    <cellStyle name="Dziesietny_Invoices2001Slovakia_TDT KHANH HOA_Phan pha do" xfId="6026"/>
    <cellStyle name="Dziesiętny_Invoices2001Slovakia_TDT KHANH HOA_Phan pha do" xfId="6027"/>
    <cellStyle name="Dziesietny_Invoices2001Slovakia_TDT KHANH HOA_Phan pha do 2" xfId="6028"/>
    <cellStyle name="Dziesiętny_Invoices2001Slovakia_TDT KHANH HOA_Phan pha do 2" xfId="6029"/>
    <cellStyle name="Dziesietny_Invoices2001Slovakia_TDT KHANH HOA_QD ke hoach dau thau" xfId="6030"/>
    <cellStyle name="Dziesiętny_Invoices2001Slovakia_TDT KHANH HOA_QD ke hoach dau thau" xfId="6031"/>
    <cellStyle name="Dziesietny_Invoices2001Slovakia_TDT KHANH HOA_QD ke hoach dau thau 2" xfId="6032"/>
    <cellStyle name="Dziesiętny_Invoices2001Slovakia_TDT KHANH HOA_QD ke hoach dau thau 2" xfId="6033"/>
    <cellStyle name="Dziesietny_Invoices2001Slovakia_TDT KHANH HOA_Ra soat KH von 2011 (Huy-11-11-11)" xfId="6034"/>
    <cellStyle name="Dziesiętny_Invoices2001Slovakia_TDT KHANH HOA_Ra soat KH von 2011 (Huy-11-11-11)" xfId="6035"/>
    <cellStyle name="Dziesietny_Invoices2001Slovakia_TDT KHANH HOA_Ra soat KH von 2011 (Huy-11-11-11) 2" xfId="6036"/>
    <cellStyle name="Dziesiętny_Invoices2001Slovakia_TDT KHANH HOA_Ra soat KH von 2011 (Huy-11-11-11) 2" xfId="6037"/>
    <cellStyle name="Dziesietny_Invoices2001Slovakia_TDT KHANH HOA_Sheet2" xfId="6038"/>
    <cellStyle name="Dziesiętny_Invoices2001Slovakia_TDT KHANH HOA_Sheet2" xfId="6039"/>
    <cellStyle name="Dziesietny_Invoices2001Slovakia_TDT KHANH HOA_Sheet2 2" xfId="6040"/>
    <cellStyle name="Dziesiętny_Invoices2001Slovakia_TDT KHANH HOA_Sheet2 2" xfId="6041"/>
    <cellStyle name="Dziesietny_Invoices2001Slovakia_TDT KHANH HOA_TH danh muc 08-09 den ngay 30-8-09" xfId="6042"/>
    <cellStyle name="Dziesiętny_Invoices2001Slovakia_TDT KHANH HOA_TH danh muc 08-09 den ngay 30-8-09" xfId="6043"/>
    <cellStyle name="Dziesietny_Invoices2001Slovakia_TDT KHANH HOA_TH danh muc 08-09 den ngay 30-8-09 2" xfId="6044"/>
    <cellStyle name="Dziesiętny_Invoices2001Slovakia_TDT KHANH HOA_TH danh muc 08-09 den ngay 30-8-09 2" xfId="6045"/>
    <cellStyle name="Dziesietny_Invoices2001Slovakia_TDT KHANH HOA_Tienluong" xfId="6046"/>
    <cellStyle name="Dziesiętny_Invoices2001Slovakia_TDT KHANH HOA_Tienluong" xfId="6047"/>
    <cellStyle name="Dziesietny_Invoices2001Slovakia_TDT KHANH HOA_Tienluong 2" xfId="6048"/>
    <cellStyle name="Dziesiętny_Invoices2001Slovakia_TDT KHANH HOA_Tienluong 2" xfId="6049"/>
    <cellStyle name="Dziesietny_Invoices2001Slovakia_TDT KHANH HOA_tinh toan hoang ha" xfId="6050"/>
    <cellStyle name="Dziesiętny_Invoices2001Slovakia_TDT KHANH HOA_tinh toan hoang ha" xfId="6051"/>
    <cellStyle name="Dziesietny_Invoices2001Slovakia_TDT KHANH HOA_tinh toan hoang ha 2" xfId="6052"/>
    <cellStyle name="Dziesiętny_Invoices2001Slovakia_TDT KHANH HOA_tinh toan hoang ha 2" xfId="6053"/>
    <cellStyle name="Dziesietny_Invoices2001Slovakia_TDT KHANH HOA_Tong hop Cac tuyen(9-1-06)" xfId="6054"/>
    <cellStyle name="Dziesiętny_Invoices2001Slovakia_TDT KHANH HOA_Tong hop Cac tuyen(9-1-06)" xfId="6055"/>
    <cellStyle name="Dziesietny_Invoices2001Slovakia_TDT KHANH HOA_Tong hop Cac tuyen(9-1-06) 2" xfId="6056"/>
    <cellStyle name="Dziesiętny_Invoices2001Slovakia_TDT KHANH HOA_Tong hop Cac tuyen(9-1-06) 2" xfId="6057"/>
    <cellStyle name="Dziesietny_Invoices2001Slovakia_TDT KHANH HOA_Tong hop Cac tuyen(9-1-06)_bieu tong hop lai kh von 2011 gui phong TH-KTDN" xfId="6058"/>
    <cellStyle name="Dziesiętny_Invoices2001Slovakia_TDT KHANH HOA_Tong hop Cac tuyen(9-1-06)_bieu tong hop lai kh von 2011 gui phong TH-KTDN" xfId="6059"/>
    <cellStyle name="Dziesietny_Invoices2001Slovakia_TDT KHANH HOA_Tong hop Cac tuyen(9-1-06)_bieu tong hop lai kh von 2011 gui phong TH-KTDN 2" xfId="6060"/>
    <cellStyle name="Dziesiętny_Invoices2001Slovakia_TDT KHANH HOA_Tong hop Cac tuyen(9-1-06)_bieu tong hop lai kh von 2011 gui phong TH-KTDN 2" xfId="6061"/>
    <cellStyle name="Dziesietny_Invoices2001Slovakia_TDT KHANH HOA_Tong hop Cac tuyen(9-1-06)_Copy of KH PHAN BO VON ĐỐI ỨNG NAM 2011 (30 TY phuong án gop WB)" xfId="6062"/>
    <cellStyle name="Dziesiętny_Invoices2001Slovakia_TDT KHANH HOA_Tong hop Cac tuyen(9-1-06)_Copy of KH PHAN BO VON ĐỐI ỨNG NAM 2011 (30 TY phuong án gop WB)" xfId="6063"/>
    <cellStyle name="Dziesietny_Invoices2001Slovakia_TDT KHANH HOA_Tong hop Cac tuyen(9-1-06)_Copy of KH PHAN BO VON ĐỐI ỨNG NAM 2011 (30 TY phuong án gop WB) 2" xfId="6064"/>
    <cellStyle name="Dziesiętny_Invoices2001Slovakia_TDT KHANH HOA_Tong hop Cac tuyen(9-1-06)_Copy of KH PHAN BO VON ĐỐI ỨNG NAM 2011 (30 TY phuong án gop WB) 2" xfId="6065"/>
    <cellStyle name="Dziesietny_Invoices2001Slovakia_TDT KHANH HOA_Tong hop Cac tuyen(9-1-06)_Ke hoach 2010 (theo doi 11-8-2010)" xfId="6066"/>
    <cellStyle name="Dziesiętny_Invoices2001Slovakia_TDT KHANH HOA_Tong hop Cac tuyen(9-1-06)_Ke hoach 2010 (theo doi 11-8-2010)" xfId="6067"/>
    <cellStyle name="Dziesietny_Invoices2001Slovakia_TDT KHANH HOA_Tong hop Cac tuyen(9-1-06)_Ke hoach 2010 (theo doi 11-8-2010) 2" xfId="6068"/>
    <cellStyle name="Dziesiętny_Invoices2001Slovakia_TDT KHANH HOA_Tong hop Cac tuyen(9-1-06)_Ke hoach 2010 (theo doi 11-8-2010) 2" xfId="6069"/>
    <cellStyle name="Dziesietny_Invoices2001Slovakia_TDT KHANH HOA_Tong hop Cac tuyen(9-1-06)_KH Von 2012 gui BKH 1" xfId="6070"/>
    <cellStyle name="Dziesiętny_Invoices2001Slovakia_TDT KHANH HOA_Tong hop Cac tuyen(9-1-06)_KH Von 2012 gui BKH 1" xfId="6071"/>
    <cellStyle name="Dziesietny_Invoices2001Slovakia_TDT KHANH HOA_Tong hop Cac tuyen(9-1-06)_KH Von 2012 gui BKH 1 2" xfId="6072"/>
    <cellStyle name="Dziesiętny_Invoices2001Slovakia_TDT KHANH HOA_Tong hop Cac tuyen(9-1-06)_KH Von 2012 gui BKH 1 2" xfId="6073"/>
    <cellStyle name="Dziesietny_Invoices2001Slovakia_TDT KHANH HOA_Tong hop Cac tuyen(9-1-06)_QD ke hoach dau thau" xfId="6074"/>
    <cellStyle name="Dziesiętny_Invoices2001Slovakia_TDT KHANH HOA_Tong hop Cac tuyen(9-1-06)_QD ke hoach dau thau" xfId="6075"/>
    <cellStyle name="Dziesietny_Invoices2001Slovakia_TDT KHANH HOA_Tong hop Cac tuyen(9-1-06)_QD ke hoach dau thau 2" xfId="6076"/>
    <cellStyle name="Dziesiętny_Invoices2001Slovakia_TDT KHANH HOA_Tong hop Cac tuyen(9-1-06)_QD ke hoach dau thau 2" xfId="6077"/>
    <cellStyle name="Dziesietny_Invoices2001Slovakia_TDT KHANH HOA_Tong hop Cac tuyen(9-1-06)_Tong von ĐTPT" xfId="6078"/>
    <cellStyle name="Dziesiętny_Invoices2001Slovakia_TDT KHANH HOA_Tong hop Cac tuyen(9-1-06)_Tong von ĐTPT" xfId="6079"/>
    <cellStyle name="Dziesietny_Invoices2001Slovakia_TDT KHANH HOA_Tong hop Cac tuyen(9-1-06)_Tong von ĐTPT 2" xfId="6080"/>
    <cellStyle name="Dziesiętny_Invoices2001Slovakia_TDT KHANH HOA_Tong hop Cac tuyen(9-1-06)_Tong von ĐTPT 2" xfId="6081"/>
    <cellStyle name="Dziesietny_Invoices2001Slovakia_TDT KHANH HOA_Tong von ĐTPT" xfId="6082"/>
    <cellStyle name="Dziesiętny_Invoices2001Slovakia_TDT KHANH HOA_Tong von ĐTPT" xfId="6083"/>
    <cellStyle name="Dziesietny_Invoices2001Slovakia_TDT KHANH HOA_Tong von ĐTPT 2" xfId="6084"/>
    <cellStyle name="Dziesiętny_Invoices2001Slovakia_TDT KHANH HOA_Tong von ĐTPT 2" xfId="6085"/>
    <cellStyle name="Dziesietny_Invoices2001Slovakia_TDT KHANH HOA_TU VAN THUY LOI THAM  PHE" xfId="6086"/>
    <cellStyle name="Dziesiętny_Invoices2001Slovakia_TDT KHANH HOA_TU VAN THUY LOI THAM  PHE" xfId="6087"/>
    <cellStyle name="Dziesietny_Invoices2001Slovakia_TDT KHANH HOA_TU VAN THUY LOI THAM  PHE 2" xfId="6088"/>
    <cellStyle name="Dziesiętny_Invoices2001Slovakia_TDT KHANH HOA_TU VAN THUY LOI THAM  PHE 2" xfId="6089"/>
    <cellStyle name="Dziesietny_Invoices2001Slovakia_TDT KHANH HOA_Viec Huy dang lam" xfId="6090"/>
    <cellStyle name="Dziesiętny_Invoices2001Slovakia_TDT KHANH HOA_Viec Huy dang lam" xfId="6091"/>
    <cellStyle name="Dziesietny_Invoices2001Slovakia_TDT quangngai" xfId="6092"/>
    <cellStyle name="Dziesiętny_Invoices2001Slovakia_TDT quangngai" xfId="6093"/>
    <cellStyle name="Dziesietny_Invoices2001Slovakia_TDT quangngai 2" xfId="6094"/>
    <cellStyle name="Dziesiętny_Invoices2001Slovakia_TDT quangngai 2" xfId="6095"/>
    <cellStyle name="Dziesietny_Invoices2001Slovakia_TH danh muc 08-09 den ngay 30-8-09" xfId="6096"/>
    <cellStyle name="Dziesiętny_Invoices2001Slovakia_TH danh muc 08-09 den ngay 30-8-09" xfId="6097"/>
    <cellStyle name="Dziesietny_Invoices2001Slovakia_TH danh muc 08-09 den ngay 30-8-09 2" xfId="6098"/>
    <cellStyle name="Dziesiętny_Invoices2001Slovakia_TH danh muc 08-09 den ngay 30-8-09 2" xfId="6099"/>
    <cellStyle name="Dziesietny_Invoices2001Slovakia_Tham dinh du toan mat doong - Ban cho moi21-5" xfId="6100"/>
    <cellStyle name="Dziesiętny_Invoices2001Slovakia_Tham dinh du toan mat doong - Ban cho moi21-5" xfId="6101"/>
    <cellStyle name="Dziesietny_Invoices2001Slovakia_Tham dinh du toan mat doong - Ban cho moi21-5 2" xfId="6102"/>
    <cellStyle name="Dziesiętny_Invoices2001Slovakia_Tham dinh du toan mat doong - Ban cho moi21-5 2" xfId="6103"/>
    <cellStyle name="Dziesietny_Invoices2001Slovakia_Tienluong" xfId="6104"/>
    <cellStyle name="Dziesiętny_Invoices2001Slovakia_Tienluong" xfId="6105"/>
    <cellStyle name="Dziesietny_Invoices2001Slovakia_Tienluong 2" xfId="6106"/>
    <cellStyle name="Dziesiętny_Invoices2001Slovakia_Tienluong 2" xfId="6107"/>
    <cellStyle name="Dziesietny_Invoices2001Slovakia_TMDT(10-5-06)" xfId="6108"/>
    <cellStyle name="Dziesiętny_Invoices2001Slovakia_Tong von ĐTPT" xfId="6109"/>
    <cellStyle name="Dziesietny_Invoices2001Slovakia_Viec Huy dang lam" xfId="6110"/>
    <cellStyle name="Dziesiętny_Invoices2001Slovakia_Viec Huy dang lam" xfId="6111"/>
    <cellStyle name="e" xfId="6112"/>
    <cellStyle name="e 2" xfId="6113"/>
    <cellStyle name="e 3" xfId="6114"/>
    <cellStyle name="E&amp;Y House" xfId="6115"/>
    <cellStyle name="E&amp;Y House 2" xfId="6116"/>
    <cellStyle name="e_bieu ke hoach dau thau" xfId="6117"/>
    <cellStyle name="e_bieu ke hoach dau thau 2" xfId="6118"/>
    <cellStyle name="e_bieu ke hoach dau thau 3" xfId="6119"/>
    <cellStyle name="e_bieu ke hoach dau thau truong mam non SKH" xfId="6120"/>
    <cellStyle name="e_bieu ke hoach dau thau truong mam non SKH 2" xfId="6121"/>
    <cellStyle name="e_bieu ke hoach dau thau truong mam non SKH 3" xfId="6122"/>
    <cellStyle name="e_Book1" xfId="6123"/>
    <cellStyle name="e_Book1 2" xfId="6124"/>
    <cellStyle name="e_Book1 3" xfId="6125"/>
    <cellStyle name="e_DT tieu hoc diem TDC ban Cho 28-02-09" xfId="6126"/>
    <cellStyle name="e_DT tieu hoc diem TDC ban Cho 28-02-09 2" xfId="6127"/>
    <cellStyle name="e_DT tieu hoc diem TDC ban Cho 28-02-09 3" xfId="6128"/>
    <cellStyle name="e_Du toan" xfId="6129"/>
    <cellStyle name="e_Du toan 2" xfId="6130"/>
    <cellStyle name="e_Du toan 2 2" xfId="6131"/>
    <cellStyle name="e_Du toan 3" xfId="6132"/>
    <cellStyle name="e_Du toan nuoc San Thang (GD2)" xfId="6133"/>
    <cellStyle name="e_Du toan nuoc San Thang (GD2) 2" xfId="6134"/>
    <cellStyle name="e_Du toan nuoc San Thang (GD2) 3" xfId="6135"/>
    <cellStyle name="e_Du toan_BIEU KE HOACH  2015 (KTN 6.11 sua)" xfId="6136"/>
    <cellStyle name="e_HD TT1" xfId="6137"/>
    <cellStyle name="e_HD TT1 2" xfId="6138"/>
    <cellStyle name="e_HD TT1 2 2" xfId="6139"/>
    <cellStyle name="e_HD TT1 3" xfId="6140"/>
    <cellStyle name="e_HD TT1_BIEU KE HOACH  2015 (KTN 6.11 sua)" xfId="6141"/>
    <cellStyle name="e_Nha lop hoc 8 P" xfId="6142"/>
    <cellStyle name="e_Nha lop hoc 8 P 2" xfId="6143"/>
    <cellStyle name="e_Nha lop hoc 8 P 2 2" xfId="6144"/>
    <cellStyle name="e_Nha lop hoc 8 P 3" xfId="6145"/>
    <cellStyle name="e_Nha lop hoc 8 P_BIEU KE HOACH  2015 (KTN 6.11 sua)" xfId="6146"/>
    <cellStyle name="e_Tienluong" xfId="6147"/>
    <cellStyle name="e_Tienluong 2" xfId="6148"/>
    <cellStyle name="e_Tienluong 3" xfId="6149"/>
    <cellStyle name="ea" xfId="6150"/>
    <cellStyle name="Emphasis 1" xfId="6151"/>
    <cellStyle name="Emphasis 2" xfId="6152"/>
    <cellStyle name="Emphasis 3" xfId="6153"/>
    <cellStyle name="Enter Currency (0)" xfId="6154"/>
    <cellStyle name="Enter Currency (0) 2" xfId="6155"/>
    <cellStyle name="Enter Currency (0) 2 2" xfId="6156"/>
    <cellStyle name="Enter Currency (0) 3" xfId="6157"/>
    <cellStyle name="Enter Currency (2)" xfId="6158"/>
    <cellStyle name="Enter Currency (2) 2" xfId="6159"/>
    <cellStyle name="Enter Units (0)" xfId="6160"/>
    <cellStyle name="Enter Units (0) 2" xfId="6161"/>
    <cellStyle name="Enter Units (1)" xfId="6162"/>
    <cellStyle name="Enter Units (1) 2" xfId="6163"/>
    <cellStyle name="Enter Units (2)" xfId="6164"/>
    <cellStyle name="Enter Units (2) 2" xfId="6165"/>
    <cellStyle name="Entered" xfId="6166"/>
    <cellStyle name="Entered 2" xfId="6167"/>
    <cellStyle name="Euro" xfId="6168"/>
    <cellStyle name="Excel Built-in Normal" xfId="6169"/>
    <cellStyle name="Explanatory Text 2" xfId="6170"/>
    <cellStyle name="Explanatory Text 2 2" xfId="6171"/>
    <cellStyle name="Explanatory Text 2 3" xfId="6172"/>
    <cellStyle name="Explanatory Text 3" xfId="6173"/>
    <cellStyle name="Explanatory Text 4" xfId="6174"/>
    <cellStyle name="f" xfId="6175"/>
    <cellStyle name="f 2" xfId="6176"/>
    <cellStyle name="f 3" xfId="6177"/>
    <cellStyle name="f_bieu ke hoach dau thau" xfId="6178"/>
    <cellStyle name="f_bieu ke hoach dau thau 2" xfId="6179"/>
    <cellStyle name="f_bieu ke hoach dau thau 3" xfId="6180"/>
    <cellStyle name="f_bieu ke hoach dau thau truong mam non SKH" xfId="6181"/>
    <cellStyle name="f_bieu ke hoach dau thau truong mam non SKH 2" xfId="6182"/>
    <cellStyle name="f_bieu ke hoach dau thau truong mam non SKH 3" xfId="6183"/>
    <cellStyle name="f_Book1" xfId="6184"/>
    <cellStyle name="f_Book1 2" xfId="6185"/>
    <cellStyle name="f_Book1 3" xfId="6186"/>
    <cellStyle name="f_DT tieu hoc diem TDC ban Cho 28-02-09" xfId="6187"/>
    <cellStyle name="f_DT tieu hoc diem TDC ban Cho 28-02-09 2" xfId="6188"/>
    <cellStyle name="f_DT tieu hoc diem TDC ban Cho 28-02-09 3" xfId="6189"/>
    <cellStyle name="f_Du toan" xfId="6190"/>
    <cellStyle name="f_Du toan 2" xfId="6191"/>
    <cellStyle name="f_Du toan 2 2" xfId="6192"/>
    <cellStyle name="f_Du toan 3" xfId="6193"/>
    <cellStyle name="f_Du toan nuoc San Thang (GD2)" xfId="6194"/>
    <cellStyle name="f_Du toan nuoc San Thang (GD2) 2" xfId="6195"/>
    <cellStyle name="f_Du toan nuoc San Thang (GD2) 3" xfId="6196"/>
    <cellStyle name="f_Du toan_BIEU KE HOACH  2015 (KTN 6.11 sua)" xfId="6197"/>
    <cellStyle name="f_HD TT1" xfId="6198"/>
    <cellStyle name="f_HD TT1 2" xfId="6199"/>
    <cellStyle name="f_HD TT1 2 2" xfId="6200"/>
    <cellStyle name="f_HD TT1 3" xfId="6201"/>
    <cellStyle name="f_HD TT1_BIEU KE HOACH  2015 (KTN 6.11 sua)" xfId="6202"/>
    <cellStyle name="f_Nha lop hoc 8 P" xfId="6203"/>
    <cellStyle name="f_Nha lop hoc 8 P 2" xfId="6204"/>
    <cellStyle name="f_Nha lop hoc 8 P 2 2" xfId="6205"/>
    <cellStyle name="f_Nha lop hoc 8 P 3" xfId="6206"/>
    <cellStyle name="f_Nha lop hoc 8 P_BIEU KE HOACH  2015 (KTN 6.11 sua)" xfId="6207"/>
    <cellStyle name="f_Tienluong" xfId="6208"/>
    <cellStyle name="f_Tienluong 2" xfId="6209"/>
    <cellStyle name="f_Tienluong 3" xfId="6210"/>
    <cellStyle name="f1" xfId="6211"/>
    <cellStyle name="f1 2" xfId="6212"/>
    <cellStyle name="f2" xfId="6213"/>
    <cellStyle name="f2 2" xfId="6214"/>
    <cellStyle name="F3" xfId="6215"/>
    <cellStyle name="F3 2" xfId="6216"/>
    <cellStyle name="F4" xfId="6217"/>
    <cellStyle name="F4 2" xfId="6218"/>
    <cellStyle name="F5" xfId="6219"/>
    <cellStyle name="F5 2" xfId="6220"/>
    <cellStyle name="F6" xfId="6221"/>
    <cellStyle name="F6 2" xfId="6222"/>
    <cellStyle name="F7" xfId="6223"/>
    <cellStyle name="F7 2" xfId="6224"/>
    <cellStyle name="F8" xfId="6225"/>
    <cellStyle name="F8 2" xfId="6226"/>
    <cellStyle name="Fixed" xfId="6227"/>
    <cellStyle name="Fixed 2" xfId="6228"/>
    <cellStyle name="gia" xfId="6229"/>
    <cellStyle name="gia 2" xfId="6230"/>
    <cellStyle name="Good 2" xfId="6231"/>
    <cellStyle name="Good 2 2" xfId="6232"/>
    <cellStyle name="Good 2 3" xfId="6233"/>
    <cellStyle name="Good 3" xfId="6234"/>
    <cellStyle name="Good 4" xfId="6235"/>
    <cellStyle name="Grey" xfId="6236"/>
    <cellStyle name="Grey 2" xfId="6237"/>
    <cellStyle name="Grey 2 2" xfId="6238"/>
    <cellStyle name="Grey 3" xfId="6239"/>
    <cellStyle name="Grey 4" xfId="6240"/>
    <cellStyle name="Group" xfId="6241"/>
    <cellStyle name="Group 2" xfId="6242"/>
    <cellStyle name="H" xfId="6243"/>
    <cellStyle name="H 2" xfId="6244"/>
    <cellStyle name="H_bieumau 1" xfId="6245"/>
    <cellStyle name="H_Book1" xfId="6246"/>
    <cellStyle name="H_D-A-VU" xfId="6247"/>
    <cellStyle name="H_D-A-VU 2" xfId="6248"/>
    <cellStyle name="H_D-A-VU 3" xfId="6249"/>
    <cellStyle name="H_D-A-VU_BIEU KE HOACH  2015 (KTN 6.11 sua)" xfId="6250"/>
    <cellStyle name="H_HSTHAU" xfId="6251"/>
    <cellStyle name="H_HSTHAU 2" xfId="6252"/>
    <cellStyle name="H_HSTHAU 3" xfId="6253"/>
    <cellStyle name="H_HSTHAU_BIEU KE HOACH  2015 (KTN 6.11 sua)" xfId="6254"/>
    <cellStyle name="H_Ket du ung NS" xfId="6255"/>
    <cellStyle name="H_Ket du ung NS 2" xfId="6256"/>
    <cellStyle name="H_KH Von 2012 gui BKH 1" xfId="6257"/>
    <cellStyle name="H_KH Von 2012 gui BKH 1 2" xfId="6258"/>
    <cellStyle name="H_KH Von 2012 gui BKH 1 3" xfId="6259"/>
    <cellStyle name="H_KH Von 2012 gui BKH 1_BIEU KE HOACH  2015 (KTN 6.11 sua)" xfId="6260"/>
    <cellStyle name="H_KH Von 2012 gui BKH 2" xfId="6261"/>
    <cellStyle name="H_KH Von 2012 gui BKH 2 2" xfId="6262"/>
    <cellStyle name="H_KH Von 2012 gui BKH 2 3" xfId="6263"/>
    <cellStyle name="H_KH Von 2012 gui BKH 2_BIEU KE HOACH  2015 (KTN 6.11 sua)" xfId="6264"/>
    <cellStyle name="ha" xfId="6265"/>
    <cellStyle name="ha 2" xfId="6266"/>
    <cellStyle name="HAI" xfId="6267"/>
    <cellStyle name="Head 1" xfId="6268"/>
    <cellStyle name="Head 1 2" xfId="6269"/>
    <cellStyle name="Head 1 3" xfId="6270"/>
    <cellStyle name="HEADER" xfId="6271"/>
    <cellStyle name="HEADER 2" xfId="6272"/>
    <cellStyle name="HEADER 3" xfId="6273"/>
    <cellStyle name="Header1" xfId="6274"/>
    <cellStyle name="Header1 2" xfId="6275"/>
    <cellStyle name="Header2" xfId="6276"/>
    <cellStyle name="Header2 2" xfId="6277"/>
    <cellStyle name="Heading" xfId="6278"/>
    <cellStyle name="Heading 1 2" xfId="6279"/>
    <cellStyle name="Heading 1 2 2" xfId="6280"/>
    <cellStyle name="Heading 1 2 3" xfId="6281"/>
    <cellStyle name="Heading 1 2 4" xfId="6282"/>
    <cellStyle name="Heading 1 3" xfId="6283"/>
    <cellStyle name="Heading 2 2" xfId="6284"/>
    <cellStyle name="Heading 2 2 2" xfId="6285"/>
    <cellStyle name="Heading 2 2 3" xfId="6286"/>
    <cellStyle name="Heading 2 2 4" xfId="6287"/>
    <cellStyle name="Heading 2 3" xfId="6288"/>
    <cellStyle name="Heading 3 2" xfId="6289"/>
    <cellStyle name="Heading 3 2 2" xfId="6290"/>
    <cellStyle name="Heading 3 2 3" xfId="6291"/>
    <cellStyle name="Heading 3 3" xfId="6292"/>
    <cellStyle name="Heading 3 4" xfId="6293"/>
    <cellStyle name="Heading 4 2" xfId="6294"/>
    <cellStyle name="Heading 4 2 2" xfId="6295"/>
    <cellStyle name="Heading 4 2 3" xfId="6296"/>
    <cellStyle name="Heading 4 3" xfId="6297"/>
    <cellStyle name="Heading 4 4" xfId="6298"/>
    <cellStyle name="Heading1" xfId="6299"/>
    <cellStyle name="Heading1 1" xfId="6300"/>
    <cellStyle name="Heading1 2" xfId="6301"/>
    <cellStyle name="Heading1 3" xfId="6302"/>
    <cellStyle name="HEADING1 4" xfId="6303"/>
    <cellStyle name="Heading2" xfId="6304"/>
    <cellStyle name="Heading2 2" xfId="6305"/>
    <cellStyle name="Heading2 3" xfId="6306"/>
    <cellStyle name="HEADING2 4" xfId="6307"/>
    <cellStyle name="HEADINGS" xfId="6308"/>
    <cellStyle name="HEADINGS 2" xfId="6309"/>
    <cellStyle name="HEADINGSTOP" xfId="6310"/>
    <cellStyle name="HEADINGSTOP 2" xfId="6311"/>
    <cellStyle name="headoption" xfId="6312"/>
    <cellStyle name="headoption 2" xfId="6313"/>
    <cellStyle name="Hoa-Scholl" xfId="6314"/>
    <cellStyle name="Hoa-Scholl 2" xfId="6315"/>
    <cellStyle name="HUY" xfId="6316"/>
    <cellStyle name="HUY 2" xfId="6317"/>
    <cellStyle name="Hyperlink_Nhu%20cau%20KH%202010%20%28ODA%29(1) 2" xfId="6318"/>
    <cellStyle name="i phÝ kh¸c_B¶ng 2" xfId="6319"/>
    <cellStyle name="I.3" xfId="6320"/>
    <cellStyle name="I.3 2" xfId="6321"/>
    <cellStyle name="I.3 3" xfId="6322"/>
    <cellStyle name="I.3?b_x000c_Comma [0]_II?_x0012_Comma [0]_laroux_2?_x0012_Comma [0]_larou_x001c_Comma [0]_laroux_3_¼­¿ï-¾È»ê?$Comma [0]" xfId="6323"/>
    <cellStyle name="i·0" xfId="6324"/>
    <cellStyle name="i·0 2" xfId="6325"/>
    <cellStyle name="ï-¾È»ê_BiÓu TB" xfId="6326"/>
    <cellStyle name="Indent" xfId="6327"/>
    <cellStyle name="Indent 2" xfId="6328"/>
    <cellStyle name="Input [yellow]" xfId="6329"/>
    <cellStyle name="Input [yellow] 2" xfId="6330"/>
    <cellStyle name="Input [yellow] 2 2" xfId="6331"/>
    <cellStyle name="Input [yellow] 3" xfId="6332"/>
    <cellStyle name="Input [yellow] 4" xfId="6333"/>
    <cellStyle name="Input 10" xfId="6334"/>
    <cellStyle name="Input 11" xfId="6335"/>
    <cellStyle name="Input 12" xfId="6336"/>
    <cellStyle name="Input 13" xfId="6337"/>
    <cellStyle name="Input 14" xfId="6338"/>
    <cellStyle name="Input 15" xfId="6339"/>
    <cellStyle name="Input 16" xfId="6340"/>
    <cellStyle name="Input 17" xfId="6341"/>
    <cellStyle name="Input 18" xfId="6342"/>
    <cellStyle name="Input 19" xfId="6343"/>
    <cellStyle name="Input 2" xfId="6344"/>
    <cellStyle name="Input 2 2" xfId="6345"/>
    <cellStyle name="Input 2 3" xfId="6346"/>
    <cellStyle name="Input 20" xfId="6347"/>
    <cellStyle name="Input 21" xfId="6348"/>
    <cellStyle name="Input 22" xfId="6349"/>
    <cellStyle name="Input 23" xfId="6350"/>
    <cellStyle name="Input 24" xfId="6351"/>
    <cellStyle name="Input 25" xfId="6352"/>
    <cellStyle name="Input 26" xfId="6353"/>
    <cellStyle name="Input 27" xfId="6354"/>
    <cellStyle name="Input 28" xfId="6355"/>
    <cellStyle name="Input 29" xfId="6356"/>
    <cellStyle name="Input 3" xfId="6357"/>
    <cellStyle name="Input 30" xfId="6358"/>
    <cellStyle name="Input 31" xfId="6359"/>
    <cellStyle name="Input 32" xfId="6360"/>
    <cellStyle name="Input 33" xfId="6361"/>
    <cellStyle name="Input 34" xfId="6362"/>
    <cellStyle name="Input 35" xfId="6363"/>
    <cellStyle name="Input 36" xfId="6364"/>
    <cellStyle name="Input 37" xfId="6365"/>
    <cellStyle name="Input 38" xfId="6366"/>
    <cellStyle name="Input 39" xfId="6367"/>
    <cellStyle name="Input 4" xfId="6368"/>
    <cellStyle name="Input 40" xfId="6369"/>
    <cellStyle name="Input 41" xfId="6370"/>
    <cellStyle name="Input 42" xfId="6371"/>
    <cellStyle name="Input 43" xfId="6372"/>
    <cellStyle name="Input 44" xfId="6373"/>
    <cellStyle name="Input 45" xfId="6374"/>
    <cellStyle name="Input 46" xfId="6375"/>
    <cellStyle name="Input 47" xfId="6376"/>
    <cellStyle name="Input 48" xfId="6377"/>
    <cellStyle name="Input 49" xfId="6378"/>
    <cellStyle name="Input 5" xfId="6379"/>
    <cellStyle name="Input 50" xfId="6380"/>
    <cellStyle name="Input 51" xfId="6381"/>
    <cellStyle name="Input 52" xfId="6382"/>
    <cellStyle name="Input 53" xfId="6383"/>
    <cellStyle name="Input 54" xfId="6384"/>
    <cellStyle name="Input 55" xfId="6385"/>
    <cellStyle name="Input 56" xfId="6386"/>
    <cellStyle name="Input 57" xfId="6387"/>
    <cellStyle name="Input 58" xfId="6388"/>
    <cellStyle name="Input 59" xfId="6389"/>
    <cellStyle name="Input 6" xfId="6390"/>
    <cellStyle name="Input 60" xfId="6391"/>
    <cellStyle name="Input 61" xfId="6392"/>
    <cellStyle name="Input 7" xfId="6393"/>
    <cellStyle name="Input 8" xfId="6394"/>
    <cellStyle name="Input 9" xfId="6395"/>
    <cellStyle name="Input Cells" xfId="6396"/>
    <cellStyle name="Input Cells 2" xfId="6397"/>
    <cellStyle name="k" xfId="6398"/>
    <cellStyle name="k 2" xfId="6399"/>
    <cellStyle name="k_TONG HOP KINH PHI" xfId="6400"/>
    <cellStyle name="k_TONG HOP KINH PHI 2" xfId="6401"/>
    <cellStyle name="k_TONG HOP KINH PHI 3" xfId="6402"/>
    <cellStyle name="k_TONG HOP KINH PHI_BIEU KE HOACH  2015 (KTN 6.11 sua)" xfId="6403"/>
    <cellStyle name="k_ÿÿÿÿÿ" xfId="6404"/>
    <cellStyle name="k_ÿÿÿÿÿ 2" xfId="6405"/>
    <cellStyle name="k_ÿÿÿÿÿ 3" xfId="6406"/>
    <cellStyle name="k_ÿÿÿÿÿ_1" xfId="6407"/>
    <cellStyle name="k_ÿÿÿÿÿ_1 2" xfId="6408"/>
    <cellStyle name="k_ÿÿÿÿÿ_2" xfId="6409"/>
    <cellStyle name="k_ÿÿÿÿÿ_2 2" xfId="6410"/>
    <cellStyle name="k_ÿÿÿÿÿ_2 3" xfId="6411"/>
    <cellStyle name="k_ÿÿÿÿÿ_2_BIEU KE HOACH  2015 (KTN 6.11 sua)" xfId="6412"/>
    <cellStyle name="k_ÿÿÿÿÿ_BIEU KE HOACH  2015 (KTN 6.11 sua)" xfId="6413"/>
    <cellStyle name="k1" xfId="6414"/>
    <cellStyle name="k1 2" xfId="6415"/>
    <cellStyle name="k2" xfId="6416"/>
    <cellStyle name="k2 2" xfId="6417"/>
    <cellStyle name="kh¸c_Bang Chi tieu" xfId="6418"/>
    <cellStyle name="khanh" xfId="6419"/>
    <cellStyle name="khanh 2" xfId="6420"/>
    <cellStyle name="khanh 3" xfId="6421"/>
    <cellStyle name="khung" xfId="6422"/>
    <cellStyle name="khung 2" xfId="6423"/>
    <cellStyle name="khung 2 2" xfId="6424"/>
    <cellStyle name="khung 3" xfId="6425"/>
    <cellStyle name="Ledger 17 x 11 in" xfId="6426"/>
    <cellStyle name="Ledger 17 x 11 in 2" xfId="6427"/>
    <cellStyle name="Ledger 17 x 11 in 2 2" xfId="6428"/>
    <cellStyle name="Ledger 17 x 11 in 2 3" xfId="6429"/>
    <cellStyle name="Ledger 17 x 11 in 3" xfId="6430"/>
    <cellStyle name="Ledger 17 x 11 in 3 2" xfId="6431"/>
    <cellStyle name="Ledger 17 x 11 in 4" xfId="6432"/>
    <cellStyle name="Ledger 17 x 11 in_Duyet chung tu nam 2013 (Quyet)" xfId="6433"/>
    <cellStyle name="left" xfId="6434"/>
    <cellStyle name="left 2" xfId="6435"/>
    <cellStyle name="Line" xfId="6436"/>
    <cellStyle name="Line 2" xfId="6437"/>
    <cellStyle name="Line 3" xfId="6438"/>
    <cellStyle name="Link Currency (0)" xfId="6439"/>
    <cellStyle name="Link Currency (0) 2" xfId="6440"/>
    <cellStyle name="Link Currency (0) 2 2" xfId="6441"/>
    <cellStyle name="Link Currency (0) 3" xfId="6442"/>
    <cellStyle name="Link Currency (2)" xfId="6443"/>
    <cellStyle name="Link Currency (2) 2" xfId="6444"/>
    <cellStyle name="Link Units (0)" xfId="6445"/>
    <cellStyle name="Link Units (0) 2" xfId="6446"/>
    <cellStyle name="Link Units (1)" xfId="6447"/>
    <cellStyle name="Link Units (1) 2" xfId="6448"/>
    <cellStyle name="Link Units (2)" xfId="6449"/>
    <cellStyle name="Link Units (2) 2" xfId="6450"/>
    <cellStyle name="Linked Cell 2" xfId="6451"/>
    <cellStyle name="Linked Cell 2 2" xfId="6452"/>
    <cellStyle name="Linked Cell 2 3" xfId="6453"/>
    <cellStyle name="Linked Cell 3" xfId="6454"/>
    <cellStyle name="Linked Cell 4" xfId="6455"/>
    <cellStyle name="Linked Cells" xfId="6456"/>
    <cellStyle name="Linked Cells 2" xfId="6457"/>
    <cellStyle name="Loai CBDT" xfId="6458"/>
    <cellStyle name="Loai CT" xfId="6459"/>
    <cellStyle name="Loai GD" xfId="6460"/>
    <cellStyle name="luc" xfId="6461"/>
    <cellStyle name="luc 2" xfId="6462"/>
    <cellStyle name="luc 3" xfId="6463"/>
    <cellStyle name="luc2" xfId="6464"/>
    <cellStyle name="luc2 2" xfId="6465"/>
    <cellStyle name="luc2 2 2" xfId="6466"/>
    <cellStyle name="luc2 3" xfId="6467"/>
    <cellStyle name="MAU" xfId="6468"/>
    <cellStyle name="MAU 2" xfId="6469"/>
    <cellStyle name="Migliaia (0)_CALPREZZ" xfId="6470"/>
    <cellStyle name="Migliaia_ PESO ELETTR." xfId="6471"/>
    <cellStyle name="Millares [0]_2AV_M_M " xfId="6472"/>
    <cellStyle name="Millares_2AV_M_M " xfId="6473"/>
    <cellStyle name="Milliers [0]_      " xfId="6474"/>
    <cellStyle name="Milliers_      " xfId="6475"/>
    <cellStyle name="Môc" xfId="6476"/>
    <cellStyle name="Môc 2" xfId="6477"/>
    <cellStyle name="Môc 2 2" xfId="6478"/>
    <cellStyle name="Môc 3" xfId="6479"/>
    <cellStyle name="Model" xfId="6480"/>
    <cellStyle name="Model 2" xfId="6481"/>
    <cellStyle name="Model 3" xfId="6482"/>
    <cellStyle name="moi" xfId="6483"/>
    <cellStyle name="moi 2" xfId="6484"/>
    <cellStyle name="moi 3" xfId="6485"/>
    <cellStyle name="Mon?aire [0]_      " xfId="6486"/>
    <cellStyle name="Mon?aire_      " xfId="6487"/>
    <cellStyle name="Moneda [0]_2AV_M_M " xfId="6488"/>
    <cellStyle name="Moneda_2AV_M_M " xfId="6489"/>
    <cellStyle name="Monétaire [0]_      " xfId="6490"/>
    <cellStyle name="Monétaire_      " xfId="6491"/>
    <cellStyle name="n" xfId="6492"/>
    <cellStyle name="n 2" xfId="6493"/>
    <cellStyle name="n_bieu ke hoach dau thau" xfId="6494"/>
    <cellStyle name="n_bieu ke hoach dau thau 2" xfId="6495"/>
    <cellStyle name="n_bieu ke hoach dau thau truong mam non SKH" xfId="6496"/>
    <cellStyle name="n_bieu ke hoach dau thau truong mam non SKH 2" xfId="6497"/>
    <cellStyle name="n_Book1" xfId="6498"/>
    <cellStyle name="n_Book1 2" xfId="6499"/>
    <cellStyle name="n_Bu_Gia" xfId="6500"/>
    <cellStyle name="n_Bu_Gia 2" xfId="6501"/>
    <cellStyle name="n_DT tieu hoc diem TDC ban Cho 28-02-09" xfId="6502"/>
    <cellStyle name="n_DT tieu hoc diem TDC ban Cho 28-02-09 2" xfId="6503"/>
    <cellStyle name="n_Du toan" xfId="6504"/>
    <cellStyle name="n_Du toan 2" xfId="6505"/>
    <cellStyle name="n_Du toan 2 2" xfId="6506"/>
    <cellStyle name="n_Du toan 3" xfId="6507"/>
    <cellStyle name="n_Du toan nuoc San Thang (GD2)" xfId="6508"/>
    <cellStyle name="n_Du toan nuoc San Thang (GD2) 2" xfId="6509"/>
    <cellStyle name="n_Du toan_BIEU KE HOACH  2015 (KTN 6.11 sua)" xfId="6510"/>
    <cellStyle name="n_Nha lop hoc 8 P" xfId="6511"/>
    <cellStyle name="n_Nha lop hoc 8 P 2" xfId="6512"/>
    <cellStyle name="n_Nha lop hoc 8 P 2 2" xfId="6513"/>
    <cellStyle name="n_Nha lop hoc 8 P 3" xfId="6514"/>
    <cellStyle name="n_Nha lop hoc 8 P_BIEU KE HOACH  2015 (KTN 6.11 sua)" xfId="6515"/>
    <cellStyle name="n_Tienluong" xfId="6516"/>
    <cellStyle name="n_Tienluong 2" xfId="6517"/>
    <cellStyle name="n_Tram y te chan nua TD" xfId="6518"/>
    <cellStyle name="n_Tram y te chan nua TD 2" xfId="6519"/>
    <cellStyle name="n_Tram y te chan nua TD 2 2" xfId="6520"/>
    <cellStyle name="n_Tram y te chan nua TD 3" xfId="6521"/>
    <cellStyle name="n_Tram y te chan nua TD_BIEU KE HOACH  2015 (KTN 6.11 sua)" xfId="6522"/>
    <cellStyle name="n1" xfId="6523"/>
    <cellStyle name="n1 2" xfId="6524"/>
    <cellStyle name="Neutral 2" xfId="6525"/>
    <cellStyle name="Neutral 2 2" xfId="6526"/>
    <cellStyle name="Neutral 2 3" xfId="6527"/>
    <cellStyle name="Neutral 3" xfId="6528"/>
    <cellStyle name="Neutral 4" xfId="6529"/>
    <cellStyle name="New" xfId="6530"/>
    <cellStyle name="New 2" xfId="6531"/>
    <cellStyle name="New 3" xfId="6532"/>
    <cellStyle name="New Times Roman" xfId="6533"/>
    <cellStyle name="New Times Roman 2" xfId="6534"/>
    <cellStyle name="New Times Roman 3" xfId="6535"/>
    <cellStyle name="New_bieu ke hoach dau thau" xfId="6536"/>
    <cellStyle name="nga" xfId="6537"/>
    <cellStyle name="nga 2" xfId="6538"/>
    <cellStyle name="no dec" xfId="6539"/>
    <cellStyle name="no dec 2" xfId="6540"/>
    <cellStyle name="ÑONVÒ" xfId="6541"/>
    <cellStyle name="ÑONVÒ 2" xfId="6542"/>
    <cellStyle name="Normal" xfId="0" builtinId="0"/>
    <cellStyle name="Normal - Style1" xfId="6543"/>
    <cellStyle name="Normal - Style1 2" xfId="6544"/>
    <cellStyle name="Normal - Style1 2 2" xfId="6545"/>
    <cellStyle name="Normal - Style1 2 2 2" xfId="6546"/>
    <cellStyle name="Normal - Style1 2 3" xfId="6547"/>
    <cellStyle name="Normal - Style1 3" xfId="6548"/>
    <cellStyle name="Normal - Style1 4" xfId="6549"/>
    <cellStyle name="Normal - Style1 5" xfId="6550"/>
    <cellStyle name="Normal - 유형1" xfId="6551"/>
    <cellStyle name="Normal 10" xfId="6552"/>
    <cellStyle name="Normal 10 2" xfId="6553"/>
    <cellStyle name="Normal 10 3" xfId="6554"/>
    <cellStyle name="Normal 10 3 2" xfId="6555"/>
    <cellStyle name="Normal 10 4" xfId="6556"/>
    <cellStyle name="Normal 10 5" xfId="6557"/>
    <cellStyle name="Normal 10 7 3" xfId="6558"/>
    <cellStyle name="Normal 10 7 3 2" xfId="6559"/>
    <cellStyle name="Normal 11" xfId="29"/>
    <cellStyle name="Normal 11 2" xfId="20"/>
    <cellStyle name="Normal 11 2 2" xfId="6560"/>
    <cellStyle name="Normal 11 3" xfId="6561"/>
    <cellStyle name="Normal 11 4" xfId="6562"/>
    <cellStyle name="Normal 11 5" xfId="6563"/>
    <cellStyle name="Normal 12" xfId="6564"/>
    <cellStyle name="Normal 12 2" xfId="6565"/>
    <cellStyle name="Normal 12 3" xfId="6566"/>
    <cellStyle name="Normal 13" xfId="39"/>
    <cellStyle name="Normal 13 2" xfId="6567"/>
    <cellStyle name="Normal 13 3" xfId="6568"/>
    <cellStyle name="Normal 14" xfId="6569"/>
    <cellStyle name="Normal 14 2" xfId="6570"/>
    <cellStyle name="Normal 15" xfId="6571"/>
    <cellStyle name="Normal 15 2" xfId="6572"/>
    <cellStyle name="Normal 16" xfId="6573"/>
    <cellStyle name="Normal 16 2" xfId="6574"/>
    <cellStyle name="Normal 17" xfId="5"/>
    <cellStyle name="Normal 17 2" xfId="6575"/>
    <cellStyle name="Normal 18" xfId="6576"/>
    <cellStyle name="Normal 19" xfId="6577"/>
    <cellStyle name="Normal 2" xfId="35"/>
    <cellStyle name="Normal 2 10" xfId="6578"/>
    <cellStyle name="Normal 2 10 2" xfId="6579"/>
    <cellStyle name="Normal 2 2" xfId="40"/>
    <cellStyle name="Normal 2 2 10" xfId="11446"/>
    <cellStyle name="Normal 2 2 2" xfId="45"/>
    <cellStyle name="Normal 2 2 2 2" xfId="6580"/>
    <cellStyle name="Normal 2 2 2 3" xfId="11447"/>
    <cellStyle name="Normal 2 2 3" xfId="6581"/>
    <cellStyle name="Normal 2 2 4" xfId="6582"/>
    <cellStyle name="Normal 2 2 5" xfId="6583"/>
    <cellStyle name="Normal 2 2 6" xfId="6584"/>
    <cellStyle name="Normal 2 3" xfId="6585"/>
    <cellStyle name="Normal 2 3 2" xfId="6586"/>
    <cellStyle name="Normal 2 3 3" xfId="6587"/>
    <cellStyle name="Normal 2 32" xfId="6588"/>
    <cellStyle name="Normal 2 35" xfId="6589"/>
    <cellStyle name="Normal 2 4" xfId="3"/>
    <cellStyle name="Normal 2 4 2" xfId="26"/>
    <cellStyle name="Normal 2 4 3" xfId="6590"/>
    <cellStyle name="Normal 2 5" xfId="6591"/>
    <cellStyle name="Normal 2 6" xfId="6592"/>
    <cellStyle name="Normal 2_6a. Bieu Trung tam 05 06 chuyen doi hinh thuc dau tu" xfId="6593"/>
    <cellStyle name="Normal 20" xfId="6594"/>
    <cellStyle name="Normal 21" xfId="6595"/>
    <cellStyle name="Normal 22" xfId="6596"/>
    <cellStyle name="Normal 23" xfId="6597"/>
    <cellStyle name="Normal 23 2" xfId="6598"/>
    <cellStyle name="Normal 24" xfId="6599"/>
    <cellStyle name="Normal 24 2" xfId="6600"/>
    <cellStyle name="Normal 25" xfId="6601"/>
    <cellStyle name="Normal 25 2" xfId="6602"/>
    <cellStyle name="Normal 26" xfId="6603"/>
    <cellStyle name="Normal 26 2" xfId="6604"/>
    <cellStyle name="Normal 27" xfId="6605"/>
    <cellStyle name="Normal 27 2" xfId="6606"/>
    <cellStyle name="Normal 28" xfId="6607"/>
    <cellStyle name="Normal 28 2" xfId="6608"/>
    <cellStyle name="Normal 29" xfId="6609"/>
    <cellStyle name="Normal 29 2" xfId="6610"/>
    <cellStyle name="Normal 3" xfId="6611"/>
    <cellStyle name="Normal 3 2" xfId="6612"/>
    <cellStyle name="Normal 3 2 2" xfId="6613"/>
    <cellStyle name="Normal 3 2 2 2" xfId="6614"/>
    <cellStyle name="Normal 3 2 2 3" xfId="6615"/>
    <cellStyle name="Normal 3 2 3" xfId="6616"/>
    <cellStyle name="Normal 3 3" xfId="6617"/>
    <cellStyle name="Normal 3 3 2" xfId="6618"/>
    <cellStyle name="Normal 3 4" xfId="6619"/>
    <cellStyle name="Normal 3 8" xfId="6620"/>
    <cellStyle name="Normal 3_Bieu 05a" xfId="6621"/>
    <cellStyle name="Normal 30" xfId="6622"/>
    <cellStyle name="Normal 30 2" xfId="6623"/>
    <cellStyle name="Normal 31" xfId="6624"/>
    <cellStyle name="Normal 31 2" xfId="6625"/>
    <cellStyle name="Normal 32" xfId="6626"/>
    <cellStyle name="Normal 32 2" xfId="6627"/>
    <cellStyle name="Normal 32 3" xfId="6628"/>
    <cellStyle name="Normal 33" xfId="6629"/>
    <cellStyle name="Normal 34" xfId="6630"/>
    <cellStyle name="Normal 34 2" xfId="6631"/>
    <cellStyle name="Normal 34_1460 Sua" xfId="6632"/>
    <cellStyle name="Normal 35" xfId="6633"/>
    <cellStyle name="Normal 36" xfId="6634"/>
    <cellStyle name="Normal 37" xfId="6635"/>
    <cellStyle name="Normal 38" xfId="6636"/>
    <cellStyle name="Normal 39" xfId="6637"/>
    <cellStyle name="Normal 4" xfId="6638"/>
    <cellStyle name="Normal 4 2" xfId="27"/>
    <cellStyle name="Normal 4 2 2" xfId="32"/>
    <cellStyle name="Normal 4 2 2 2" xfId="6639"/>
    <cellStyle name="Normal 4 2 3" xfId="6640"/>
    <cellStyle name="Normal 4 2 4" xfId="6641"/>
    <cellStyle name="Normal 4 2 4 2" xfId="6642"/>
    <cellStyle name="Normal 4 3" xfId="6643"/>
    <cellStyle name="Normal 4 3 2" xfId="6644"/>
    <cellStyle name="Normal 4 4" xfId="6645"/>
    <cellStyle name="Normal 4 5" xfId="6646"/>
    <cellStyle name="Normal 4 6" xfId="6647"/>
    <cellStyle name="Normal 4_Bang bieu" xfId="6648"/>
    <cellStyle name="Normal 40" xfId="6649"/>
    <cellStyle name="Normal 41" xfId="6650"/>
    <cellStyle name="Normal 42" xfId="6651"/>
    <cellStyle name="Normal 43" xfId="6652"/>
    <cellStyle name="Normal 44" xfId="6653"/>
    <cellStyle name="Normal 45" xfId="6654"/>
    <cellStyle name="Normal 46" xfId="6655"/>
    <cellStyle name="Normal 47" xfId="6656"/>
    <cellStyle name="Normal 48" xfId="6657"/>
    <cellStyle name="Normal 49" xfId="6658"/>
    <cellStyle name="Normal 5" xfId="46"/>
    <cellStyle name="Normal 5 2" xfId="6659"/>
    <cellStyle name="Normal 5 2 2" xfId="6660"/>
    <cellStyle name="Normal 5 2 3" xfId="6661"/>
    <cellStyle name="Normal 5 3" xfId="6662"/>
    <cellStyle name="Normal 5_Bieu 14-Nong thon moi" xfId="6663"/>
    <cellStyle name="Normal 50" xfId="6664"/>
    <cellStyle name="Normal 51" xfId="6665"/>
    <cellStyle name="Normal 52" xfId="6666"/>
    <cellStyle name="Normal 53" xfId="6667"/>
    <cellStyle name="Normal 54" xfId="6668"/>
    <cellStyle name="Normal 55" xfId="6669"/>
    <cellStyle name="Normal 56" xfId="6670"/>
    <cellStyle name="Normal 57" xfId="6671"/>
    <cellStyle name="Normal 58" xfId="6672"/>
    <cellStyle name="Normal 59" xfId="6673"/>
    <cellStyle name="Normal 6" xfId="6674"/>
    <cellStyle name="Normal 6 2" xfId="6675"/>
    <cellStyle name="Normal 6 3" xfId="6676"/>
    <cellStyle name="Normal 6 4" xfId="6677"/>
    <cellStyle name="Normal 6_TPCP trinh UBND ngay 27-12" xfId="6678"/>
    <cellStyle name="Normal 60" xfId="6679"/>
    <cellStyle name="Normal 61" xfId="6680"/>
    <cellStyle name="Normal 62" xfId="6681"/>
    <cellStyle name="Normal 63" xfId="6682"/>
    <cellStyle name="Normal 64" xfId="6683"/>
    <cellStyle name="Normal 65" xfId="6684"/>
    <cellStyle name="Normal 66" xfId="8"/>
    <cellStyle name="Normal 66 2" xfId="6685"/>
    <cellStyle name="Normal 66 2 2 2" xfId="11443"/>
    <cellStyle name="Normal 66 3" xfId="6686"/>
    <cellStyle name="Normal 66 3 2" xfId="6687"/>
    <cellStyle name="Normal 66 4" xfId="6688"/>
    <cellStyle name="Normal 67" xfId="6689"/>
    <cellStyle name="Normal 68" xfId="6690"/>
    <cellStyle name="Normal 69" xfId="6691"/>
    <cellStyle name="Normal 7" xfId="6692"/>
    <cellStyle name="Normal 7 2" xfId="6693"/>
    <cellStyle name="Normal 7 2 2" xfId="6694"/>
    <cellStyle name="Normal 7 3" xfId="6695"/>
    <cellStyle name="Normal 7 4" xfId="6696"/>
    <cellStyle name="Normal 7 5" xfId="6697"/>
    <cellStyle name="Normal 7 6" xfId="6698"/>
    <cellStyle name="Normal 70" xfId="6699"/>
    <cellStyle name="Normal 71" xfId="6700"/>
    <cellStyle name="Normal 72" xfId="6701"/>
    <cellStyle name="Normal 73" xfId="6702"/>
    <cellStyle name="Normal 74" xfId="6703"/>
    <cellStyle name="Normal 75" xfId="6704"/>
    <cellStyle name="Normal 76" xfId="6705"/>
    <cellStyle name="Normal 77" xfId="6706"/>
    <cellStyle name="Normal 78" xfId="6707"/>
    <cellStyle name="Normal 78 2" xfId="41"/>
    <cellStyle name="Normal 79" xfId="31"/>
    <cellStyle name="Normal 8" xfId="6708"/>
    <cellStyle name="Normal 8 2" xfId="6709"/>
    <cellStyle name="Normal 8 2 2" xfId="6710"/>
    <cellStyle name="Normal 8 3" xfId="6711"/>
    <cellStyle name="Normal 8 4" xfId="6712"/>
    <cellStyle name="Normal 8 5" xfId="6713"/>
    <cellStyle name="Normal 8 6" xfId="6714"/>
    <cellStyle name="Normal 80" xfId="6715"/>
    <cellStyle name="Normal 81" xfId="25"/>
    <cellStyle name="Normal 81 2" xfId="6716"/>
    <cellStyle name="Normal 81 2 2" xfId="6717"/>
    <cellStyle name="Normal 81 3" xfId="6718"/>
    <cellStyle name="Normal 81 3 2" xfId="6719"/>
    <cellStyle name="Normal 82" xfId="6720"/>
    <cellStyle name="Normal 82 2" xfId="6721"/>
    <cellStyle name="Normal 83" xfId="4"/>
    <cellStyle name="Normal 83 2" xfId="6722"/>
    <cellStyle name="Normal 84" xfId="9"/>
    <cellStyle name="Normal 85" xfId="11"/>
    <cellStyle name="Normal 86" xfId="12"/>
    <cellStyle name="Normal 87" xfId="14"/>
    <cellStyle name="Normal 88" xfId="17"/>
    <cellStyle name="Normal 89" xfId="18"/>
    <cellStyle name="Normal 9" xfId="6723"/>
    <cellStyle name="Normal 9 2" xfId="6724"/>
    <cellStyle name="Normal 9 2 2" xfId="6725"/>
    <cellStyle name="Normal 9 3" xfId="6726"/>
    <cellStyle name="Normal 9_BieuHD2016-2020Tquang2(OK)" xfId="6727"/>
    <cellStyle name="Normal 90" xfId="6"/>
    <cellStyle name="Normal 91" xfId="10"/>
    <cellStyle name="Normal 93" xfId="13"/>
    <cellStyle name="Normal 94" xfId="15"/>
    <cellStyle name="Normal 96" xfId="19"/>
    <cellStyle name="Normal VN" xfId="6728"/>
    <cellStyle name="Normal_Bieu mau (CV )" xfId="2"/>
    <cellStyle name="Normal_Sheet1 (2)" xfId="42"/>
    <cellStyle name="Normal1" xfId="6729"/>
    <cellStyle name="Normal1 2" xfId="6730"/>
    <cellStyle name="Normal1 3" xfId="6731"/>
    <cellStyle name="Normal8" xfId="6732"/>
    <cellStyle name="Normal8 2" xfId="6733"/>
    <cellStyle name="Normale_ PESO ELETTR." xfId="6734"/>
    <cellStyle name="Normalny_Cennik obowiazuje od 06-08-2001 r (1)" xfId="6735"/>
    <cellStyle name="Note 2" xfId="6736"/>
    <cellStyle name="Note 2 2" xfId="6737"/>
    <cellStyle name="Note 2 3" xfId="6738"/>
    <cellStyle name="Note 3" xfId="6739"/>
    <cellStyle name="Note 4" xfId="6740"/>
    <cellStyle name="NWM" xfId="6741"/>
    <cellStyle name="NWM 2" xfId="6742"/>
    <cellStyle name="Ò_x000d_Normal_123569" xfId="6743"/>
    <cellStyle name="Œ…‹æØ‚è [0.00]_ÆÂ¹²" xfId="6744"/>
    <cellStyle name="Œ…‹æØ‚è_laroux" xfId="6745"/>
    <cellStyle name="oft Excel]_x000d__x000a_Comment=open=/f ‚ðw’è‚·‚é‚ÆAƒ†[ƒU[’è‹`ŠÖ”‚ðŠÖ”“\‚è•t‚¯‚Ìˆê——‚É“o˜^‚·‚é‚±‚Æ‚ª‚Å‚«‚Ü‚·B_x000d__x000a_Maximized" xfId="6746"/>
    <cellStyle name="oft Excel]_x000d__x000a_Comment=open=/f ‚ðw’è‚·‚é‚ÆAƒ†[ƒU[’è‹`ŠÖ”‚ðŠÖ”“\‚è•t‚¯‚Ìˆê——‚É“o˜^‚·‚é‚±‚Æ‚ª‚Å‚«‚Ü‚·B_x000d__x000a_Maximized 2" xfId="6747"/>
    <cellStyle name="oft Excel]_x000d__x000a_Comment=open=/f ‚ðw’è‚·‚é‚ÆAƒ†[ƒU[’è‹`ŠÖ”‚ðŠÖ”“\‚è•t‚¯‚Ìˆê——‚É“o˜^‚·‚é‚±‚Æ‚ª‚Å‚«‚Ü‚·B_x000d__x000a_Maximized 3" xfId="6748"/>
    <cellStyle name="oft Excel]_x000d__x000a_Comment=open=/f ‚ðŽw’è‚·‚é‚ÆAƒ†[ƒU[’è‹`ŠÖ”‚ðŠÖ”“\‚è•t‚¯‚Ìˆê——‚É“o˜^‚·‚é‚±‚Æ‚ª‚Å‚«‚Ü‚·B_x000d__x000a_Maximized" xfId="6749"/>
    <cellStyle name="oft Excel]_x000d__x000a_Comment=open=/f ‚ðŽw’è‚·‚é‚ÆAƒ†[ƒU[’è‹`ŠÖ”‚ðŠÖ”“\‚è•t‚¯‚Ìˆê——‚É“o˜^‚·‚é‚±‚Æ‚ª‚Å‚«‚Ü‚·B_x000d__x000a_Maximized 2" xfId="6750"/>
    <cellStyle name="oft Excel]_x000d__x000a_Comment=open=/f ‚ðŽw’è‚·‚é‚ÆAƒ†[ƒU[’è‹`ŠÖ”‚ðŠÖ”“\‚è•t‚¯‚Ìˆê——‚É“o˜^‚·‚é‚±‚Æ‚ª‚Å‚«‚Ü‚·B_x000d__x000a_Maximized 2 2" xfId="6751"/>
    <cellStyle name="oft Excel]_x000d__x000a_Comment=open=/f ‚ðŽw’è‚·‚é‚ÆAƒ†[ƒU[’è‹`ŠÖ”‚ðŠÖ”“\‚è•t‚¯‚Ìˆê——‚É“o˜^‚·‚é‚±‚Æ‚ª‚Å‚«‚Ü‚·B_x000d__x000a_Maximized 3" xfId="6752"/>
    <cellStyle name="oft Excel]_x000d__x000a_Comment=The open=/f lines load custom functions into the Paste Function list._x000d__x000a_Maximized=2_x000d__x000a_Basics=1_x000d__x000a_A" xfId="6753"/>
    <cellStyle name="oft Excel]_x000d__x000a_Comment=The open=/f lines load custom functions into the Paste Function list._x000d__x000a_Maximized=2_x000d__x000a_Basics=1_x000d__x000a_A 2" xfId="6754"/>
    <cellStyle name="oft Excel]_x000d__x000a_Comment=The open=/f lines load custom functions into the Paste Function list._x000d__x000a_Maximized=2_x000d__x000a_Basics=1_x000d__x000a_A 3" xfId="6755"/>
    <cellStyle name="oft Excel]_x000d__x000a_Comment=The open=/f lines load custom functions into the Paste Function list._x000d__x000a_Maximized=3_x000d__x000a_Basics=1_x000d__x000a_A" xfId="6756"/>
    <cellStyle name="oft Excel]_x000d__x000a_Comment=The open=/f lines load custom functions into the Paste Function list._x000d__x000a_Maximized=3_x000d__x000a_Basics=1_x000d__x000a_A 2" xfId="6757"/>
    <cellStyle name="oft Excel]_x000d__x000a_Comment=The open=/f lines load custom functions into the Paste Function list._x000d__x000a_Maximized=3_x000d__x000a_Basics=1_x000d__x000a_A 2 2" xfId="6758"/>
    <cellStyle name="oft Excel]_x000d__x000a_Comment=The open=/f lines load custom functions into the Paste Function list._x000d__x000a_Maximized=3_x000d__x000a_Basics=1_x000d__x000a_A 3" xfId="6759"/>
    <cellStyle name="omma [0]_Mktg Prog" xfId="6760"/>
    <cellStyle name="ormal_Sheet1_1" xfId="6761"/>
    <cellStyle name="Output 2" xfId="6762"/>
    <cellStyle name="Output 2 2" xfId="6763"/>
    <cellStyle name="Output 2 3" xfId="6764"/>
    <cellStyle name="Output 3" xfId="6765"/>
    <cellStyle name="Output 4" xfId="6766"/>
    <cellStyle name="p" xfId="6767"/>
    <cellStyle name="p 2" xfId="6768"/>
    <cellStyle name="paint" xfId="6769"/>
    <cellStyle name="paint 2" xfId="6770"/>
    <cellStyle name="Pattern" xfId="6771"/>
    <cellStyle name="Pattern 2" xfId="6772"/>
    <cellStyle name="Pattern 2 2" xfId="6773"/>
    <cellStyle name="Pattern 3" xfId="6774"/>
    <cellStyle name="per.style" xfId="6775"/>
    <cellStyle name="per.style 2" xfId="6776"/>
    <cellStyle name="Percent" xfId="43" builtinId="5"/>
    <cellStyle name="Percent [0]" xfId="6777"/>
    <cellStyle name="Percent [0] 2" xfId="6778"/>
    <cellStyle name="Percent [0] 2 2" xfId="6779"/>
    <cellStyle name="Percent [0] 3" xfId="6780"/>
    <cellStyle name="Percent [00]" xfId="6781"/>
    <cellStyle name="Percent [00] 2" xfId="6782"/>
    <cellStyle name="Percent [00] 2 2" xfId="6783"/>
    <cellStyle name="Percent [00] 3" xfId="6784"/>
    <cellStyle name="Percent [2]" xfId="6785"/>
    <cellStyle name="Percent [2] 2" xfId="6786"/>
    <cellStyle name="Percent [2] 2 2" xfId="6787"/>
    <cellStyle name="Percent [2] 3" xfId="6788"/>
    <cellStyle name="Percent 2" xfId="6789"/>
    <cellStyle name="Percent 2 2" xfId="6790"/>
    <cellStyle name="Percent 3" xfId="6791"/>
    <cellStyle name="Percent 3 2" xfId="6792"/>
    <cellStyle name="Percent 4" xfId="6793"/>
    <cellStyle name="Percent 5" xfId="6794"/>
    <cellStyle name="Percent 5 2" xfId="6795"/>
    <cellStyle name="Percent 6" xfId="6796"/>
    <cellStyle name="PERCENTAGE" xfId="6797"/>
    <cellStyle name="PERCENTAGE 2" xfId="6798"/>
    <cellStyle name="PERCENTAGE 2 2" xfId="6799"/>
    <cellStyle name="PERCENTAGE 3" xfId="6800"/>
    <cellStyle name="PrePop Currency (0)" xfId="6801"/>
    <cellStyle name="PrePop Currency (0) 2" xfId="6802"/>
    <cellStyle name="PrePop Currency (0) 2 2" xfId="6803"/>
    <cellStyle name="PrePop Currency (0) 3" xfId="6804"/>
    <cellStyle name="PrePop Currency (2)" xfId="6805"/>
    <cellStyle name="PrePop Currency (2) 2" xfId="6806"/>
    <cellStyle name="PrePop Units (0)" xfId="6807"/>
    <cellStyle name="PrePop Units (0) 2" xfId="6808"/>
    <cellStyle name="PrePop Units (1)" xfId="6809"/>
    <cellStyle name="PrePop Units (1) 2" xfId="6810"/>
    <cellStyle name="PrePop Units (2)" xfId="6811"/>
    <cellStyle name="PrePop Units (2) 2" xfId="6812"/>
    <cellStyle name="pricing" xfId="6813"/>
    <cellStyle name="pricing 2" xfId="6814"/>
    <cellStyle name="PSChar" xfId="6815"/>
    <cellStyle name="PSChar 2" xfId="6816"/>
    <cellStyle name="PSChar 3" xfId="6817"/>
    <cellStyle name="PSHeading" xfId="6818"/>
    <cellStyle name="PSHeading 2" xfId="6819"/>
    <cellStyle name="PSHeading 2 2" xfId="6820"/>
    <cellStyle name="PSHeading 3" xfId="6821"/>
    <cellStyle name="Quantity" xfId="6822"/>
    <cellStyle name="regstoresfromspecstores" xfId="6823"/>
    <cellStyle name="regstoresfromspecstores 2" xfId="6824"/>
    <cellStyle name="RevList" xfId="6825"/>
    <cellStyle name="RevList 2" xfId="6826"/>
    <cellStyle name="RevList 3" xfId="6827"/>
    <cellStyle name="RevList 4" xfId="6828"/>
    <cellStyle name="rlink_tiªn l­în_x001b_Hyperlink_TONG HOP KINH PHI" xfId="6829"/>
    <cellStyle name="rmal_ADAdot" xfId="6830"/>
    <cellStyle name="RowLevel_0" xfId="6831"/>
    <cellStyle name="S—_x0008_" xfId="6832"/>
    <cellStyle name="S—_x0008_ 2" xfId="6833"/>
    <cellStyle name="s]_x000d__x000a_spooler=yes_x000d__x000a_load=_x000d__x000a_Beep=yes_x000d__x000a_NullPort=None_x000d__x000a_BorderWidth=3_x000d__x000a_CursorBlinkRate=1200_x000d__x000a_DoubleClickSpeed=452_x000d__x000a_Programs=co" xfId="6834"/>
    <cellStyle name="s]_x000d__x000a_spooler=yes_x000d__x000a_load=_x000d__x000a_Beep=yes_x000d__x000a_NullPort=None_x000d__x000a_BorderWidth=3_x000d__x000a_CursorBlinkRate=1200_x000d__x000a_DoubleClickSpeed=452_x000d__x000a_Programs=co 2" xfId="6835"/>
    <cellStyle name="s]_x000d__x000a_spooler=yes_x000d__x000a_load=_x000d__x000a_Beep=yes_x000d__x000a_NullPort=None_x000d__x000a_BorderWidth=3_x000d__x000a_CursorBlinkRate=1200_x000d__x000a_DoubleClickSpeed=452_x000d__x000a_Programs=co 2 2" xfId="6836"/>
    <cellStyle name="s]_x000d__x000a_spooler=yes_x000d__x000a_load=_x000d__x000a_Beep=yes_x000d__x000a_NullPort=None_x000d__x000a_BorderWidth=3_x000d__x000a_CursorBlinkRate=1200_x000d__x000a_DoubleClickSpeed=452_x000d__x000a_Programs=co 3" xfId="6837"/>
    <cellStyle name="SAPBEXaggData" xfId="6838"/>
    <cellStyle name="SAPBEXaggData 2" xfId="6839"/>
    <cellStyle name="SAPBEXaggDataEmph" xfId="6840"/>
    <cellStyle name="SAPBEXaggDataEmph 2" xfId="6841"/>
    <cellStyle name="SAPBEXaggItem" xfId="6842"/>
    <cellStyle name="SAPBEXaggItem 2" xfId="6843"/>
    <cellStyle name="SAPBEXaggItem 3" xfId="6844"/>
    <cellStyle name="SAPBEXchaText" xfId="6845"/>
    <cellStyle name="SAPBEXchaText 2" xfId="6846"/>
    <cellStyle name="SAPBEXchaText 3" xfId="6847"/>
    <cellStyle name="SAPBEXexcBad7" xfId="6848"/>
    <cellStyle name="SAPBEXexcBad7 2" xfId="6849"/>
    <cellStyle name="SAPBEXexcBad8" xfId="6850"/>
    <cellStyle name="SAPBEXexcBad8 2" xfId="6851"/>
    <cellStyle name="SAPBEXexcBad9" xfId="6852"/>
    <cellStyle name="SAPBEXexcBad9 2" xfId="6853"/>
    <cellStyle name="SAPBEXexcCritical4" xfId="6854"/>
    <cellStyle name="SAPBEXexcCritical4 2" xfId="6855"/>
    <cellStyle name="SAPBEXexcCritical5" xfId="6856"/>
    <cellStyle name="SAPBEXexcCritical5 2" xfId="6857"/>
    <cellStyle name="SAPBEXexcCritical6" xfId="6858"/>
    <cellStyle name="SAPBEXexcCritical6 2" xfId="6859"/>
    <cellStyle name="SAPBEXexcCritical6 3" xfId="6860"/>
    <cellStyle name="SAPBEXexcGood1" xfId="6861"/>
    <cellStyle name="SAPBEXexcGood1 2" xfId="6862"/>
    <cellStyle name="SAPBEXexcGood2" xfId="6863"/>
    <cellStyle name="SAPBEXexcGood2 2" xfId="6864"/>
    <cellStyle name="SAPBEXexcGood3" xfId="6865"/>
    <cellStyle name="SAPBEXexcGood3 2" xfId="6866"/>
    <cellStyle name="SAPBEXfilterDrill" xfId="6867"/>
    <cellStyle name="SAPBEXfilterDrill 2" xfId="6868"/>
    <cellStyle name="SAPBEXfilterDrill 3" xfId="6869"/>
    <cellStyle name="SAPBEXfilterItem" xfId="6870"/>
    <cellStyle name="SAPBEXfilterItem 2" xfId="6871"/>
    <cellStyle name="SAPBEXfilterItem 3" xfId="6872"/>
    <cellStyle name="SAPBEXfilterText" xfId="6873"/>
    <cellStyle name="SAPBEXfilterText 2" xfId="6874"/>
    <cellStyle name="SAPBEXfilterText 3" xfId="6875"/>
    <cellStyle name="SAPBEXformats" xfId="6876"/>
    <cellStyle name="SAPBEXformats 2" xfId="6877"/>
    <cellStyle name="SAPBEXheaderItem" xfId="6878"/>
    <cellStyle name="SAPBEXheaderItem 2" xfId="6879"/>
    <cellStyle name="SAPBEXheaderItem 3" xfId="6880"/>
    <cellStyle name="SAPBEXheaderText" xfId="6881"/>
    <cellStyle name="SAPBEXheaderText 2" xfId="6882"/>
    <cellStyle name="SAPBEXheaderText 3" xfId="6883"/>
    <cellStyle name="SAPBEXresData" xfId="6884"/>
    <cellStyle name="SAPBEXresData 2" xfId="6885"/>
    <cellStyle name="SAPBEXresDataEmph" xfId="6886"/>
    <cellStyle name="SAPBEXresDataEmph 2" xfId="6887"/>
    <cellStyle name="SAPBEXresItem" xfId="6888"/>
    <cellStyle name="SAPBEXresItem 2" xfId="6889"/>
    <cellStyle name="SAPBEXresItem 3" xfId="6890"/>
    <cellStyle name="SAPBEXstdData" xfId="6891"/>
    <cellStyle name="SAPBEXstdData 2" xfId="6892"/>
    <cellStyle name="SAPBEXstdDataEmph" xfId="6893"/>
    <cellStyle name="SAPBEXstdDataEmph 2" xfId="6894"/>
    <cellStyle name="SAPBEXstdItem" xfId="6895"/>
    <cellStyle name="SAPBEXstdItem 2" xfId="6896"/>
    <cellStyle name="SAPBEXstdItem 3" xfId="6897"/>
    <cellStyle name="SAPBEXtitle" xfId="6898"/>
    <cellStyle name="SAPBEXtitle 2" xfId="6899"/>
    <cellStyle name="SAPBEXtitle 3" xfId="6900"/>
    <cellStyle name="SAPBEXundefined" xfId="6901"/>
    <cellStyle name="SAPBEXundefined 2" xfId="6902"/>
    <cellStyle name="serJet 1200 Series PCL 6" xfId="6903"/>
    <cellStyle name="serJet 1200 Series PCL 6 2" xfId="6904"/>
    <cellStyle name="SHADEDSTORES" xfId="6905"/>
    <cellStyle name="SHADEDSTORES 2" xfId="6906"/>
    <cellStyle name="Sheet Title" xfId="6907"/>
    <cellStyle name="Siêu nối kết_BC TH 10 thang 2005 va KH 2006 XDCB" xfId="6908"/>
    <cellStyle name="songuyen" xfId="6909"/>
    <cellStyle name="Spaltenebene_1_主营业务利润明细表" xfId="6910"/>
    <cellStyle name="specstores" xfId="6911"/>
    <cellStyle name="specstores 2" xfId="6912"/>
    <cellStyle name="Standard_9. Fixed assets-Additions list" xfId="6913"/>
    <cellStyle name="STTDG" xfId="6914"/>
    <cellStyle name="STTDG 2" xfId="6915"/>
    <cellStyle name="style" xfId="6916"/>
    <cellStyle name="Style 1" xfId="6917"/>
    <cellStyle name="Style 1 2" xfId="6918"/>
    <cellStyle name="Style 1 2 2" xfId="6919"/>
    <cellStyle name="Style 1 2 3" xfId="6920"/>
    <cellStyle name="Style 1 4" xfId="6921"/>
    <cellStyle name="Style 1 4 2" xfId="6922"/>
    <cellStyle name="Style 10" xfId="6923"/>
    <cellStyle name="Style 10 2" xfId="6924"/>
    <cellStyle name="Style 11" xfId="6925"/>
    <cellStyle name="Style 11 2" xfId="6926"/>
    <cellStyle name="Style 11 3" xfId="6927"/>
    <cellStyle name="Style 12" xfId="6928"/>
    <cellStyle name="Style 12 2" xfId="6929"/>
    <cellStyle name="Style 12 2 2" xfId="6930"/>
    <cellStyle name="Style 12 3" xfId="6931"/>
    <cellStyle name="Style 13" xfId="6932"/>
    <cellStyle name="Style 13 2" xfId="6933"/>
    <cellStyle name="Style 13 2 2" xfId="6934"/>
    <cellStyle name="Style 13 3" xfId="6935"/>
    <cellStyle name="Style 14" xfId="6936"/>
    <cellStyle name="Style 14 2" xfId="6937"/>
    <cellStyle name="Style 14 3" xfId="6938"/>
    <cellStyle name="Style 15" xfId="6939"/>
    <cellStyle name="Style 15 2" xfId="6940"/>
    <cellStyle name="Style 15 2 2" xfId="6941"/>
    <cellStyle name="Style 15 3" xfId="6942"/>
    <cellStyle name="Style 16" xfId="6943"/>
    <cellStyle name="Style 16 2" xfId="6944"/>
    <cellStyle name="Style 16 2 2" xfId="6945"/>
    <cellStyle name="Style 16 3" xfId="6946"/>
    <cellStyle name="Style 17" xfId="6947"/>
    <cellStyle name="Style 17 2" xfId="6948"/>
    <cellStyle name="Style 17 2 2" xfId="6949"/>
    <cellStyle name="Style 17 3" xfId="6950"/>
    <cellStyle name="Style 18" xfId="6951"/>
    <cellStyle name="Style 18 2" xfId="6952"/>
    <cellStyle name="Style 18 2 2" xfId="6953"/>
    <cellStyle name="Style 18 3" xfId="6954"/>
    <cellStyle name="Style 19" xfId="6955"/>
    <cellStyle name="Style 19 2" xfId="6956"/>
    <cellStyle name="Style 19 2 2" xfId="6957"/>
    <cellStyle name="Style 19 3" xfId="6958"/>
    <cellStyle name="Style 2" xfId="6959"/>
    <cellStyle name="Style 2 2" xfId="6960"/>
    <cellStyle name="Style 2 3" xfId="6961"/>
    <cellStyle name="Style 20" xfId="6962"/>
    <cellStyle name="Style 20 2" xfId="6963"/>
    <cellStyle name="Style 20 3" xfId="6964"/>
    <cellStyle name="Style 21" xfId="6965"/>
    <cellStyle name="Style 21 2" xfId="6966"/>
    <cellStyle name="Style 21 3" xfId="6967"/>
    <cellStyle name="Style 22" xfId="6968"/>
    <cellStyle name="Style 22 2" xfId="6969"/>
    <cellStyle name="Style 22 3" xfId="6970"/>
    <cellStyle name="Style 23" xfId="6971"/>
    <cellStyle name="Style 23 2" xfId="6972"/>
    <cellStyle name="Style 24" xfId="6973"/>
    <cellStyle name="Style 24 2" xfId="6974"/>
    <cellStyle name="Style 25" xfId="6975"/>
    <cellStyle name="Style 25 2" xfId="6976"/>
    <cellStyle name="Style 26" xfId="6977"/>
    <cellStyle name="Style 26 2" xfId="6978"/>
    <cellStyle name="Style 27" xfId="6979"/>
    <cellStyle name="Style 27 2" xfId="6980"/>
    <cellStyle name="Style 28" xfId="6981"/>
    <cellStyle name="Style 28 2" xfId="6982"/>
    <cellStyle name="Style 29" xfId="6983"/>
    <cellStyle name="Style 29 2" xfId="6984"/>
    <cellStyle name="Style 3" xfId="6985"/>
    <cellStyle name="Style 3 2" xfId="6986"/>
    <cellStyle name="Style 3 2 2" xfId="6987"/>
    <cellStyle name="Style 3 3" xfId="6988"/>
    <cellStyle name="Style 3 4" xfId="6989"/>
    <cellStyle name="Style 30" xfId="6990"/>
    <cellStyle name="Style 30 2" xfId="6991"/>
    <cellStyle name="Style 31" xfId="6992"/>
    <cellStyle name="Style 31 2" xfId="6993"/>
    <cellStyle name="Style 32" xfId="6994"/>
    <cellStyle name="Style 32 2" xfId="6995"/>
    <cellStyle name="Style 33" xfId="6996"/>
    <cellStyle name="Style 33 2" xfId="6997"/>
    <cellStyle name="Style 34" xfId="6998"/>
    <cellStyle name="Style 34 2" xfId="6999"/>
    <cellStyle name="Style 35" xfId="7000"/>
    <cellStyle name="Style 35 2" xfId="7001"/>
    <cellStyle name="Style 36" xfId="7002"/>
    <cellStyle name="Style 36 2" xfId="7003"/>
    <cellStyle name="Style 37" xfId="7004"/>
    <cellStyle name="Style 37 2" xfId="7005"/>
    <cellStyle name="Style 37 3" xfId="7006"/>
    <cellStyle name="Style 38" xfId="7007"/>
    <cellStyle name="Style 38 2" xfId="7008"/>
    <cellStyle name="Style 38 3" xfId="7009"/>
    <cellStyle name="Style 39" xfId="7010"/>
    <cellStyle name="Style 39 2" xfId="7011"/>
    <cellStyle name="Style 4" xfId="7012"/>
    <cellStyle name="Style 4 2" xfId="7013"/>
    <cellStyle name="Style 4 2 2" xfId="7014"/>
    <cellStyle name="Style 4 3" xfId="7015"/>
    <cellStyle name="Style 40" xfId="7016"/>
    <cellStyle name="Style 40 2" xfId="7017"/>
    <cellStyle name="Style 41" xfId="7018"/>
    <cellStyle name="Style 41 2" xfId="7019"/>
    <cellStyle name="Style 42" xfId="7020"/>
    <cellStyle name="Style 42 2" xfId="7021"/>
    <cellStyle name="Style 43" xfId="7022"/>
    <cellStyle name="Style 43 2" xfId="7023"/>
    <cellStyle name="Style 43 3" xfId="7024"/>
    <cellStyle name="Style 44" xfId="7025"/>
    <cellStyle name="Style 44 2" xfId="7026"/>
    <cellStyle name="Style 44 3" xfId="7027"/>
    <cellStyle name="Style 45" xfId="7028"/>
    <cellStyle name="Style 46" xfId="7029"/>
    <cellStyle name="Style 47" xfId="7030"/>
    <cellStyle name="Style 48" xfId="7031"/>
    <cellStyle name="Style 49" xfId="7032"/>
    <cellStyle name="Style 5" xfId="7033"/>
    <cellStyle name="Style 5 2" xfId="7034"/>
    <cellStyle name="Style 50" xfId="7035"/>
    <cellStyle name="Style 51" xfId="7036"/>
    <cellStyle name="Style 52" xfId="7037"/>
    <cellStyle name="Style 53" xfId="7038"/>
    <cellStyle name="Style 54" xfId="7039"/>
    <cellStyle name="Style 55" xfId="7040"/>
    <cellStyle name="Style 56" xfId="7041"/>
    <cellStyle name="Style 57" xfId="7042"/>
    <cellStyle name="Style 58" xfId="7043"/>
    <cellStyle name="Style 59" xfId="7044"/>
    <cellStyle name="Style 6" xfId="7045"/>
    <cellStyle name="Style 6 2" xfId="7046"/>
    <cellStyle name="Style 60" xfId="7047"/>
    <cellStyle name="Style 61" xfId="7048"/>
    <cellStyle name="Style 62" xfId="7049"/>
    <cellStyle name="Style 63" xfId="7050"/>
    <cellStyle name="Style 64" xfId="7051"/>
    <cellStyle name="Style 65" xfId="7052"/>
    <cellStyle name="Style 66" xfId="7053"/>
    <cellStyle name="Style 67" xfId="7054"/>
    <cellStyle name="Style 68" xfId="7055"/>
    <cellStyle name="Style 69" xfId="7056"/>
    <cellStyle name="Style 7" xfId="7057"/>
    <cellStyle name="Style 7 2" xfId="7058"/>
    <cellStyle name="Style 70" xfId="7059"/>
    <cellStyle name="Style 71" xfId="7060"/>
    <cellStyle name="Style 72" xfId="7061"/>
    <cellStyle name="Style 73" xfId="7062"/>
    <cellStyle name="Style 74" xfId="7063"/>
    <cellStyle name="Style 8" xfId="7064"/>
    <cellStyle name="Style 8 2" xfId="7065"/>
    <cellStyle name="Style 9" xfId="7066"/>
    <cellStyle name="Style 9 2" xfId="7067"/>
    <cellStyle name="Style Date" xfId="7068"/>
    <cellStyle name="Style Date 2" xfId="7069"/>
    <cellStyle name="Style Date 3" xfId="7070"/>
    <cellStyle name="style_1" xfId="7071"/>
    <cellStyle name="subhead" xfId="7072"/>
    <cellStyle name="subhead 2" xfId="7073"/>
    <cellStyle name="subhead 3" xfId="7074"/>
    <cellStyle name="SubHeading" xfId="7075"/>
    <cellStyle name="SubHeading 2" xfId="7076"/>
    <cellStyle name="Subtotal" xfId="7077"/>
    <cellStyle name="Subtotal 2" xfId="7078"/>
    <cellStyle name="Subtotal 3" xfId="7079"/>
    <cellStyle name="symbol" xfId="7080"/>
    <cellStyle name="T" xfId="7081"/>
    <cellStyle name="T 2" xfId="7082"/>
    <cellStyle name="T 3" xfId="7083"/>
    <cellStyle name="T_09_BangTongHopKinhPhiNhaso9" xfId="7084"/>
    <cellStyle name="T_09_BangTongHopKinhPhiNhaso9 2" xfId="7085"/>
    <cellStyle name="T_09_BangTongHopKinhPhiNhaso9_Bao cao danh muc cac cong trinh tren dia ban huyen 4-2010" xfId="7086"/>
    <cellStyle name="T_09_BangTongHopKinhPhiNhaso9_Bao cao danh muc cac cong trinh tren dia ban huyen 4-2010 2" xfId="7087"/>
    <cellStyle name="T_09_BangTongHopKinhPhiNhaso9_Bieu chi tieu KH 2014 (Huy-04-11)" xfId="7088"/>
    <cellStyle name="T_09_BangTongHopKinhPhiNhaso9_Bieu chi tieu KH 2014 (Huy-04-11) 2" xfId="7089"/>
    <cellStyle name="T_09_BangTongHopKinhPhiNhaso9_bieu ke hoach dau thau" xfId="7090"/>
    <cellStyle name="T_09_BangTongHopKinhPhiNhaso9_bieu ke hoach dau thau 2" xfId="7091"/>
    <cellStyle name="T_09_BangTongHopKinhPhiNhaso9_bieu ke hoach dau thau 2 2" xfId="7092"/>
    <cellStyle name="T_09_BangTongHopKinhPhiNhaso9_bieu ke hoach dau thau 3" xfId="7093"/>
    <cellStyle name="T_09_BangTongHopKinhPhiNhaso9_bieu ke hoach dau thau truong mam non SKH" xfId="7094"/>
    <cellStyle name="T_09_BangTongHopKinhPhiNhaso9_bieu ke hoach dau thau truong mam non SKH 2" xfId="7095"/>
    <cellStyle name="T_09_BangTongHopKinhPhiNhaso9_bieu ke hoach dau thau truong mam non SKH 2 2" xfId="7096"/>
    <cellStyle name="T_09_BangTongHopKinhPhiNhaso9_bieu ke hoach dau thau truong mam non SKH 3" xfId="7097"/>
    <cellStyle name="T_09_BangTongHopKinhPhiNhaso9_bieu ke hoach dau thau truong mam non SKH_BIEU KE HOACH  2015 (KTN 6.11 sua)" xfId="7098"/>
    <cellStyle name="T_09_BangTongHopKinhPhiNhaso9_bieu ke hoach dau thau_BIEU KE HOACH  2015 (KTN 6.11 sua)" xfId="7099"/>
    <cellStyle name="T_09_BangTongHopKinhPhiNhaso9_bieu tong hop lai kh von 2011 gui phong TH-KTDN" xfId="7100"/>
    <cellStyle name="T_09_BangTongHopKinhPhiNhaso9_bieu tong hop lai kh von 2011 gui phong TH-KTDN 2" xfId="7101"/>
    <cellStyle name="T_09_BangTongHopKinhPhiNhaso9_bieu tong hop lai kh von 2011 gui phong TH-KTDN 2 2" xfId="7102"/>
    <cellStyle name="T_09_BangTongHopKinhPhiNhaso9_bieu tong hop lai kh von 2011 gui phong TH-KTDN 3" xfId="7103"/>
    <cellStyle name="T_09_BangTongHopKinhPhiNhaso9_bieu tong hop lai kh von 2011 gui phong TH-KTDN_BIEU KE HOACH  2015 (KTN 6.11 sua)" xfId="7104"/>
    <cellStyle name="T_09_BangTongHopKinhPhiNhaso9_Book1" xfId="7105"/>
    <cellStyle name="T_09_BangTongHopKinhPhiNhaso9_Book1 2" xfId="7106"/>
    <cellStyle name="T_09_BangTongHopKinhPhiNhaso9_Book1 2 2" xfId="7107"/>
    <cellStyle name="T_09_BangTongHopKinhPhiNhaso9_Book1 3" xfId="7108"/>
    <cellStyle name="T_09_BangTongHopKinhPhiNhaso9_Book1_1" xfId="7109"/>
    <cellStyle name="T_09_BangTongHopKinhPhiNhaso9_Book1_1 2" xfId="7110"/>
    <cellStyle name="T_09_BangTongHopKinhPhiNhaso9_Book1_1 2 2" xfId="7111"/>
    <cellStyle name="T_09_BangTongHopKinhPhiNhaso9_Book1_1 3" xfId="7112"/>
    <cellStyle name="T_09_BangTongHopKinhPhiNhaso9_Book1_1_BIEU KE HOACH  2015 (KTN 6.11 sua)" xfId="7113"/>
    <cellStyle name="T_09_BangTongHopKinhPhiNhaso9_Book1_BIEU KE HOACH  2015 (KTN 6.11 sua)" xfId="7114"/>
    <cellStyle name="T_09_BangTongHopKinhPhiNhaso9_Book1_DTTD chieng chan Tham lai 29-9-2009" xfId="7115"/>
    <cellStyle name="T_09_BangTongHopKinhPhiNhaso9_Book1_DTTD chieng chan Tham lai 29-9-2009 2" xfId="7116"/>
    <cellStyle name="T_09_BangTongHopKinhPhiNhaso9_Book1_DTTD chieng chan Tham lai 29-9-2009 2 2" xfId="7117"/>
    <cellStyle name="T_09_BangTongHopKinhPhiNhaso9_Book1_DTTD chieng chan Tham lai 29-9-2009 3" xfId="7118"/>
    <cellStyle name="T_09_BangTongHopKinhPhiNhaso9_Book1_DTTD chieng chan Tham lai 29-9-2009_BIEU KE HOACH  2015 (KTN 6.11 sua)" xfId="7119"/>
    <cellStyle name="T_09_BangTongHopKinhPhiNhaso9_Book1_Ke hoach 2010 (theo doi 11-8-2010)" xfId="7120"/>
    <cellStyle name="T_09_BangTongHopKinhPhiNhaso9_Book1_Ke hoach 2010 (theo doi 11-8-2010) 2" xfId="7121"/>
    <cellStyle name="T_09_BangTongHopKinhPhiNhaso9_Book1_Ke hoach 2010 (theo doi 11-8-2010) 2 2" xfId="7122"/>
    <cellStyle name="T_09_BangTongHopKinhPhiNhaso9_Book1_Ke hoach 2010 (theo doi 11-8-2010) 3" xfId="7123"/>
    <cellStyle name="T_09_BangTongHopKinhPhiNhaso9_Book1_Ke hoach 2010 (theo doi 11-8-2010)_BIEU KE HOACH  2015 (KTN 6.11 sua)" xfId="7124"/>
    <cellStyle name="T_09_BangTongHopKinhPhiNhaso9_Book1_ke hoach dau thau 30-6-2010" xfId="7125"/>
    <cellStyle name="T_09_BangTongHopKinhPhiNhaso9_Book1_ke hoach dau thau 30-6-2010 2" xfId="7126"/>
    <cellStyle name="T_09_BangTongHopKinhPhiNhaso9_Book1_ke hoach dau thau 30-6-2010 2 2" xfId="7127"/>
    <cellStyle name="T_09_BangTongHopKinhPhiNhaso9_Book1_ke hoach dau thau 30-6-2010 3" xfId="7128"/>
    <cellStyle name="T_09_BangTongHopKinhPhiNhaso9_Book1_ke hoach dau thau 30-6-2010_BIEU KE HOACH  2015 (KTN 6.11 sua)" xfId="7129"/>
    <cellStyle name="T_09_BangTongHopKinhPhiNhaso9_Copy of KH PHAN BO VON ĐỐI ỨNG NAM 2011 (30 TY phuong án gop WB)" xfId="7130"/>
    <cellStyle name="T_09_BangTongHopKinhPhiNhaso9_Copy of KH PHAN BO VON ĐỐI ỨNG NAM 2011 (30 TY phuong án gop WB) 2" xfId="7131"/>
    <cellStyle name="T_09_BangTongHopKinhPhiNhaso9_Copy of KH PHAN BO VON ĐỐI ỨNG NAM 2011 (30 TY phuong án gop WB) 2 2" xfId="7132"/>
    <cellStyle name="T_09_BangTongHopKinhPhiNhaso9_Copy of KH PHAN BO VON ĐỐI ỨNG NAM 2011 (30 TY phuong án gop WB) 3" xfId="7133"/>
    <cellStyle name="T_09_BangTongHopKinhPhiNhaso9_Copy of KH PHAN BO VON ĐỐI ỨNG NAM 2011 (30 TY phuong án gop WB)_BIEU KE HOACH  2015 (KTN 6.11 sua)" xfId="7134"/>
    <cellStyle name="T_09_BangTongHopKinhPhiNhaso9_DTTD chieng chan Tham lai 29-9-2009" xfId="7135"/>
    <cellStyle name="T_09_BangTongHopKinhPhiNhaso9_DTTD chieng chan Tham lai 29-9-2009 2" xfId="7136"/>
    <cellStyle name="T_09_BangTongHopKinhPhiNhaso9_DTTD chieng chan Tham lai 29-9-2009 2 2" xfId="7137"/>
    <cellStyle name="T_09_BangTongHopKinhPhiNhaso9_DTTD chieng chan Tham lai 29-9-2009 3" xfId="7138"/>
    <cellStyle name="T_09_BangTongHopKinhPhiNhaso9_DTTD chieng chan Tham lai 29-9-2009_BIEU KE HOACH  2015 (KTN 6.11 sua)" xfId="7139"/>
    <cellStyle name="T_09_BangTongHopKinhPhiNhaso9_dự toán 30a 2013" xfId="7140"/>
    <cellStyle name="T_09_BangTongHopKinhPhiNhaso9_Du toan nuoc San Thang (GD2)" xfId="7141"/>
    <cellStyle name="T_09_BangTongHopKinhPhiNhaso9_Du toan nuoc San Thang (GD2) 2" xfId="7142"/>
    <cellStyle name="T_09_BangTongHopKinhPhiNhaso9_Du toan nuoc San Thang (GD2) 2 2" xfId="7143"/>
    <cellStyle name="T_09_BangTongHopKinhPhiNhaso9_Du toan nuoc San Thang (GD2) 3" xfId="7144"/>
    <cellStyle name="T_09_BangTongHopKinhPhiNhaso9_Du toan nuoc San Thang (GD2)_BIEU KE HOACH  2015 (KTN 6.11 sua)" xfId="7145"/>
    <cellStyle name="T_09_BangTongHopKinhPhiNhaso9_Ke hoach 2010 (theo doi 11-8-2010)" xfId="7146"/>
    <cellStyle name="T_09_BangTongHopKinhPhiNhaso9_Ke hoach 2010 (theo doi 11-8-2010) 2" xfId="7147"/>
    <cellStyle name="T_09_BangTongHopKinhPhiNhaso9_Ke hoach 2010 (theo doi 11-8-2010) 2 2" xfId="7148"/>
    <cellStyle name="T_09_BangTongHopKinhPhiNhaso9_Ke hoach 2010 (theo doi 11-8-2010) 3" xfId="7149"/>
    <cellStyle name="T_09_BangTongHopKinhPhiNhaso9_Ke hoach 2010 (theo doi 11-8-2010)_BIEU KE HOACH  2015 (KTN 6.11 sua)" xfId="7150"/>
    <cellStyle name="T_09_BangTongHopKinhPhiNhaso9_ke hoach dau thau 30-6-2010" xfId="7151"/>
    <cellStyle name="T_09_BangTongHopKinhPhiNhaso9_ke hoach dau thau 30-6-2010 2" xfId="7152"/>
    <cellStyle name="T_09_BangTongHopKinhPhiNhaso9_ke hoach dau thau 30-6-2010 2 2" xfId="7153"/>
    <cellStyle name="T_09_BangTongHopKinhPhiNhaso9_ke hoach dau thau 30-6-2010 3" xfId="7154"/>
    <cellStyle name="T_09_BangTongHopKinhPhiNhaso9_ke hoach dau thau 30-6-2010_BIEU KE HOACH  2015 (KTN 6.11 sua)" xfId="7155"/>
    <cellStyle name="T_09_BangTongHopKinhPhiNhaso9_KH Von 2012 gui BKH 1" xfId="7156"/>
    <cellStyle name="T_09_BangTongHopKinhPhiNhaso9_KH Von 2012 gui BKH 1 2" xfId="7157"/>
    <cellStyle name="T_09_BangTongHopKinhPhiNhaso9_KH Von 2012 gui BKH 1 2 2" xfId="7158"/>
    <cellStyle name="T_09_BangTongHopKinhPhiNhaso9_KH Von 2012 gui BKH 1 3" xfId="7159"/>
    <cellStyle name="T_09_BangTongHopKinhPhiNhaso9_KH Von 2012 gui BKH 1_BIEU KE HOACH  2015 (KTN 6.11 sua)" xfId="7160"/>
    <cellStyle name="T_09_BangTongHopKinhPhiNhaso9_QD ke hoach dau thau" xfId="7161"/>
    <cellStyle name="T_09_BangTongHopKinhPhiNhaso9_QD ke hoach dau thau 2" xfId="7162"/>
    <cellStyle name="T_09_BangTongHopKinhPhiNhaso9_QD ke hoach dau thau 2 2" xfId="7163"/>
    <cellStyle name="T_09_BangTongHopKinhPhiNhaso9_QD ke hoach dau thau 3" xfId="7164"/>
    <cellStyle name="T_09_BangTongHopKinhPhiNhaso9_QD ke hoach dau thau_BIEU KE HOACH  2015 (KTN 6.11 sua)" xfId="7165"/>
    <cellStyle name="T_09_BangTongHopKinhPhiNhaso9_Ra soat KH von 2011 (Huy-11-11-11)" xfId="7166"/>
    <cellStyle name="T_09_BangTongHopKinhPhiNhaso9_Ra soat KH von 2011 (Huy-11-11-11) 2" xfId="7167"/>
    <cellStyle name="T_09_BangTongHopKinhPhiNhaso9_Ra soat KH von 2011 (Huy-11-11-11) 2 2" xfId="7168"/>
    <cellStyle name="T_09_BangTongHopKinhPhiNhaso9_Ra soat KH von 2011 (Huy-11-11-11) 3" xfId="7169"/>
    <cellStyle name="T_09_BangTongHopKinhPhiNhaso9_Ra soat KH von 2011 (Huy-11-11-11)_BIEU KE HOACH  2015 (KTN 6.11 sua)" xfId="7170"/>
    <cellStyle name="T_09_BangTongHopKinhPhiNhaso9_tien luong" xfId="7171"/>
    <cellStyle name="T_09_BangTongHopKinhPhiNhaso9_tien luong 2" xfId="7172"/>
    <cellStyle name="T_09_BangTongHopKinhPhiNhaso9_Tien luong chuan 01" xfId="7173"/>
    <cellStyle name="T_09_BangTongHopKinhPhiNhaso9_Tien luong chuan 01 2" xfId="7174"/>
    <cellStyle name="T_09_BangTongHopKinhPhiNhaso9_tinh toan hoang ha" xfId="7175"/>
    <cellStyle name="T_09_BangTongHopKinhPhiNhaso9_tinh toan hoang ha 2" xfId="7176"/>
    <cellStyle name="T_09_BangTongHopKinhPhiNhaso9_tinh toan hoang ha 2 2" xfId="7177"/>
    <cellStyle name="T_09_BangTongHopKinhPhiNhaso9_tinh toan hoang ha 3" xfId="7178"/>
    <cellStyle name="T_09_BangTongHopKinhPhiNhaso9_tinh toan hoang ha_BIEU KE HOACH  2015 (KTN 6.11 sua)" xfId="7179"/>
    <cellStyle name="T_09_BangTongHopKinhPhiNhaso9_Tong von ĐTPT" xfId="7180"/>
    <cellStyle name="T_09_BangTongHopKinhPhiNhaso9_Tong von ĐTPT 2" xfId="7181"/>
    <cellStyle name="T_09_BangTongHopKinhPhiNhaso9_Tong von ĐTPT 2 2" xfId="7182"/>
    <cellStyle name="T_09_BangTongHopKinhPhiNhaso9_Tong von ĐTPT 3" xfId="7183"/>
    <cellStyle name="T_09_BangTongHopKinhPhiNhaso9_Tong von ĐTPT_BIEU KE HOACH  2015 (KTN 6.11 sua)" xfId="7184"/>
    <cellStyle name="T_09_BangTongHopKinhPhiNhaso9_Viec Huy dang lam" xfId="7185"/>
    <cellStyle name="T_09_BangTongHopKinhPhiNhaso9_Viec Huy dang lam_CT 134" xfId="7186"/>
    <cellStyle name="T_09a_PhanMongNhaSo9" xfId="7187"/>
    <cellStyle name="T_09a_PhanMongNhaSo9 2" xfId="7188"/>
    <cellStyle name="T_09a_PhanMongNhaSo9_Bieu chi tieu KH 2014 (Huy-04-11)" xfId="7189"/>
    <cellStyle name="T_09a_PhanMongNhaSo9_Bieu chi tieu KH 2014 (Huy-04-11) 2" xfId="7190"/>
    <cellStyle name="T_09a_PhanMongNhaSo9_bieu ke hoach dau thau" xfId="7191"/>
    <cellStyle name="T_09a_PhanMongNhaSo9_bieu ke hoach dau thau 2" xfId="7192"/>
    <cellStyle name="T_09a_PhanMongNhaSo9_bieu ke hoach dau thau 3" xfId="7193"/>
    <cellStyle name="T_09a_PhanMongNhaSo9_bieu ke hoach dau thau truong mam non SKH" xfId="7194"/>
    <cellStyle name="T_09a_PhanMongNhaSo9_bieu ke hoach dau thau truong mam non SKH 2" xfId="7195"/>
    <cellStyle name="T_09a_PhanMongNhaSo9_bieu ke hoach dau thau truong mam non SKH 3" xfId="7196"/>
    <cellStyle name="T_09a_PhanMongNhaSo9_bieu ke hoach dau thau truong mam non SKH_BIEU KE HOACH  2015 (KTN 6.11 sua)" xfId="7197"/>
    <cellStyle name="T_09a_PhanMongNhaSo9_bieu ke hoach dau thau_BIEU KE HOACH  2015 (KTN 6.11 sua)" xfId="7198"/>
    <cellStyle name="T_09a_PhanMongNhaSo9_bieu tong hop lai kh von 2011 gui phong TH-KTDN" xfId="7199"/>
    <cellStyle name="T_09a_PhanMongNhaSo9_bieu tong hop lai kh von 2011 gui phong TH-KTDN 2" xfId="7200"/>
    <cellStyle name="T_09a_PhanMongNhaSo9_bieu tong hop lai kh von 2011 gui phong TH-KTDN 3" xfId="7201"/>
    <cellStyle name="T_09a_PhanMongNhaSo9_bieu tong hop lai kh von 2011 gui phong TH-KTDN_BIEU KE HOACH  2015 (KTN 6.11 sua)" xfId="7202"/>
    <cellStyle name="T_09a_PhanMongNhaSo9_Book1" xfId="7203"/>
    <cellStyle name="T_09a_PhanMongNhaSo9_Book1 2" xfId="7204"/>
    <cellStyle name="T_09a_PhanMongNhaSo9_Book1 3" xfId="7205"/>
    <cellStyle name="T_09a_PhanMongNhaSo9_Book1_BIEU KE HOACH  2015 (KTN 6.11 sua)" xfId="7206"/>
    <cellStyle name="T_09a_PhanMongNhaSo9_Book1_Ke hoach 2010 (theo doi 11-8-2010)" xfId="7207"/>
    <cellStyle name="T_09a_PhanMongNhaSo9_Book1_Ke hoach 2010 (theo doi 11-8-2010) 2" xfId="7208"/>
    <cellStyle name="T_09a_PhanMongNhaSo9_Book1_Ke hoach 2010 (theo doi 11-8-2010) 3" xfId="7209"/>
    <cellStyle name="T_09a_PhanMongNhaSo9_Book1_Ke hoach 2010 (theo doi 11-8-2010)_BIEU KE HOACH  2015 (KTN 6.11 sua)" xfId="7210"/>
    <cellStyle name="T_09a_PhanMongNhaSo9_Book1_ke hoach dau thau 30-6-2010" xfId="7211"/>
    <cellStyle name="T_09a_PhanMongNhaSo9_Book1_ke hoach dau thau 30-6-2010 2" xfId="7212"/>
    <cellStyle name="T_09a_PhanMongNhaSo9_Book1_ke hoach dau thau 30-6-2010 3" xfId="7213"/>
    <cellStyle name="T_09a_PhanMongNhaSo9_Book1_ke hoach dau thau 30-6-2010_BIEU KE HOACH  2015 (KTN 6.11 sua)" xfId="7214"/>
    <cellStyle name="T_09a_PhanMongNhaSo9_Copy of KH PHAN BO VON ĐỐI ỨNG NAM 2011 (30 TY phuong án gop WB)" xfId="7215"/>
    <cellStyle name="T_09a_PhanMongNhaSo9_Copy of KH PHAN BO VON ĐỐI ỨNG NAM 2011 (30 TY phuong án gop WB) 2" xfId="7216"/>
    <cellStyle name="T_09a_PhanMongNhaSo9_Copy of KH PHAN BO VON ĐỐI ỨNG NAM 2011 (30 TY phuong án gop WB) 3" xfId="7217"/>
    <cellStyle name="T_09a_PhanMongNhaSo9_Copy of KH PHAN BO VON ĐỐI ỨNG NAM 2011 (30 TY phuong án gop WB)_BIEU KE HOACH  2015 (KTN 6.11 sua)" xfId="7218"/>
    <cellStyle name="T_09a_PhanMongNhaSo9_DTTD chieng chan Tham lai 29-9-2009" xfId="7219"/>
    <cellStyle name="T_09a_PhanMongNhaSo9_DTTD chieng chan Tham lai 29-9-2009 2" xfId="7220"/>
    <cellStyle name="T_09a_PhanMongNhaSo9_DTTD chieng chan Tham lai 29-9-2009 3" xfId="7221"/>
    <cellStyle name="T_09a_PhanMongNhaSo9_DTTD chieng chan Tham lai 29-9-2009_BIEU KE HOACH  2015 (KTN 6.11 sua)" xfId="7222"/>
    <cellStyle name="T_09a_PhanMongNhaSo9_dự toán 30a 2013" xfId="7223"/>
    <cellStyle name="T_09a_PhanMongNhaSo9_Du toan nuoc San Thang (GD2)" xfId="7224"/>
    <cellStyle name="T_09a_PhanMongNhaSo9_Du toan nuoc San Thang (GD2) 2" xfId="7225"/>
    <cellStyle name="T_09a_PhanMongNhaSo9_Du toan nuoc San Thang (GD2) 3" xfId="7226"/>
    <cellStyle name="T_09a_PhanMongNhaSo9_Du toan nuoc San Thang (GD2)_BIEU KE HOACH  2015 (KTN 6.11 sua)" xfId="7227"/>
    <cellStyle name="T_09a_PhanMongNhaSo9_Ke hoach 2010 (theo doi 11-8-2010)" xfId="7228"/>
    <cellStyle name="T_09a_PhanMongNhaSo9_Ke hoach 2010 (theo doi 11-8-2010) 2" xfId="7229"/>
    <cellStyle name="T_09a_PhanMongNhaSo9_Ke hoach 2010 (theo doi 11-8-2010) 3" xfId="7230"/>
    <cellStyle name="T_09a_PhanMongNhaSo9_Ke hoach 2010 (theo doi 11-8-2010)_BIEU KE HOACH  2015 (KTN 6.11 sua)" xfId="7231"/>
    <cellStyle name="T_09a_PhanMongNhaSo9_ke hoach dau thau 30-6-2010" xfId="7232"/>
    <cellStyle name="T_09a_PhanMongNhaSo9_ke hoach dau thau 30-6-2010 2" xfId="7233"/>
    <cellStyle name="T_09a_PhanMongNhaSo9_ke hoach dau thau 30-6-2010 3" xfId="7234"/>
    <cellStyle name="T_09a_PhanMongNhaSo9_ke hoach dau thau 30-6-2010_BIEU KE HOACH  2015 (KTN 6.11 sua)" xfId="7235"/>
    <cellStyle name="T_09a_PhanMongNhaSo9_KH Von 2012 gui BKH 1" xfId="7236"/>
    <cellStyle name="T_09a_PhanMongNhaSo9_KH Von 2012 gui BKH 1 2" xfId="7237"/>
    <cellStyle name="T_09a_PhanMongNhaSo9_KH Von 2012 gui BKH 1 3" xfId="7238"/>
    <cellStyle name="T_09a_PhanMongNhaSo9_KH Von 2012 gui BKH 1_BIEU KE HOACH  2015 (KTN 6.11 sua)" xfId="7239"/>
    <cellStyle name="T_09a_PhanMongNhaSo9_QD ke hoach dau thau" xfId="7240"/>
    <cellStyle name="T_09a_PhanMongNhaSo9_QD ke hoach dau thau 2" xfId="7241"/>
    <cellStyle name="T_09a_PhanMongNhaSo9_QD ke hoach dau thau 3" xfId="7242"/>
    <cellStyle name="T_09a_PhanMongNhaSo9_QD ke hoach dau thau_BIEU KE HOACH  2015 (KTN 6.11 sua)" xfId="7243"/>
    <cellStyle name="T_09a_PhanMongNhaSo9_Ra soat KH von 2011 (Huy-11-11-11)" xfId="7244"/>
    <cellStyle name="T_09a_PhanMongNhaSo9_Ra soat KH von 2011 (Huy-11-11-11) 2" xfId="7245"/>
    <cellStyle name="T_09a_PhanMongNhaSo9_Ra soat KH von 2011 (Huy-11-11-11) 3" xfId="7246"/>
    <cellStyle name="T_09a_PhanMongNhaSo9_Ra soat KH von 2011 (Huy-11-11-11)_BIEU KE HOACH  2015 (KTN 6.11 sua)" xfId="7247"/>
    <cellStyle name="T_09a_PhanMongNhaSo9_tinh toan hoang ha" xfId="7248"/>
    <cellStyle name="T_09a_PhanMongNhaSo9_tinh toan hoang ha 2" xfId="7249"/>
    <cellStyle name="T_09a_PhanMongNhaSo9_tinh toan hoang ha 3" xfId="7250"/>
    <cellStyle name="T_09a_PhanMongNhaSo9_tinh toan hoang ha_BIEU KE HOACH  2015 (KTN 6.11 sua)" xfId="7251"/>
    <cellStyle name="T_09a_PhanMongNhaSo9_Tong von ĐTPT" xfId="7252"/>
    <cellStyle name="T_09a_PhanMongNhaSo9_Tong von ĐTPT 2" xfId="7253"/>
    <cellStyle name="T_09a_PhanMongNhaSo9_Tong von ĐTPT 3" xfId="7254"/>
    <cellStyle name="T_09a_PhanMongNhaSo9_Tong von ĐTPT_BIEU KE HOACH  2015 (KTN 6.11 sua)" xfId="7255"/>
    <cellStyle name="T_09a_PhanMongNhaSo9_Viec Huy dang lam" xfId="7256"/>
    <cellStyle name="T_09a_PhanMongNhaSo9_Viec Huy dang lam_CT 134" xfId="7257"/>
    <cellStyle name="T_09b_PhanThannhaso9" xfId="7258"/>
    <cellStyle name="T_09b_PhanThannhaso9 2" xfId="7259"/>
    <cellStyle name="T_09b_PhanThannhaso9_Bieu chi tieu KH 2014 (Huy-04-11)" xfId="7260"/>
    <cellStyle name="T_09b_PhanThannhaso9_Bieu chi tieu KH 2014 (Huy-04-11) 2" xfId="7261"/>
    <cellStyle name="T_09b_PhanThannhaso9_bieu ke hoach dau thau" xfId="7262"/>
    <cellStyle name="T_09b_PhanThannhaso9_bieu ke hoach dau thau 2" xfId="7263"/>
    <cellStyle name="T_09b_PhanThannhaso9_bieu ke hoach dau thau 3" xfId="7264"/>
    <cellStyle name="T_09b_PhanThannhaso9_bieu ke hoach dau thau truong mam non SKH" xfId="7265"/>
    <cellStyle name="T_09b_PhanThannhaso9_bieu ke hoach dau thau truong mam non SKH 2" xfId="7266"/>
    <cellStyle name="T_09b_PhanThannhaso9_bieu ke hoach dau thau truong mam non SKH 3" xfId="7267"/>
    <cellStyle name="T_09b_PhanThannhaso9_bieu ke hoach dau thau truong mam non SKH_BIEU KE HOACH  2015 (KTN 6.11 sua)" xfId="7268"/>
    <cellStyle name="T_09b_PhanThannhaso9_bieu ke hoach dau thau_BIEU KE HOACH  2015 (KTN 6.11 sua)" xfId="7269"/>
    <cellStyle name="T_09b_PhanThannhaso9_bieu tong hop lai kh von 2011 gui phong TH-KTDN" xfId="7270"/>
    <cellStyle name="T_09b_PhanThannhaso9_bieu tong hop lai kh von 2011 gui phong TH-KTDN 2" xfId="7271"/>
    <cellStyle name="T_09b_PhanThannhaso9_bieu tong hop lai kh von 2011 gui phong TH-KTDN 3" xfId="7272"/>
    <cellStyle name="T_09b_PhanThannhaso9_bieu tong hop lai kh von 2011 gui phong TH-KTDN_BIEU KE HOACH  2015 (KTN 6.11 sua)" xfId="7273"/>
    <cellStyle name="T_09b_PhanThannhaso9_Book1" xfId="7274"/>
    <cellStyle name="T_09b_PhanThannhaso9_Book1 2" xfId="7275"/>
    <cellStyle name="T_09b_PhanThannhaso9_Book1 3" xfId="7276"/>
    <cellStyle name="T_09b_PhanThannhaso9_Book1_BIEU KE HOACH  2015 (KTN 6.11 sua)" xfId="7277"/>
    <cellStyle name="T_09b_PhanThannhaso9_Book1_Ke hoach 2010 (theo doi 11-8-2010)" xfId="7278"/>
    <cellStyle name="T_09b_PhanThannhaso9_Book1_Ke hoach 2010 (theo doi 11-8-2010) 2" xfId="7279"/>
    <cellStyle name="T_09b_PhanThannhaso9_Book1_Ke hoach 2010 (theo doi 11-8-2010) 3" xfId="7280"/>
    <cellStyle name="T_09b_PhanThannhaso9_Book1_Ke hoach 2010 (theo doi 11-8-2010)_BIEU KE HOACH  2015 (KTN 6.11 sua)" xfId="7281"/>
    <cellStyle name="T_09b_PhanThannhaso9_Book1_ke hoach dau thau 30-6-2010" xfId="7282"/>
    <cellStyle name="T_09b_PhanThannhaso9_Book1_ke hoach dau thau 30-6-2010 2" xfId="7283"/>
    <cellStyle name="T_09b_PhanThannhaso9_Book1_ke hoach dau thau 30-6-2010 3" xfId="7284"/>
    <cellStyle name="T_09b_PhanThannhaso9_Book1_ke hoach dau thau 30-6-2010_BIEU KE HOACH  2015 (KTN 6.11 sua)" xfId="7285"/>
    <cellStyle name="T_09b_PhanThannhaso9_Copy of KH PHAN BO VON ĐỐI ỨNG NAM 2011 (30 TY phuong án gop WB)" xfId="7286"/>
    <cellStyle name="T_09b_PhanThannhaso9_Copy of KH PHAN BO VON ĐỐI ỨNG NAM 2011 (30 TY phuong án gop WB) 2" xfId="7287"/>
    <cellStyle name="T_09b_PhanThannhaso9_Copy of KH PHAN BO VON ĐỐI ỨNG NAM 2011 (30 TY phuong án gop WB) 3" xfId="7288"/>
    <cellStyle name="T_09b_PhanThannhaso9_Copy of KH PHAN BO VON ĐỐI ỨNG NAM 2011 (30 TY phuong án gop WB)_BIEU KE HOACH  2015 (KTN 6.11 sua)" xfId="7289"/>
    <cellStyle name="T_09b_PhanThannhaso9_DTTD chieng chan Tham lai 29-9-2009" xfId="7290"/>
    <cellStyle name="T_09b_PhanThannhaso9_DTTD chieng chan Tham lai 29-9-2009 2" xfId="7291"/>
    <cellStyle name="T_09b_PhanThannhaso9_DTTD chieng chan Tham lai 29-9-2009 3" xfId="7292"/>
    <cellStyle name="T_09b_PhanThannhaso9_DTTD chieng chan Tham lai 29-9-2009_BIEU KE HOACH  2015 (KTN 6.11 sua)" xfId="7293"/>
    <cellStyle name="T_09b_PhanThannhaso9_dự toán 30a 2013" xfId="7294"/>
    <cellStyle name="T_09b_PhanThannhaso9_Du toan nuoc San Thang (GD2)" xfId="7295"/>
    <cellStyle name="T_09b_PhanThannhaso9_Du toan nuoc San Thang (GD2) 2" xfId="7296"/>
    <cellStyle name="T_09b_PhanThannhaso9_Du toan nuoc San Thang (GD2) 3" xfId="7297"/>
    <cellStyle name="T_09b_PhanThannhaso9_Du toan nuoc San Thang (GD2)_BIEU KE HOACH  2015 (KTN 6.11 sua)" xfId="7298"/>
    <cellStyle name="T_09b_PhanThannhaso9_Ke hoach 2010 (theo doi 11-8-2010)" xfId="7299"/>
    <cellStyle name="T_09b_PhanThannhaso9_Ke hoach 2010 (theo doi 11-8-2010) 2" xfId="7300"/>
    <cellStyle name="T_09b_PhanThannhaso9_Ke hoach 2010 (theo doi 11-8-2010) 3" xfId="7301"/>
    <cellStyle name="T_09b_PhanThannhaso9_Ke hoach 2010 (theo doi 11-8-2010)_BIEU KE HOACH  2015 (KTN 6.11 sua)" xfId="7302"/>
    <cellStyle name="T_09b_PhanThannhaso9_ke hoach dau thau 30-6-2010" xfId="7303"/>
    <cellStyle name="T_09b_PhanThannhaso9_ke hoach dau thau 30-6-2010 2" xfId="7304"/>
    <cellStyle name="T_09b_PhanThannhaso9_ke hoach dau thau 30-6-2010 3" xfId="7305"/>
    <cellStyle name="T_09b_PhanThannhaso9_ke hoach dau thau 30-6-2010_BIEU KE HOACH  2015 (KTN 6.11 sua)" xfId="7306"/>
    <cellStyle name="T_09b_PhanThannhaso9_KH Von 2012 gui BKH 1" xfId="7307"/>
    <cellStyle name="T_09b_PhanThannhaso9_KH Von 2012 gui BKH 1 2" xfId="7308"/>
    <cellStyle name="T_09b_PhanThannhaso9_KH Von 2012 gui BKH 1 3" xfId="7309"/>
    <cellStyle name="T_09b_PhanThannhaso9_KH Von 2012 gui BKH 1_BIEU KE HOACH  2015 (KTN 6.11 sua)" xfId="7310"/>
    <cellStyle name="T_09b_PhanThannhaso9_QD ke hoach dau thau" xfId="7311"/>
    <cellStyle name="T_09b_PhanThannhaso9_QD ke hoach dau thau 2" xfId="7312"/>
    <cellStyle name="T_09b_PhanThannhaso9_QD ke hoach dau thau 3" xfId="7313"/>
    <cellStyle name="T_09b_PhanThannhaso9_QD ke hoach dau thau_BIEU KE HOACH  2015 (KTN 6.11 sua)" xfId="7314"/>
    <cellStyle name="T_09b_PhanThannhaso9_Ra soat KH von 2011 (Huy-11-11-11)" xfId="7315"/>
    <cellStyle name="T_09b_PhanThannhaso9_Ra soat KH von 2011 (Huy-11-11-11) 2" xfId="7316"/>
    <cellStyle name="T_09b_PhanThannhaso9_Ra soat KH von 2011 (Huy-11-11-11) 3" xfId="7317"/>
    <cellStyle name="T_09b_PhanThannhaso9_Ra soat KH von 2011 (Huy-11-11-11)_BIEU KE HOACH  2015 (KTN 6.11 sua)" xfId="7318"/>
    <cellStyle name="T_09b_PhanThannhaso9_tinh toan hoang ha" xfId="7319"/>
    <cellStyle name="T_09b_PhanThannhaso9_tinh toan hoang ha 2" xfId="7320"/>
    <cellStyle name="T_09b_PhanThannhaso9_tinh toan hoang ha 3" xfId="7321"/>
    <cellStyle name="T_09b_PhanThannhaso9_tinh toan hoang ha_BIEU KE HOACH  2015 (KTN 6.11 sua)" xfId="7322"/>
    <cellStyle name="T_09b_PhanThannhaso9_Tong von ĐTPT" xfId="7323"/>
    <cellStyle name="T_09b_PhanThannhaso9_Tong von ĐTPT 2" xfId="7324"/>
    <cellStyle name="T_09b_PhanThannhaso9_Tong von ĐTPT 3" xfId="7325"/>
    <cellStyle name="T_09b_PhanThannhaso9_Tong von ĐTPT_BIEU KE HOACH  2015 (KTN 6.11 sua)" xfId="7326"/>
    <cellStyle name="T_09b_PhanThannhaso9_Viec Huy dang lam" xfId="7327"/>
    <cellStyle name="T_09b_PhanThannhaso9_Viec Huy dang lam_CT 134" xfId="7328"/>
    <cellStyle name="T_09c_PhandienNhaso9" xfId="7329"/>
    <cellStyle name="T_09c_PhandienNhaso9 2" xfId="7330"/>
    <cellStyle name="T_09c_PhandienNhaso9_Bieu chi tieu KH 2014 (Huy-04-11)" xfId="7331"/>
    <cellStyle name="T_09c_PhandienNhaso9_Bieu chi tieu KH 2014 (Huy-04-11) 2" xfId="7332"/>
    <cellStyle name="T_09c_PhandienNhaso9_bieu ke hoach dau thau" xfId="7333"/>
    <cellStyle name="T_09c_PhandienNhaso9_bieu ke hoach dau thau 2" xfId="7334"/>
    <cellStyle name="T_09c_PhandienNhaso9_bieu ke hoach dau thau 3" xfId="7335"/>
    <cellStyle name="T_09c_PhandienNhaso9_bieu ke hoach dau thau truong mam non SKH" xfId="7336"/>
    <cellStyle name="T_09c_PhandienNhaso9_bieu ke hoach dau thau truong mam non SKH 2" xfId="7337"/>
    <cellStyle name="T_09c_PhandienNhaso9_bieu ke hoach dau thau truong mam non SKH 3" xfId="7338"/>
    <cellStyle name="T_09c_PhandienNhaso9_bieu ke hoach dau thau truong mam non SKH_BIEU KE HOACH  2015 (KTN 6.11 sua)" xfId="7339"/>
    <cellStyle name="T_09c_PhandienNhaso9_bieu ke hoach dau thau_BIEU KE HOACH  2015 (KTN 6.11 sua)" xfId="7340"/>
    <cellStyle name="T_09c_PhandienNhaso9_bieu tong hop lai kh von 2011 gui phong TH-KTDN" xfId="7341"/>
    <cellStyle name="T_09c_PhandienNhaso9_bieu tong hop lai kh von 2011 gui phong TH-KTDN 2" xfId="7342"/>
    <cellStyle name="T_09c_PhandienNhaso9_bieu tong hop lai kh von 2011 gui phong TH-KTDN 3" xfId="7343"/>
    <cellStyle name="T_09c_PhandienNhaso9_bieu tong hop lai kh von 2011 gui phong TH-KTDN_BIEU KE HOACH  2015 (KTN 6.11 sua)" xfId="7344"/>
    <cellStyle name="T_09c_PhandienNhaso9_Book1" xfId="7345"/>
    <cellStyle name="T_09c_PhandienNhaso9_Book1 2" xfId="7346"/>
    <cellStyle name="T_09c_PhandienNhaso9_Book1 3" xfId="7347"/>
    <cellStyle name="T_09c_PhandienNhaso9_Book1_BIEU KE HOACH  2015 (KTN 6.11 sua)" xfId="7348"/>
    <cellStyle name="T_09c_PhandienNhaso9_Book1_Ke hoach 2010 (theo doi 11-8-2010)" xfId="7349"/>
    <cellStyle name="T_09c_PhandienNhaso9_Book1_Ke hoach 2010 (theo doi 11-8-2010) 2" xfId="7350"/>
    <cellStyle name="T_09c_PhandienNhaso9_Book1_Ke hoach 2010 (theo doi 11-8-2010) 3" xfId="7351"/>
    <cellStyle name="T_09c_PhandienNhaso9_Book1_Ke hoach 2010 (theo doi 11-8-2010)_BIEU KE HOACH  2015 (KTN 6.11 sua)" xfId="7352"/>
    <cellStyle name="T_09c_PhandienNhaso9_Book1_ke hoach dau thau 30-6-2010" xfId="7353"/>
    <cellStyle name="T_09c_PhandienNhaso9_Book1_ke hoach dau thau 30-6-2010 2" xfId="7354"/>
    <cellStyle name="T_09c_PhandienNhaso9_Book1_ke hoach dau thau 30-6-2010 3" xfId="7355"/>
    <cellStyle name="T_09c_PhandienNhaso9_Book1_ke hoach dau thau 30-6-2010_BIEU KE HOACH  2015 (KTN 6.11 sua)" xfId="7356"/>
    <cellStyle name="T_09c_PhandienNhaso9_Copy of KH PHAN BO VON ĐỐI ỨNG NAM 2011 (30 TY phuong án gop WB)" xfId="7357"/>
    <cellStyle name="T_09c_PhandienNhaso9_Copy of KH PHAN BO VON ĐỐI ỨNG NAM 2011 (30 TY phuong án gop WB) 2" xfId="7358"/>
    <cellStyle name="T_09c_PhandienNhaso9_Copy of KH PHAN BO VON ĐỐI ỨNG NAM 2011 (30 TY phuong án gop WB) 3" xfId="7359"/>
    <cellStyle name="T_09c_PhandienNhaso9_Copy of KH PHAN BO VON ĐỐI ỨNG NAM 2011 (30 TY phuong án gop WB)_BIEU KE HOACH  2015 (KTN 6.11 sua)" xfId="7360"/>
    <cellStyle name="T_09c_PhandienNhaso9_DTTD chieng chan Tham lai 29-9-2009" xfId="7361"/>
    <cellStyle name="T_09c_PhandienNhaso9_DTTD chieng chan Tham lai 29-9-2009 2" xfId="7362"/>
    <cellStyle name="T_09c_PhandienNhaso9_DTTD chieng chan Tham lai 29-9-2009 3" xfId="7363"/>
    <cellStyle name="T_09c_PhandienNhaso9_DTTD chieng chan Tham lai 29-9-2009_BIEU KE HOACH  2015 (KTN 6.11 sua)" xfId="7364"/>
    <cellStyle name="T_09c_PhandienNhaso9_dự toán 30a 2013" xfId="7365"/>
    <cellStyle name="T_09c_PhandienNhaso9_Du toan nuoc San Thang (GD2)" xfId="7366"/>
    <cellStyle name="T_09c_PhandienNhaso9_Du toan nuoc San Thang (GD2) 2" xfId="7367"/>
    <cellStyle name="T_09c_PhandienNhaso9_Du toan nuoc San Thang (GD2) 3" xfId="7368"/>
    <cellStyle name="T_09c_PhandienNhaso9_Du toan nuoc San Thang (GD2)_BIEU KE HOACH  2015 (KTN 6.11 sua)" xfId="7369"/>
    <cellStyle name="T_09c_PhandienNhaso9_Ke hoach 2010 (theo doi 11-8-2010)" xfId="7370"/>
    <cellStyle name="T_09c_PhandienNhaso9_Ke hoach 2010 (theo doi 11-8-2010) 2" xfId="7371"/>
    <cellStyle name="T_09c_PhandienNhaso9_Ke hoach 2010 (theo doi 11-8-2010) 3" xfId="7372"/>
    <cellStyle name="T_09c_PhandienNhaso9_Ke hoach 2010 (theo doi 11-8-2010)_BIEU KE HOACH  2015 (KTN 6.11 sua)" xfId="7373"/>
    <cellStyle name="T_09c_PhandienNhaso9_ke hoach dau thau 30-6-2010" xfId="7374"/>
    <cellStyle name="T_09c_PhandienNhaso9_ke hoach dau thau 30-6-2010 2" xfId="7375"/>
    <cellStyle name="T_09c_PhandienNhaso9_ke hoach dau thau 30-6-2010 3" xfId="7376"/>
    <cellStyle name="T_09c_PhandienNhaso9_ke hoach dau thau 30-6-2010_BIEU KE HOACH  2015 (KTN 6.11 sua)" xfId="7377"/>
    <cellStyle name="T_09c_PhandienNhaso9_KH Von 2012 gui BKH 1" xfId="7378"/>
    <cellStyle name="T_09c_PhandienNhaso9_KH Von 2012 gui BKH 1 2" xfId="7379"/>
    <cellStyle name="T_09c_PhandienNhaso9_KH Von 2012 gui BKH 1 3" xfId="7380"/>
    <cellStyle name="T_09c_PhandienNhaso9_KH Von 2012 gui BKH 1_BIEU KE HOACH  2015 (KTN 6.11 sua)" xfId="7381"/>
    <cellStyle name="T_09c_PhandienNhaso9_QD ke hoach dau thau" xfId="7382"/>
    <cellStyle name="T_09c_PhandienNhaso9_QD ke hoach dau thau 2" xfId="7383"/>
    <cellStyle name="T_09c_PhandienNhaso9_QD ke hoach dau thau 3" xfId="7384"/>
    <cellStyle name="T_09c_PhandienNhaso9_QD ke hoach dau thau_BIEU KE HOACH  2015 (KTN 6.11 sua)" xfId="7385"/>
    <cellStyle name="T_09c_PhandienNhaso9_Ra soat KH von 2011 (Huy-11-11-11)" xfId="7386"/>
    <cellStyle name="T_09c_PhandienNhaso9_Ra soat KH von 2011 (Huy-11-11-11) 2" xfId="7387"/>
    <cellStyle name="T_09c_PhandienNhaso9_Ra soat KH von 2011 (Huy-11-11-11) 3" xfId="7388"/>
    <cellStyle name="T_09c_PhandienNhaso9_Ra soat KH von 2011 (Huy-11-11-11)_BIEU KE HOACH  2015 (KTN 6.11 sua)" xfId="7389"/>
    <cellStyle name="T_09c_PhandienNhaso9_tinh toan hoang ha" xfId="7390"/>
    <cellStyle name="T_09c_PhandienNhaso9_tinh toan hoang ha 2" xfId="7391"/>
    <cellStyle name="T_09c_PhandienNhaso9_tinh toan hoang ha 3" xfId="7392"/>
    <cellStyle name="T_09c_PhandienNhaso9_tinh toan hoang ha_BIEU KE HOACH  2015 (KTN 6.11 sua)" xfId="7393"/>
    <cellStyle name="T_09c_PhandienNhaso9_Tong von ĐTPT" xfId="7394"/>
    <cellStyle name="T_09c_PhandienNhaso9_Tong von ĐTPT 2" xfId="7395"/>
    <cellStyle name="T_09c_PhandienNhaso9_Tong von ĐTPT 3" xfId="7396"/>
    <cellStyle name="T_09c_PhandienNhaso9_Tong von ĐTPT_BIEU KE HOACH  2015 (KTN 6.11 sua)" xfId="7397"/>
    <cellStyle name="T_09c_PhandienNhaso9_Viec Huy dang lam" xfId="7398"/>
    <cellStyle name="T_09c_PhandienNhaso9_Viec Huy dang lam_CT 134" xfId="7399"/>
    <cellStyle name="T_09d_Phannuocnhaso9" xfId="7400"/>
    <cellStyle name="T_09d_Phannuocnhaso9 2" xfId="7401"/>
    <cellStyle name="T_09d_Phannuocnhaso9_Bieu chi tieu KH 2014 (Huy-04-11)" xfId="7402"/>
    <cellStyle name="T_09d_Phannuocnhaso9_Bieu chi tieu KH 2014 (Huy-04-11) 2" xfId="7403"/>
    <cellStyle name="T_09d_Phannuocnhaso9_bieu ke hoach dau thau" xfId="7404"/>
    <cellStyle name="T_09d_Phannuocnhaso9_bieu ke hoach dau thau 2" xfId="7405"/>
    <cellStyle name="T_09d_Phannuocnhaso9_bieu ke hoach dau thau 3" xfId="7406"/>
    <cellStyle name="T_09d_Phannuocnhaso9_bieu ke hoach dau thau truong mam non SKH" xfId="7407"/>
    <cellStyle name="T_09d_Phannuocnhaso9_bieu ke hoach dau thau truong mam non SKH 2" xfId="7408"/>
    <cellStyle name="T_09d_Phannuocnhaso9_bieu ke hoach dau thau truong mam non SKH 3" xfId="7409"/>
    <cellStyle name="T_09d_Phannuocnhaso9_bieu ke hoach dau thau truong mam non SKH_BIEU KE HOACH  2015 (KTN 6.11 sua)" xfId="7410"/>
    <cellStyle name="T_09d_Phannuocnhaso9_bieu ke hoach dau thau_BIEU KE HOACH  2015 (KTN 6.11 sua)" xfId="7411"/>
    <cellStyle name="T_09d_Phannuocnhaso9_bieu tong hop lai kh von 2011 gui phong TH-KTDN" xfId="7412"/>
    <cellStyle name="T_09d_Phannuocnhaso9_bieu tong hop lai kh von 2011 gui phong TH-KTDN 2" xfId="7413"/>
    <cellStyle name="T_09d_Phannuocnhaso9_bieu tong hop lai kh von 2011 gui phong TH-KTDN 3" xfId="7414"/>
    <cellStyle name="T_09d_Phannuocnhaso9_bieu tong hop lai kh von 2011 gui phong TH-KTDN_BIEU KE HOACH  2015 (KTN 6.11 sua)" xfId="7415"/>
    <cellStyle name="T_09d_Phannuocnhaso9_Book1" xfId="7416"/>
    <cellStyle name="T_09d_Phannuocnhaso9_Book1 2" xfId="7417"/>
    <cellStyle name="T_09d_Phannuocnhaso9_Book1 3" xfId="7418"/>
    <cellStyle name="T_09d_Phannuocnhaso9_Book1_BIEU KE HOACH  2015 (KTN 6.11 sua)" xfId="7419"/>
    <cellStyle name="T_09d_Phannuocnhaso9_Book1_Ke hoach 2010 (theo doi 11-8-2010)" xfId="7420"/>
    <cellStyle name="T_09d_Phannuocnhaso9_Book1_Ke hoach 2010 (theo doi 11-8-2010) 2" xfId="7421"/>
    <cellStyle name="T_09d_Phannuocnhaso9_Book1_Ke hoach 2010 (theo doi 11-8-2010) 3" xfId="7422"/>
    <cellStyle name="T_09d_Phannuocnhaso9_Book1_Ke hoach 2010 (theo doi 11-8-2010)_BIEU KE HOACH  2015 (KTN 6.11 sua)" xfId="7423"/>
    <cellStyle name="T_09d_Phannuocnhaso9_Book1_ke hoach dau thau 30-6-2010" xfId="7424"/>
    <cellStyle name="T_09d_Phannuocnhaso9_Book1_ke hoach dau thau 30-6-2010 2" xfId="7425"/>
    <cellStyle name="T_09d_Phannuocnhaso9_Book1_ke hoach dau thau 30-6-2010 3" xfId="7426"/>
    <cellStyle name="T_09d_Phannuocnhaso9_Book1_ke hoach dau thau 30-6-2010_BIEU KE HOACH  2015 (KTN 6.11 sua)" xfId="7427"/>
    <cellStyle name="T_09d_Phannuocnhaso9_Copy of KH PHAN BO VON ĐỐI ỨNG NAM 2011 (30 TY phuong án gop WB)" xfId="7428"/>
    <cellStyle name="T_09d_Phannuocnhaso9_Copy of KH PHAN BO VON ĐỐI ỨNG NAM 2011 (30 TY phuong án gop WB) 2" xfId="7429"/>
    <cellStyle name="T_09d_Phannuocnhaso9_Copy of KH PHAN BO VON ĐỐI ỨNG NAM 2011 (30 TY phuong án gop WB) 3" xfId="7430"/>
    <cellStyle name="T_09d_Phannuocnhaso9_Copy of KH PHAN BO VON ĐỐI ỨNG NAM 2011 (30 TY phuong án gop WB)_BIEU KE HOACH  2015 (KTN 6.11 sua)" xfId="7431"/>
    <cellStyle name="T_09d_Phannuocnhaso9_DTTD chieng chan Tham lai 29-9-2009" xfId="7432"/>
    <cellStyle name="T_09d_Phannuocnhaso9_DTTD chieng chan Tham lai 29-9-2009 2" xfId="7433"/>
    <cellStyle name="T_09d_Phannuocnhaso9_DTTD chieng chan Tham lai 29-9-2009 3" xfId="7434"/>
    <cellStyle name="T_09d_Phannuocnhaso9_DTTD chieng chan Tham lai 29-9-2009_BIEU KE HOACH  2015 (KTN 6.11 sua)" xfId="7435"/>
    <cellStyle name="T_09d_Phannuocnhaso9_dự toán 30a 2013" xfId="7436"/>
    <cellStyle name="T_09d_Phannuocnhaso9_Du toan nuoc San Thang (GD2)" xfId="7437"/>
    <cellStyle name="T_09d_Phannuocnhaso9_Du toan nuoc San Thang (GD2) 2" xfId="7438"/>
    <cellStyle name="T_09d_Phannuocnhaso9_Du toan nuoc San Thang (GD2) 3" xfId="7439"/>
    <cellStyle name="T_09d_Phannuocnhaso9_Du toan nuoc San Thang (GD2)_BIEU KE HOACH  2015 (KTN 6.11 sua)" xfId="7440"/>
    <cellStyle name="T_09d_Phannuocnhaso9_Ke hoach 2010 (theo doi 11-8-2010)" xfId="7441"/>
    <cellStyle name="T_09d_Phannuocnhaso9_Ke hoach 2010 (theo doi 11-8-2010) 2" xfId="7442"/>
    <cellStyle name="T_09d_Phannuocnhaso9_Ke hoach 2010 (theo doi 11-8-2010) 3" xfId="7443"/>
    <cellStyle name="T_09d_Phannuocnhaso9_Ke hoach 2010 (theo doi 11-8-2010)_BIEU KE HOACH  2015 (KTN 6.11 sua)" xfId="7444"/>
    <cellStyle name="T_09d_Phannuocnhaso9_ke hoach dau thau 30-6-2010" xfId="7445"/>
    <cellStyle name="T_09d_Phannuocnhaso9_ke hoach dau thau 30-6-2010 2" xfId="7446"/>
    <cellStyle name="T_09d_Phannuocnhaso9_ke hoach dau thau 30-6-2010 3" xfId="7447"/>
    <cellStyle name="T_09d_Phannuocnhaso9_ke hoach dau thau 30-6-2010_BIEU KE HOACH  2015 (KTN 6.11 sua)" xfId="7448"/>
    <cellStyle name="T_09d_Phannuocnhaso9_KH Von 2012 gui BKH 1" xfId="7449"/>
    <cellStyle name="T_09d_Phannuocnhaso9_KH Von 2012 gui BKH 1 2" xfId="7450"/>
    <cellStyle name="T_09d_Phannuocnhaso9_KH Von 2012 gui BKH 1 3" xfId="7451"/>
    <cellStyle name="T_09d_Phannuocnhaso9_KH Von 2012 gui BKH 1_BIEU KE HOACH  2015 (KTN 6.11 sua)" xfId="7452"/>
    <cellStyle name="T_09d_Phannuocnhaso9_QD ke hoach dau thau" xfId="7453"/>
    <cellStyle name="T_09d_Phannuocnhaso9_QD ke hoach dau thau 2" xfId="7454"/>
    <cellStyle name="T_09d_Phannuocnhaso9_QD ke hoach dau thau 3" xfId="7455"/>
    <cellStyle name="T_09d_Phannuocnhaso9_QD ke hoach dau thau_BIEU KE HOACH  2015 (KTN 6.11 sua)" xfId="7456"/>
    <cellStyle name="T_09d_Phannuocnhaso9_Ra soat KH von 2011 (Huy-11-11-11)" xfId="7457"/>
    <cellStyle name="T_09d_Phannuocnhaso9_Ra soat KH von 2011 (Huy-11-11-11) 2" xfId="7458"/>
    <cellStyle name="T_09d_Phannuocnhaso9_Ra soat KH von 2011 (Huy-11-11-11) 3" xfId="7459"/>
    <cellStyle name="T_09d_Phannuocnhaso9_Ra soat KH von 2011 (Huy-11-11-11)_BIEU KE HOACH  2015 (KTN 6.11 sua)" xfId="7460"/>
    <cellStyle name="T_09d_Phannuocnhaso9_tinh toan hoang ha" xfId="7461"/>
    <cellStyle name="T_09d_Phannuocnhaso9_tinh toan hoang ha 2" xfId="7462"/>
    <cellStyle name="T_09d_Phannuocnhaso9_tinh toan hoang ha 3" xfId="7463"/>
    <cellStyle name="T_09d_Phannuocnhaso9_tinh toan hoang ha_BIEU KE HOACH  2015 (KTN 6.11 sua)" xfId="7464"/>
    <cellStyle name="T_09d_Phannuocnhaso9_Tong von ĐTPT" xfId="7465"/>
    <cellStyle name="T_09d_Phannuocnhaso9_Tong von ĐTPT 2" xfId="7466"/>
    <cellStyle name="T_09d_Phannuocnhaso9_Tong von ĐTPT 3" xfId="7467"/>
    <cellStyle name="T_09d_Phannuocnhaso9_Tong von ĐTPT_BIEU KE HOACH  2015 (KTN 6.11 sua)" xfId="7468"/>
    <cellStyle name="T_09d_Phannuocnhaso9_Viec Huy dang lam" xfId="7469"/>
    <cellStyle name="T_09d_Phannuocnhaso9_Viec Huy dang lam_CT 134" xfId="7470"/>
    <cellStyle name="T_09f_TienluongThannhaso9" xfId="7471"/>
    <cellStyle name="T_09f_TienluongThannhaso9 2" xfId="7472"/>
    <cellStyle name="T_09f_TienluongThannhaso9_Bieu chi tieu KH 2014 (Huy-04-11)" xfId="7473"/>
    <cellStyle name="T_09f_TienluongThannhaso9_Bieu chi tieu KH 2014 (Huy-04-11) 2" xfId="7474"/>
    <cellStyle name="T_09f_TienluongThannhaso9_bieu ke hoach dau thau" xfId="7475"/>
    <cellStyle name="T_09f_TienluongThannhaso9_bieu ke hoach dau thau 2" xfId="7476"/>
    <cellStyle name="T_09f_TienluongThannhaso9_bieu ke hoach dau thau 3" xfId="7477"/>
    <cellStyle name="T_09f_TienluongThannhaso9_bieu ke hoach dau thau truong mam non SKH" xfId="7478"/>
    <cellStyle name="T_09f_TienluongThannhaso9_bieu ke hoach dau thau truong mam non SKH 2" xfId="7479"/>
    <cellStyle name="T_09f_TienluongThannhaso9_bieu ke hoach dau thau truong mam non SKH 3" xfId="7480"/>
    <cellStyle name="T_09f_TienluongThannhaso9_bieu ke hoach dau thau truong mam non SKH_BIEU KE HOACH  2015 (KTN 6.11 sua)" xfId="7481"/>
    <cellStyle name="T_09f_TienluongThannhaso9_bieu ke hoach dau thau_BIEU KE HOACH  2015 (KTN 6.11 sua)" xfId="7482"/>
    <cellStyle name="T_09f_TienluongThannhaso9_bieu tong hop lai kh von 2011 gui phong TH-KTDN" xfId="7483"/>
    <cellStyle name="T_09f_TienluongThannhaso9_bieu tong hop lai kh von 2011 gui phong TH-KTDN 2" xfId="7484"/>
    <cellStyle name="T_09f_TienluongThannhaso9_bieu tong hop lai kh von 2011 gui phong TH-KTDN 3" xfId="7485"/>
    <cellStyle name="T_09f_TienluongThannhaso9_bieu tong hop lai kh von 2011 gui phong TH-KTDN_BIEU KE HOACH  2015 (KTN 6.11 sua)" xfId="7486"/>
    <cellStyle name="T_09f_TienluongThannhaso9_Book1" xfId="7487"/>
    <cellStyle name="T_09f_TienluongThannhaso9_Book1 2" xfId="7488"/>
    <cellStyle name="T_09f_TienluongThannhaso9_Book1 3" xfId="7489"/>
    <cellStyle name="T_09f_TienluongThannhaso9_Book1_BIEU KE HOACH  2015 (KTN 6.11 sua)" xfId="7490"/>
    <cellStyle name="T_09f_TienluongThannhaso9_Book1_Ke hoach 2010 (theo doi 11-8-2010)" xfId="7491"/>
    <cellStyle name="T_09f_TienluongThannhaso9_Book1_Ke hoach 2010 (theo doi 11-8-2010) 2" xfId="7492"/>
    <cellStyle name="T_09f_TienluongThannhaso9_Book1_Ke hoach 2010 (theo doi 11-8-2010) 3" xfId="7493"/>
    <cellStyle name="T_09f_TienluongThannhaso9_Book1_Ke hoach 2010 (theo doi 11-8-2010)_BIEU KE HOACH  2015 (KTN 6.11 sua)" xfId="7494"/>
    <cellStyle name="T_09f_TienluongThannhaso9_Book1_ke hoach dau thau 30-6-2010" xfId="7495"/>
    <cellStyle name="T_09f_TienluongThannhaso9_Book1_ke hoach dau thau 30-6-2010 2" xfId="7496"/>
    <cellStyle name="T_09f_TienluongThannhaso9_Book1_ke hoach dau thau 30-6-2010 3" xfId="7497"/>
    <cellStyle name="T_09f_TienluongThannhaso9_Book1_ke hoach dau thau 30-6-2010_BIEU KE HOACH  2015 (KTN 6.11 sua)" xfId="7498"/>
    <cellStyle name="T_09f_TienluongThannhaso9_Copy of KH PHAN BO VON ĐỐI ỨNG NAM 2011 (30 TY phuong án gop WB)" xfId="7499"/>
    <cellStyle name="T_09f_TienluongThannhaso9_Copy of KH PHAN BO VON ĐỐI ỨNG NAM 2011 (30 TY phuong án gop WB) 2" xfId="7500"/>
    <cellStyle name="T_09f_TienluongThannhaso9_Copy of KH PHAN BO VON ĐỐI ỨNG NAM 2011 (30 TY phuong án gop WB) 3" xfId="7501"/>
    <cellStyle name="T_09f_TienluongThannhaso9_Copy of KH PHAN BO VON ĐỐI ỨNG NAM 2011 (30 TY phuong án gop WB)_BIEU KE HOACH  2015 (KTN 6.11 sua)" xfId="7502"/>
    <cellStyle name="T_09f_TienluongThannhaso9_DTTD chieng chan Tham lai 29-9-2009" xfId="7503"/>
    <cellStyle name="T_09f_TienluongThannhaso9_DTTD chieng chan Tham lai 29-9-2009 2" xfId="7504"/>
    <cellStyle name="T_09f_TienluongThannhaso9_DTTD chieng chan Tham lai 29-9-2009 3" xfId="7505"/>
    <cellStyle name="T_09f_TienluongThannhaso9_DTTD chieng chan Tham lai 29-9-2009_BIEU KE HOACH  2015 (KTN 6.11 sua)" xfId="7506"/>
    <cellStyle name="T_09f_TienluongThannhaso9_dự toán 30a 2013" xfId="7507"/>
    <cellStyle name="T_09f_TienluongThannhaso9_Du toan nuoc San Thang (GD2)" xfId="7508"/>
    <cellStyle name="T_09f_TienluongThannhaso9_Du toan nuoc San Thang (GD2) 2" xfId="7509"/>
    <cellStyle name="T_09f_TienluongThannhaso9_Du toan nuoc San Thang (GD2) 3" xfId="7510"/>
    <cellStyle name="T_09f_TienluongThannhaso9_Du toan nuoc San Thang (GD2)_BIEU KE HOACH  2015 (KTN 6.11 sua)" xfId="7511"/>
    <cellStyle name="T_09f_TienluongThannhaso9_Ke hoach 2010 (theo doi 11-8-2010)" xfId="7512"/>
    <cellStyle name="T_09f_TienluongThannhaso9_Ke hoach 2010 (theo doi 11-8-2010) 2" xfId="7513"/>
    <cellStyle name="T_09f_TienluongThannhaso9_Ke hoach 2010 (theo doi 11-8-2010) 3" xfId="7514"/>
    <cellStyle name="T_09f_TienluongThannhaso9_Ke hoach 2010 (theo doi 11-8-2010)_BIEU KE HOACH  2015 (KTN 6.11 sua)" xfId="7515"/>
    <cellStyle name="T_09f_TienluongThannhaso9_ke hoach dau thau 30-6-2010" xfId="7516"/>
    <cellStyle name="T_09f_TienluongThannhaso9_ke hoach dau thau 30-6-2010 2" xfId="7517"/>
    <cellStyle name="T_09f_TienluongThannhaso9_ke hoach dau thau 30-6-2010 3" xfId="7518"/>
    <cellStyle name="T_09f_TienluongThannhaso9_ke hoach dau thau 30-6-2010_BIEU KE HOACH  2015 (KTN 6.11 sua)" xfId="7519"/>
    <cellStyle name="T_09f_TienluongThannhaso9_KH Von 2012 gui BKH 1" xfId="7520"/>
    <cellStyle name="T_09f_TienluongThannhaso9_KH Von 2012 gui BKH 1 2" xfId="7521"/>
    <cellStyle name="T_09f_TienluongThannhaso9_KH Von 2012 gui BKH 1 3" xfId="7522"/>
    <cellStyle name="T_09f_TienluongThannhaso9_KH Von 2012 gui BKH 1_BIEU KE HOACH  2015 (KTN 6.11 sua)" xfId="7523"/>
    <cellStyle name="T_09f_TienluongThannhaso9_QD ke hoach dau thau" xfId="7524"/>
    <cellStyle name="T_09f_TienluongThannhaso9_QD ke hoach dau thau 2" xfId="7525"/>
    <cellStyle name="T_09f_TienluongThannhaso9_QD ke hoach dau thau 3" xfId="7526"/>
    <cellStyle name="T_09f_TienluongThannhaso9_QD ke hoach dau thau_BIEU KE HOACH  2015 (KTN 6.11 sua)" xfId="7527"/>
    <cellStyle name="T_09f_TienluongThannhaso9_Ra soat KH von 2011 (Huy-11-11-11)" xfId="7528"/>
    <cellStyle name="T_09f_TienluongThannhaso9_Ra soat KH von 2011 (Huy-11-11-11) 2" xfId="7529"/>
    <cellStyle name="T_09f_TienluongThannhaso9_Ra soat KH von 2011 (Huy-11-11-11) 3" xfId="7530"/>
    <cellStyle name="T_09f_TienluongThannhaso9_Ra soat KH von 2011 (Huy-11-11-11)_BIEU KE HOACH  2015 (KTN 6.11 sua)" xfId="7531"/>
    <cellStyle name="T_09f_TienluongThannhaso9_tinh toan hoang ha" xfId="7532"/>
    <cellStyle name="T_09f_TienluongThannhaso9_tinh toan hoang ha 2" xfId="7533"/>
    <cellStyle name="T_09f_TienluongThannhaso9_tinh toan hoang ha 3" xfId="7534"/>
    <cellStyle name="T_09f_TienluongThannhaso9_tinh toan hoang ha_BIEU KE HOACH  2015 (KTN 6.11 sua)" xfId="7535"/>
    <cellStyle name="T_09f_TienluongThannhaso9_Tong von ĐTPT" xfId="7536"/>
    <cellStyle name="T_09f_TienluongThannhaso9_Tong von ĐTPT 2" xfId="7537"/>
    <cellStyle name="T_09f_TienluongThannhaso9_Tong von ĐTPT 3" xfId="7538"/>
    <cellStyle name="T_09f_TienluongThannhaso9_Tong von ĐTPT_BIEU KE HOACH  2015 (KTN 6.11 sua)" xfId="7539"/>
    <cellStyle name="T_09f_TienluongThannhaso9_Viec Huy dang lam" xfId="7540"/>
    <cellStyle name="T_09f_TienluongThannhaso9_Viec Huy dang lam_CT 134" xfId="7541"/>
    <cellStyle name="T_10b_PhanThanNhaSo10" xfId="7542"/>
    <cellStyle name="T_10b_PhanThanNhaSo10 2" xfId="7543"/>
    <cellStyle name="T_10b_PhanThanNhaSo10_Bieu chi tieu KH 2014 (Huy-04-11)" xfId="7544"/>
    <cellStyle name="T_10b_PhanThanNhaSo10_Bieu chi tieu KH 2014 (Huy-04-11) 2" xfId="7545"/>
    <cellStyle name="T_10b_PhanThanNhaSo10_bieu ke hoach dau thau" xfId="7546"/>
    <cellStyle name="T_10b_PhanThanNhaSo10_bieu ke hoach dau thau 2" xfId="7547"/>
    <cellStyle name="T_10b_PhanThanNhaSo10_bieu ke hoach dau thau 3" xfId="7548"/>
    <cellStyle name="T_10b_PhanThanNhaSo10_bieu ke hoach dau thau truong mam non SKH" xfId="7549"/>
    <cellStyle name="T_10b_PhanThanNhaSo10_bieu ke hoach dau thau truong mam non SKH 2" xfId="7550"/>
    <cellStyle name="T_10b_PhanThanNhaSo10_bieu ke hoach dau thau truong mam non SKH 3" xfId="7551"/>
    <cellStyle name="T_10b_PhanThanNhaSo10_bieu ke hoach dau thau truong mam non SKH_BIEU KE HOACH  2015 (KTN 6.11 sua)" xfId="7552"/>
    <cellStyle name="T_10b_PhanThanNhaSo10_bieu ke hoach dau thau_BIEU KE HOACH  2015 (KTN 6.11 sua)" xfId="7553"/>
    <cellStyle name="T_10b_PhanThanNhaSo10_bieu tong hop lai kh von 2011 gui phong TH-KTDN" xfId="7554"/>
    <cellStyle name="T_10b_PhanThanNhaSo10_bieu tong hop lai kh von 2011 gui phong TH-KTDN 2" xfId="7555"/>
    <cellStyle name="T_10b_PhanThanNhaSo10_bieu tong hop lai kh von 2011 gui phong TH-KTDN 3" xfId="7556"/>
    <cellStyle name="T_10b_PhanThanNhaSo10_bieu tong hop lai kh von 2011 gui phong TH-KTDN_BIEU KE HOACH  2015 (KTN 6.11 sua)" xfId="7557"/>
    <cellStyle name="T_10b_PhanThanNhaSo10_Book1" xfId="7558"/>
    <cellStyle name="T_10b_PhanThanNhaSo10_Book1 2" xfId="7559"/>
    <cellStyle name="T_10b_PhanThanNhaSo10_Book1 3" xfId="7560"/>
    <cellStyle name="T_10b_PhanThanNhaSo10_Book1_BIEU KE HOACH  2015 (KTN 6.11 sua)" xfId="7561"/>
    <cellStyle name="T_10b_PhanThanNhaSo10_Book1_Ke hoach 2010 (theo doi 11-8-2010)" xfId="7562"/>
    <cellStyle name="T_10b_PhanThanNhaSo10_Book1_Ke hoach 2010 (theo doi 11-8-2010) 2" xfId="7563"/>
    <cellStyle name="T_10b_PhanThanNhaSo10_Book1_Ke hoach 2010 (theo doi 11-8-2010) 3" xfId="7564"/>
    <cellStyle name="T_10b_PhanThanNhaSo10_Book1_Ke hoach 2010 (theo doi 11-8-2010)_BIEU KE HOACH  2015 (KTN 6.11 sua)" xfId="7565"/>
    <cellStyle name="T_10b_PhanThanNhaSo10_Book1_ke hoach dau thau 30-6-2010" xfId="7566"/>
    <cellStyle name="T_10b_PhanThanNhaSo10_Book1_ke hoach dau thau 30-6-2010 2" xfId="7567"/>
    <cellStyle name="T_10b_PhanThanNhaSo10_Book1_ke hoach dau thau 30-6-2010 3" xfId="7568"/>
    <cellStyle name="T_10b_PhanThanNhaSo10_Book1_ke hoach dau thau 30-6-2010_BIEU KE HOACH  2015 (KTN 6.11 sua)" xfId="7569"/>
    <cellStyle name="T_10b_PhanThanNhaSo10_Copy of KH PHAN BO VON ĐỐI ỨNG NAM 2011 (30 TY phuong án gop WB)" xfId="7570"/>
    <cellStyle name="T_10b_PhanThanNhaSo10_Copy of KH PHAN BO VON ĐỐI ỨNG NAM 2011 (30 TY phuong án gop WB) 2" xfId="7571"/>
    <cellStyle name="T_10b_PhanThanNhaSo10_Copy of KH PHAN BO VON ĐỐI ỨNG NAM 2011 (30 TY phuong án gop WB) 3" xfId="7572"/>
    <cellStyle name="T_10b_PhanThanNhaSo10_Copy of KH PHAN BO VON ĐỐI ỨNG NAM 2011 (30 TY phuong án gop WB)_BIEU KE HOACH  2015 (KTN 6.11 sua)" xfId="7573"/>
    <cellStyle name="T_10b_PhanThanNhaSo10_DTTD chieng chan Tham lai 29-9-2009" xfId="7574"/>
    <cellStyle name="T_10b_PhanThanNhaSo10_DTTD chieng chan Tham lai 29-9-2009 2" xfId="7575"/>
    <cellStyle name="T_10b_PhanThanNhaSo10_DTTD chieng chan Tham lai 29-9-2009 3" xfId="7576"/>
    <cellStyle name="T_10b_PhanThanNhaSo10_DTTD chieng chan Tham lai 29-9-2009_BIEU KE HOACH  2015 (KTN 6.11 sua)" xfId="7577"/>
    <cellStyle name="T_10b_PhanThanNhaSo10_dự toán 30a 2013" xfId="7578"/>
    <cellStyle name="T_10b_PhanThanNhaSo10_Du toan nuoc San Thang (GD2)" xfId="7579"/>
    <cellStyle name="T_10b_PhanThanNhaSo10_Du toan nuoc San Thang (GD2) 2" xfId="7580"/>
    <cellStyle name="T_10b_PhanThanNhaSo10_Du toan nuoc San Thang (GD2) 3" xfId="7581"/>
    <cellStyle name="T_10b_PhanThanNhaSo10_Du toan nuoc San Thang (GD2)_BIEU KE HOACH  2015 (KTN 6.11 sua)" xfId="7582"/>
    <cellStyle name="T_10b_PhanThanNhaSo10_Ke hoach 2010 (theo doi 11-8-2010)" xfId="7583"/>
    <cellStyle name="T_10b_PhanThanNhaSo10_Ke hoach 2010 (theo doi 11-8-2010) 2" xfId="7584"/>
    <cellStyle name="T_10b_PhanThanNhaSo10_Ke hoach 2010 (theo doi 11-8-2010) 3" xfId="7585"/>
    <cellStyle name="T_10b_PhanThanNhaSo10_Ke hoach 2010 (theo doi 11-8-2010)_BIEU KE HOACH  2015 (KTN 6.11 sua)" xfId="7586"/>
    <cellStyle name="T_10b_PhanThanNhaSo10_ke hoach dau thau 30-6-2010" xfId="7587"/>
    <cellStyle name="T_10b_PhanThanNhaSo10_ke hoach dau thau 30-6-2010 2" xfId="7588"/>
    <cellStyle name="T_10b_PhanThanNhaSo10_ke hoach dau thau 30-6-2010 3" xfId="7589"/>
    <cellStyle name="T_10b_PhanThanNhaSo10_ke hoach dau thau 30-6-2010_BIEU KE HOACH  2015 (KTN 6.11 sua)" xfId="7590"/>
    <cellStyle name="T_10b_PhanThanNhaSo10_KH Von 2012 gui BKH 1" xfId="7591"/>
    <cellStyle name="T_10b_PhanThanNhaSo10_KH Von 2012 gui BKH 1 2" xfId="7592"/>
    <cellStyle name="T_10b_PhanThanNhaSo10_KH Von 2012 gui BKH 1 3" xfId="7593"/>
    <cellStyle name="T_10b_PhanThanNhaSo10_KH Von 2012 gui BKH 1_BIEU KE HOACH  2015 (KTN 6.11 sua)" xfId="7594"/>
    <cellStyle name="T_10b_PhanThanNhaSo10_QD ke hoach dau thau" xfId="7595"/>
    <cellStyle name="T_10b_PhanThanNhaSo10_QD ke hoach dau thau 2" xfId="7596"/>
    <cellStyle name="T_10b_PhanThanNhaSo10_QD ke hoach dau thau 3" xfId="7597"/>
    <cellStyle name="T_10b_PhanThanNhaSo10_QD ke hoach dau thau_BIEU KE HOACH  2015 (KTN 6.11 sua)" xfId="7598"/>
    <cellStyle name="T_10b_PhanThanNhaSo10_Ra soat KH von 2011 (Huy-11-11-11)" xfId="7599"/>
    <cellStyle name="T_10b_PhanThanNhaSo10_Ra soat KH von 2011 (Huy-11-11-11) 2" xfId="7600"/>
    <cellStyle name="T_10b_PhanThanNhaSo10_Ra soat KH von 2011 (Huy-11-11-11) 3" xfId="7601"/>
    <cellStyle name="T_10b_PhanThanNhaSo10_Ra soat KH von 2011 (Huy-11-11-11)_BIEU KE HOACH  2015 (KTN 6.11 sua)" xfId="7602"/>
    <cellStyle name="T_10b_PhanThanNhaSo10_tinh toan hoang ha" xfId="7603"/>
    <cellStyle name="T_10b_PhanThanNhaSo10_tinh toan hoang ha 2" xfId="7604"/>
    <cellStyle name="T_10b_PhanThanNhaSo10_tinh toan hoang ha 3" xfId="7605"/>
    <cellStyle name="T_10b_PhanThanNhaSo10_tinh toan hoang ha_BIEU KE HOACH  2015 (KTN 6.11 sua)" xfId="7606"/>
    <cellStyle name="T_10b_PhanThanNhaSo10_Tong von ĐTPT" xfId="7607"/>
    <cellStyle name="T_10b_PhanThanNhaSo10_Tong von ĐTPT 2" xfId="7608"/>
    <cellStyle name="T_10b_PhanThanNhaSo10_Tong von ĐTPT 3" xfId="7609"/>
    <cellStyle name="T_10b_PhanThanNhaSo10_Tong von ĐTPT_BIEU KE HOACH  2015 (KTN 6.11 sua)" xfId="7610"/>
    <cellStyle name="T_10b_PhanThanNhaSo10_Viec Huy dang lam" xfId="7611"/>
    <cellStyle name="T_10b_PhanThanNhaSo10_Viec Huy dang lam_CT 134" xfId="7612"/>
    <cellStyle name="T_6 GIAN 3 TANG" xfId="7613"/>
    <cellStyle name="T_6 GIAN 3 TANG 2" xfId="7614"/>
    <cellStyle name="T_6 GIAN 3 TANG 3" xfId="7615"/>
    <cellStyle name="T_6 GIAN 3 TANG_BIEU KE HOACH  2015 (KTN 6.11 sua)" xfId="7616"/>
    <cellStyle name="T_bao cao" xfId="7617"/>
    <cellStyle name="T_bao cao 2" xfId="7618"/>
    <cellStyle name="T_bao cao 3" xfId="7619"/>
    <cellStyle name="T_Bao cao kttb milk yomilkYAO-mien bac" xfId="7620"/>
    <cellStyle name="T_Bao cao kttb milk yomilkYAO-mien bac 2" xfId="7621"/>
    <cellStyle name="T_Bao cao kttb milk yomilkYAO-mien bac 3" xfId="7622"/>
    <cellStyle name="T_Bao cao kttb milk yomilkYAO-mien bac_CT 134" xfId="7623"/>
    <cellStyle name="T_Bao cao so lieu kiem toan nam 2007 sua" xfId="7624"/>
    <cellStyle name="T_Bao cao so lieu kiem toan nam 2007 sua 2" xfId="7625"/>
    <cellStyle name="T_Bao cao so lieu kiem toan nam 2007 sua 3" xfId="7626"/>
    <cellStyle name="T_Bao cao so lieu kiem toan nam 2007 sua_CT 134" xfId="7627"/>
    <cellStyle name="T_Bao cao tinh hinh xay dung" xfId="7628"/>
    <cellStyle name="T_Bao cao TPCP" xfId="7629"/>
    <cellStyle name="T_Bao cao TPCP 2" xfId="7630"/>
    <cellStyle name="T_Bao cao TPCP 3" xfId="7631"/>
    <cellStyle name="T_Bao cao TPCP_BIEU KE HOACH  2015 (KTN 6.11 sua)" xfId="7632"/>
    <cellStyle name="T_bao cao_BIEU KE HOACH  2015 (KTN 6.11 sua)" xfId="7633"/>
    <cellStyle name="T_BBTNG-06" xfId="7634"/>
    <cellStyle name="T_BBTNG-06 2" xfId="7635"/>
    <cellStyle name="T_BBTNG-06 3" xfId="7636"/>
    <cellStyle name="T_BBTNG-06_BIEU KE HOACH  2015 (KTN 6.11 sua)" xfId="7637"/>
    <cellStyle name="T_BC CTMT-2008 Ttinh" xfId="7638"/>
    <cellStyle name="T_BC CTMT-2008 Ttinh 2" xfId="7639"/>
    <cellStyle name="T_BC CTMT-2008 Ttinh 3" xfId="7640"/>
    <cellStyle name="T_BC CTMT-2008 Ttinh_CT 134" xfId="7641"/>
    <cellStyle name="T_bc_km_ngay" xfId="7642"/>
    <cellStyle name="T_bc_km_ngay 2" xfId="7643"/>
    <cellStyle name="T_bc_km_ngay 3" xfId="7644"/>
    <cellStyle name="T_bc_km_ngay_CT 134" xfId="7645"/>
    <cellStyle name="T_Bieu  KH CTMT QG trinh HDND" xfId="7646"/>
    <cellStyle name="T_Bieu  KH CTMT QG trinh HDND 2" xfId="7647"/>
    <cellStyle name="T_Bieu  KH CTMT QG trinh HDND 3" xfId="7648"/>
    <cellStyle name="T_Bieu  KH CTMT QG trinh HDND_BIEU KE HOACH  2015 (KTN 6.11 sua)" xfId="7649"/>
    <cellStyle name="T_Bieu chi tieu KH 2008 10_12 IN" xfId="7650"/>
    <cellStyle name="T_Bieu chi tieu KH 2008 10_12 IN 2" xfId="7651"/>
    <cellStyle name="T_Bieu chi tieu KH 2008 10_12 IN 3" xfId="7652"/>
    <cellStyle name="T_Bieu chi tieu KH 2008 10_12 IN_BIEU KE HOACH  2015 (KTN 6.11 sua)" xfId="7653"/>
    <cellStyle name="T_Bieu chi tieu KH 2014 (Huy-04-11)" xfId="7654"/>
    <cellStyle name="T_Bieu chi tieu KH 2014 (Huy-04-11) 2" xfId="7655"/>
    <cellStyle name="T_BIEU KE HOACH  2015 (KTN 6.11 sua)" xfId="7656"/>
    <cellStyle name="T_bieu ke hoach dau thau" xfId="7657"/>
    <cellStyle name="T_bieu ke hoach dau thau 2" xfId="7658"/>
    <cellStyle name="T_bieu ke hoach dau thau 3" xfId="7659"/>
    <cellStyle name="T_bieu ke hoach dau thau truong mam non SKH" xfId="7660"/>
    <cellStyle name="T_bieu ke hoach dau thau truong mam non SKH 2" xfId="7661"/>
    <cellStyle name="T_bieu ke hoach dau thau truong mam non SKH 3" xfId="7662"/>
    <cellStyle name="T_bieu ke hoach dau thau truong mam non SKH_BIEU KE HOACH  2015 (KTN 6.11 sua)" xfId="7663"/>
    <cellStyle name="T_bieu ke hoach dau thau_BIEU KE HOACH  2015 (KTN 6.11 sua)" xfId="7664"/>
    <cellStyle name="T_Bieu mau danh muc du an thuoc CTMTQG nam 2008" xfId="7665"/>
    <cellStyle name="T_Bieu mau danh muc du an thuoc CTMTQG nam 2008 2" xfId="7666"/>
    <cellStyle name="T_Bieu mau danh muc du an thuoc CTMTQG nam 2008 3" xfId="7667"/>
    <cellStyle name="T_Bieu mau danh muc du an thuoc CTMTQG nam 2008_CT 134" xfId="7668"/>
    <cellStyle name="T_bieu tong hop lai kh von 2011 gui phong TH-KTDN" xfId="7669"/>
    <cellStyle name="T_bieu tong hop lai kh von 2011 gui phong TH-KTDN 2" xfId="7670"/>
    <cellStyle name="T_bieu tong hop lai kh von 2011 gui phong TH-KTDN 3" xfId="7671"/>
    <cellStyle name="T_bieu tong hop lai kh von 2011 gui phong TH-KTDN_BIEU KE HOACH  2015 (KTN 6.11 sua)" xfId="7672"/>
    <cellStyle name="T_BIỂU TỔNG HỢP LẦN CUỐI SỬA THEO NGHI QUYẾT SỐ 81" xfId="7673"/>
    <cellStyle name="T_Bieu tong hop nhu cau ung 2011 da chon loc -Mien nui" xfId="7674"/>
    <cellStyle name="T_Bieu tong hop nhu cau ung 2011 da chon loc -Mien nui 2" xfId="7675"/>
    <cellStyle name="T_Bieu tong hop nhu cau ung 2011 da chon loc -Mien nui 3" xfId="7676"/>
    <cellStyle name="T_Bieu tong hop nhu cau ung 2011 da chon loc -Mien nui_CT 134" xfId="7677"/>
    <cellStyle name="T_bieu tong hop Sinh0" xfId="7678"/>
    <cellStyle name="T_Bieu TPCP Quynh sua ngay 14_7 IN" xfId="7679"/>
    <cellStyle name="T_Bieu TPCP Quynh sua ngay 14_7 IN 2" xfId="7680"/>
    <cellStyle name="T_bieu1" xfId="7681"/>
    <cellStyle name="T_Book1" xfId="7682"/>
    <cellStyle name="T_Book1 2" xfId="7683"/>
    <cellStyle name="T_Book1 3" xfId="7684"/>
    <cellStyle name="T_Book1 4" xfId="7685"/>
    <cellStyle name="T_Book1 5" xfId="7686"/>
    <cellStyle name="T_Book1_09_BangTongHopKinhPhiNhaso9" xfId="7687"/>
    <cellStyle name="T_Book1_09_BangTongHopKinhPhiNhaso9 2" xfId="7688"/>
    <cellStyle name="T_Book1_09_BangTongHopKinhPhiNhaso9 3" xfId="7689"/>
    <cellStyle name="T_Book1_09_BangTongHopKinhPhiNhaso9_Bieu chi tieu KH 2014 (Huy-04-11)" xfId="7690"/>
    <cellStyle name="T_Book1_09_BangTongHopKinhPhiNhaso9_bieu ke hoach dau thau" xfId="7691"/>
    <cellStyle name="T_Book1_09_BangTongHopKinhPhiNhaso9_bieu ke hoach dau thau 2" xfId="7692"/>
    <cellStyle name="T_Book1_09_BangTongHopKinhPhiNhaso9_bieu ke hoach dau thau truong mam non SKH" xfId="7693"/>
    <cellStyle name="T_Book1_09_BangTongHopKinhPhiNhaso9_bieu ke hoach dau thau truong mam non SKH 2" xfId="7694"/>
    <cellStyle name="T_Book1_09_BangTongHopKinhPhiNhaso9_bieu tong hop lai kh von 2011 gui phong TH-KTDN" xfId="7695"/>
    <cellStyle name="T_Book1_09_BangTongHopKinhPhiNhaso9_bieu tong hop lai kh von 2011 gui phong TH-KTDN 2" xfId="7696"/>
    <cellStyle name="T_Book1_09_BangTongHopKinhPhiNhaso9_Book1" xfId="7697"/>
    <cellStyle name="T_Book1_09_BangTongHopKinhPhiNhaso9_Book1 2" xfId="7698"/>
    <cellStyle name="T_Book1_09_BangTongHopKinhPhiNhaso9_Book1_Ke hoach 2010 (theo doi 11-8-2010)" xfId="7699"/>
    <cellStyle name="T_Book1_09_BangTongHopKinhPhiNhaso9_Book1_Ke hoach 2010 (theo doi 11-8-2010) 2" xfId="7700"/>
    <cellStyle name="T_Book1_09_BangTongHopKinhPhiNhaso9_Book1_ke hoach dau thau 30-6-2010" xfId="7701"/>
    <cellStyle name="T_Book1_09_BangTongHopKinhPhiNhaso9_Book1_ke hoach dau thau 30-6-2010 2" xfId="7702"/>
    <cellStyle name="T_Book1_09_BangTongHopKinhPhiNhaso9_Copy of KH PHAN BO VON ĐỐI ỨNG NAM 2011 (30 TY phuong án gop WB)" xfId="7703"/>
    <cellStyle name="T_Book1_09_BangTongHopKinhPhiNhaso9_Copy of KH PHAN BO VON ĐỐI ỨNG NAM 2011 (30 TY phuong án gop WB) 2" xfId="7704"/>
    <cellStyle name="T_Book1_09_BangTongHopKinhPhiNhaso9_DTTD chieng chan Tham lai 29-9-2009" xfId="7705"/>
    <cellStyle name="T_Book1_09_BangTongHopKinhPhiNhaso9_DTTD chieng chan Tham lai 29-9-2009 2" xfId="7706"/>
    <cellStyle name="T_Book1_09_BangTongHopKinhPhiNhaso9_dự toán 30a 2013" xfId="7707"/>
    <cellStyle name="T_Book1_09_BangTongHopKinhPhiNhaso9_Du toan nuoc San Thang (GD2)" xfId="7708"/>
    <cellStyle name="T_Book1_09_BangTongHopKinhPhiNhaso9_Du toan nuoc San Thang (GD2) 2" xfId="7709"/>
    <cellStyle name="T_Book1_09_BangTongHopKinhPhiNhaso9_Ke hoach 2010 (theo doi 11-8-2010)" xfId="7710"/>
    <cellStyle name="T_Book1_09_BangTongHopKinhPhiNhaso9_Ke hoach 2010 (theo doi 11-8-2010) 2" xfId="7711"/>
    <cellStyle name="T_Book1_09_BangTongHopKinhPhiNhaso9_ke hoach dau thau 30-6-2010" xfId="7712"/>
    <cellStyle name="T_Book1_09_BangTongHopKinhPhiNhaso9_ke hoach dau thau 30-6-2010 2" xfId="7713"/>
    <cellStyle name="T_Book1_09_BangTongHopKinhPhiNhaso9_KH Von 2012 gui BKH 1" xfId="7714"/>
    <cellStyle name="T_Book1_09_BangTongHopKinhPhiNhaso9_KH Von 2012 gui BKH 1 2" xfId="7715"/>
    <cellStyle name="T_Book1_09_BangTongHopKinhPhiNhaso9_QD ke hoach dau thau" xfId="7716"/>
    <cellStyle name="T_Book1_09_BangTongHopKinhPhiNhaso9_QD ke hoach dau thau 2" xfId="7717"/>
    <cellStyle name="T_Book1_09_BangTongHopKinhPhiNhaso9_Ra soat KH von 2011 (Huy-11-11-11)" xfId="7718"/>
    <cellStyle name="T_Book1_09_BangTongHopKinhPhiNhaso9_Ra soat KH von 2011 (Huy-11-11-11) 2" xfId="7719"/>
    <cellStyle name="T_Book1_09_BangTongHopKinhPhiNhaso9_tinh toan hoang ha" xfId="7720"/>
    <cellStyle name="T_Book1_09_BangTongHopKinhPhiNhaso9_tinh toan hoang ha 2" xfId="7721"/>
    <cellStyle name="T_Book1_09_BangTongHopKinhPhiNhaso9_Tong von ĐTPT" xfId="7722"/>
    <cellStyle name="T_Book1_09_BangTongHopKinhPhiNhaso9_Tong von ĐTPT 2" xfId="7723"/>
    <cellStyle name="T_Book1_09_BangTongHopKinhPhiNhaso9_Viec Huy dang lam" xfId="7724"/>
    <cellStyle name="T_Book1_09a_PhanMongNhaSo9" xfId="7725"/>
    <cellStyle name="T_Book1_09a_PhanMongNhaSo9 2" xfId="7726"/>
    <cellStyle name="T_Book1_09a_PhanMongNhaSo9_Bieu chi tieu KH 2014 (Huy-04-11)" xfId="7727"/>
    <cellStyle name="T_Book1_09a_PhanMongNhaSo9_Bieu chi tieu KH 2014 (Huy-04-11) 2" xfId="7728"/>
    <cellStyle name="T_Book1_09a_PhanMongNhaSo9_bieu ke hoach dau thau" xfId="7729"/>
    <cellStyle name="T_Book1_09a_PhanMongNhaSo9_bieu ke hoach dau thau 2" xfId="7730"/>
    <cellStyle name="T_Book1_09a_PhanMongNhaSo9_bieu ke hoach dau thau 2 2" xfId="7731"/>
    <cellStyle name="T_Book1_09a_PhanMongNhaSo9_bieu ke hoach dau thau 3" xfId="7732"/>
    <cellStyle name="T_Book1_09a_PhanMongNhaSo9_bieu ke hoach dau thau truong mam non SKH" xfId="7733"/>
    <cellStyle name="T_Book1_09a_PhanMongNhaSo9_bieu ke hoach dau thau truong mam non SKH 2" xfId="7734"/>
    <cellStyle name="T_Book1_09a_PhanMongNhaSo9_bieu ke hoach dau thau truong mam non SKH 2 2" xfId="7735"/>
    <cellStyle name="T_Book1_09a_PhanMongNhaSo9_bieu ke hoach dau thau truong mam non SKH 3" xfId="7736"/>
    <cellStyle name="T_Book1_09a_PhanMongNhaSo9_bieu ke hoach dau thau truong mam non SKH_BIEU KE HOACH  2015 (KTN 6.11 sua)" xfId="7737"/>
    <cellStyle name="T_Book1_09a_PhanMongNhaSo9_bieu ke hoach dau thau_BIEU KE HOACH  2015 (KTN 6.11 sua)" xfId="7738"/>
    <cellStyle name="T_Book1_09a_PhanMongNhaSo9_bieu tong hop lai kh von 2011 gui phong TH-KTDN" xfId="7739"/>
    <cellStyle name="T_Book1_09a_PhanMongNhaSo9_bieu tong hop lai kh von 2011 gui phong TH-KTDN 2" xfId="7740"/>
    <cellStyle name="T_Book1_09a_PhanMongNhaSo9_bieu tong hop lai kh von 2011 gui phong TH-KTDN 2 2" xfId="7741"/>
    <cellStyle name="T_Book1_09a_PhanMongNhaSo9_bieu tong hop lai kh von 2011 gui phong TH-KTDN 3" xfId="7742"/>
    <cellStyle name="T_Book1_09a_PhanMongNhaSo9_bieu tong hop lai kh von 2011 gui phong TH-KTDN_BIEU KE HOACH  2015 (KTN 6.11 sua)" xfId="7743"/>
    <cellStyle name="T_Book1_09a_PhanMongNhaSo9_Book1" xfId="7744"/>
    <cellStyle name="T_Book1_09a_PhanMongNhaSo9_Book1 2" xfId="7745"/>
    <cellStyle name="T_Book1_09a_PhanMongNhaSo9_Book1 2 2" xfId="7746"/>
    <cellStyle name="T_Book1_09a_PhanMongNhaSo9_Book1 3" xfId="7747"/>
    <cellStyle name="T_Book1_09a_PhanMongNhaSo9_Book1_BIEU KE HOACH  2015 (KTN 6.11 sua)" xfId="7748"/>
    <cellStyle name="T_Book1_09a_PhanMongNhaSo9_Book1_Ke hoach 2010 (theo doi 11-8-2010)" xfId="7749"/>
    <cellStyle name="T_Book1_09a_PhanMongNhaSo9_Book1_Ke hoach 2010 (theo doi 11-8-2010) 2" xfId="7750"/>
    <cellStyle name="T_Book1_09a_PhanMongNhaSo9_Book1_Ke hoach 2010 (theo doi 11-8-2010) 2 2" xfId="7751"/>
    <cellStyle name="T_Book1_09a_PhanMongNhaSo9_Book1_Ke hoach 2010 (theo doi 11-8-2010) 3" xfId="7752"/>
    <cellStyle name="T_Book1_09a_PhanMongNhaSo9_Book1_Ke hoach 2010 (theo doi 11-8-2010)_BIEU KE HOACH  2015 (KTN 6.11 sua)" xfId="7753"/>
    <cellStyle name="T_Book1_09a_PhanMongNhaSo9_Book1_ke hoach dau thau 30-6-2010" xfId="7754"/>
    <cellStyle name="T_Book1_09a_PhanMongNhaSo9_Book1_ke hoach dau thau 30-6-2010 2" xfId="7755"/>
    <cellStyle name="T_Book1_09a_PhanMongNhaSo9_Book1_ke hoach dau thau 30-6-2010 2 2" xfId="7756"/>
    <cellStyle name="T_Book1_09a_PhanMongNhaSo9_Book1_ke hoach dau thau 30-6-2010 3" xfId="7757"/>
    <cellStyle name="T_Book1_09a_PhanMongNhaSo9_Book1_ke hoach dau thau 30-6-2010_BIEU KE HOACH  2015 (KTN 6.11 sua)" xfId="7758"/>
    <cellStyle name="T_Book1_09a_PhanMongNhaSo9_Copy of KH PHAN BO VON ĐỐI ỨNG NAM 2011 (30 TY phuong án gop WB)" xfId="7759"/>
    <cellStyle name="T_Book1_09a_PhanMongNhaSo9_Copy of KH PHAN BO VON ĐỐI ỨNG NAM 2011 (30 TY phuong án gop WB) 2" xfId="7760"/>
    <cellStyle name="T_Book1_09a_PhanMongNhaSo9_Copy of KH PHAN BO VON ĐỐI ỨNG NAM 2011 (30 TY phuong án gop WB) 2 2" xfId="7761"/>
    <cellStyle name="T_Book1_09a_PhanMongNhaSo9_Copy of KH PHAN BO VON ĐỐI ỨNG NAM 2011 (30 TY phuong án gop WB) 3" xfId="7762"/>
    <cellStyle name="T_Book1_09a_PhanMongNhaSo9_Copy of KH PHAN BO VON ĐỐI ỨNG NAM 2011 (30 TY phuong án gop WB)_BIEU KE HOACH  2015 (KTN 6.11 sua)" xfId="7763"/>
    <cellStyle name="T_Book1_09a_PhanMongNhaSo9_DTTD chieng chan Tham lai 29-9-2009" xfId="7764"/>
    <cellStyle name="T_Book1_09a_PhanMongNhaSo9_DTTD chieng chan Tham lai 29-9-2009 2" xfId="7765"/>
    <cellStyle name="T_Book1_09a_PhanMongNhaSo9_DTTD chieng chan Tham lai 29-9-2009 2 2" xfId="7766"/>
    <cellStyle name="T_Book1_09a_PhanMongNhaSo9_DTTD chieng chan Tham lai 29-9-2009 3" xfId="7767"/>
    <cellStyle name="T_Book1_09a_PhanMongNhaSo9_DTTD chieng chan Tham lai 29-9-2009_BIEU KE HOACH  2015 (KTN 6.11 sua)" xfId="7768"/>
    <cellStyle name="T_Book1_09a_PhanMongNhaSo9_dự toán 30a 2013" xfId="7769"/>
    <cellStyle name="T_Book1_09a_PhanMongNhaSo9_Du toan nuoc San Thang (GD2)" xfId="7770"/>
    <cellStyle name="T_Book1_09a_PhanMongNhaSo9_Du toan nuoc San Thang (GD2) 2" xfId="7771"/>
    <cellStyle name="T_Book1_09a_PhanMongNhaSo9_Du toan nuoc San Thang (GD2) 2 2" xfId="7772"/>
    <cellStyle name="T_Book1_09a_PhanMongNhaSo9_Du toan nuoc San Thang (GD2) 3" xfId="7773"/>
    <cellStyle name="T_Book1_09a_PhanMongNhaSo9_Du toan nuoc San Thang (GD2)_BIEU KE HOACH  2015 (KTN 6.11 sua)" xfId="7774"/>
    <cellStyle name="T_Book1_09a_PhanMongNhaSo9_Ke hoach 2010 (theo doi 11-8-2010)" xfId="7775"/>
    <cellStyle name="T_Book1_09a_PhanMongNhaSo9_Ke hoach 2010 (theo doi 11-8-2010) 2" xfId="7776"/>
    <cellStyle name="T_Book1_09a_PhanMongNhaSo9_Ke hoach 2010 (theo doi 11-8-2010) 2 2" xfId="7777"/>
    <cellStyle name="T_Book1_09a_PhanMongNhaSo9_Ke hoach 2010 (theo doi 11-8-2010) 3" xfId="7778"/>
    <cellStyle name="T_Book1_09a_PhanMongNhaSo9_Ke hoach 2010 (theo doi 11-8-2010)_BIEU KE HOACH  2015 (KTN 6.11 sua)" xfId="7779"/>
    <cellStyle name="T_Book1_09a_PhanMongNhaSo9_ke hoach dau thau 30-6-2010" xfId="7780"/>
    <cellStyle name="T_Book1_09a_PhanMongNhaSo9_ke hoach dau thau 30-6-2010 2" xfId="7781"/>
    <cellStyle name="T_Book1_09a_PhanMongNhaSo9_ke hoach dau thau 30-6-2010 2 2" xfId="7782"/>
    <cellStyle name="T_Book1_09a_PhanMongNhaSo9_ke hoach dau thau 30-6-2010 3" xfId="7783"/>
    <cellStyle name="T_Book1_09a_PhanMongNhaSo9_ke hoach dau thau 30-6-2010_BIEU KE HOACH  2015 (KTN 6.11 sua)" xfId="7784"/>
    <cellStyle name="T_Book1_09a_PhanMongNhaSo9_KH Von 2012 gui BKH 1" xfId="7785"/>
    <cellStyle name="T_Book1_09a_PhanMongNhaSo9_KH Von 2012 gui BKH 1 2" xfId="7786"/>
    <cellStyle name="T_Book1_09a_PhanMongNhaSo9_KH Von 2012 gui BKH 1 2 2" xfId="7787"/>
    <cellStyle name="T_Book1_09a_PhanMongNhaSo9_KH Von 2012 gui BKH 1 3" xfId="7788"/>
    <cellStyle name="T_Book1_09a_PhanMongNhaSo9_KH Von 2012 gui BKH 1_BIEU KE HOACH  2015 (KTN 6.11 sua)" xfId="7789"/>
    <cellStyle name="T_Book1_09a_PhanMongNhaSo9_QD ke hoach dau thau" xfId="7790"/>
    <cellStyle name="T_Book1_09a_PhanMongNhaSo9_QD ke hoach dau thau 2" xfId="7791"/>
    <cellStyle name="T_Book1_09a_PhanMongNhaSo9_QD ke hoach dau thau 2 2" xfId="7792"/>
    <cellStyle name="T_Book1_09a_PhanMongNhaSo9_QD ke hoach dau thau 3" xfId="7793"/>
    <cellStyle name="T_Book1_09a_PhanMongNhaSo9_QD ke hoach dau thau_BIEU KE HOACH  2015 (KTN 6.11 sua)" xfId="7794"/>
    <cellStyle name="T_Book1_09a_PhanMongNhaSo9_Ra soat KH von 2011 (Huy-11-11-11)" xfId="7795"/>
    <cellStyle name="T_Book1_09a_PhanMongNhaSo9_Ra soat KH von 2011 (Huy-11-11-11) 2" xfId="7796"/>
    <cellStyle name="T_Book1_09a_PhanMongNhaSo9_Ra soat KH von 2011 (Huy-11-11-11) 2 2" xfId="7797"/>
    <cellStyle name="T_Book1_09a_PhanMongNhaSo9_Ra soat KH von 2011 (Huy-11-11-11) 3" xfId="7798"/>
    <cellStyle name="T_Book1_09a_PhanMongNhaSo9_Ra soat KH von 2011 (Huy-11-11-11)_BIEU KE HOACH  2015 (KTN 6.11 sua)" xfId="7799"/>
    <cellStyle name="T_Book1_09a_PhanMongNhaSo9_tinh toan hoang ha" xfId="7800"/>
    <cellStyle name="T_Book1_09a_PhanMongNhaSo9_tinh toan hoang ha 2" xfId="7801"/>
    <cellStyle name="T_Book1_09a_PhanMongNhaSo9_tinh toan hoang ha 2 2" xfId="7802"/>
    <cellStyle name="T_Book1_09a_PhanMongNhaSo9_tinh toan hoang ha 3" xfId="7803"/>
    <cellStyle name="T_Book1_09a_PhanMongNhaSo9_tinh toan hoang ha_BIEU KE HOACH  2015 (KTN 6.11 sua)" xfId="7804"/>
    <cellStyle name="T_Book1_09a_PhanMongNhaSo9_Tong von ĐTPT" xfId="7805"/>
    <cellStyle name="T_Book1_09a_PhanMongNhaSo9_Tong von ĐTPT 2" xfId="7806"/>
    <cellStyle name="T_Book1_09a_PhanMongNhaSo9_Tong von ĐTPT 2 2" xfId="7807"/>
    <cellStyle name="T_Book1_09a_PhanMongNhaSo9_Tong von ĐTPT 3" xfId="7808"/>
    <cellStyle name="T_Book1_09a_PhanMongNhaSo9_Tong von ĐTPT_BIEU KE HOACH  2015 (KTN 6.11 sua)" xfId="7809"/>
    <cellStyle name="T_Book1_09a_PhanMongNhaSo9_Viec Huy dang lam" xfId="7810"/>
    <cellStyle name="T_Book1_09a_PhanMongNhaSo9_Viec Huy dang lam_CT 134" xfId="7811"/>
    <cellStyle name="T_Book1_09b_PhanThannhaso9" xfId="7812"/>
    <cellStyle name="T_Book1_09b_PhanThannhaso9 2" xfId="7813"/>
    <cellStyle name="T_Book1_09b_PhanThannhaso9_Bieu chi tieu KH 2014 (Huy-04-11)" xfId="7814"/>
    <cellStyle name="T_Book1_09b_PhanThannhaso9_Bieu chi tieu KH 2014 (Huy-04-11) 2" xfId="7815"/>
    <cellStyle name="T_Book1_09b_PhanThannhaso9_bieu ke hoach dau thau" xfId="7816"/>
    <cellStyle name="T_Book1_09b_PhanThannhaso9_bieu ke hoach dau thau 2" xfId="7817"/>
    <cellStyle name="T_Book1_09b_PhanThannhaso9_bieu ke hoach dau thau 2 2" xfId="7818"/>
    <cellStyle name="T_Book1_09b_PhanThannhaso9_bieu ke hoach dau thau 3" xfId="7819"/>
    <cellStyle name="T_Book1_09b_PhanThannhaso9_bieu ke hoach dau thau truong mam non SKH" xfId="7820"/>
    <cellStyle name="T_Book1_09b_PhanThannhaso9_bieu ke hoach dau thau truong mam non SKH 2" xfId="7821"/>
    <cellStyle name="T_Book1_09b_PhanThannhaso9_bieu ke hoach dau thau truong mam non SKH 2 2" xfId="7822"/>
    <cellStyle name="T_Book1_09b_PhanThannhaso9_bieu ke hoach dau thau truong mam non SKH 3" xfId="7823"/>
    <cellStyle name="T_Book1_09b_PhanThannhaso9_bieu ke hoach dau thau truong mam non SKH_BIEU KE HOACH  2015 (KTN 6.11 sua)" xfId="7824"/>
    <cellStyle name="T_Book1_09b_PhanThannhaso9_bieu ke hoach dau thau_BIEU KE HOACH  2015 (KTN 6.11 sua)" xfId="7825"/>
    <cellStyle name="T_Book1_09b_PhanThannhaso9_bieu tong hop lai kh von 2011 gui phong TH-KTDN" xfId="7826"/>
    <cellStyle name="T_Book1_09b_PhanThannhaso9_bieu tong hop lai kh von 2011 gui phong TH-KTDN 2" xfId="7827"/>
    <cellStyle name="T_Book1_09b_PhanThannhaso9_bieu tong hop lai kh von 2011 gui phong TH-KTDN 2 2" xfId="7828"/>
    <cellStyle name="T_Book1_09b_PhanThannhaso9_bieu tong hop lai kh von 2011 gui phong TH-KTDN 3" xfId="7829"/>
    <cellStyle name="T_Book1_09b_PhanThannhaso9_bieu tong hop lai kh von 2011 gui phong TH-KTDN_BIEU KE HOACH  2015 (KTN 6.11 sua)" xfId="7830"/>
    <cellStyle name="T_Book1_09b_PhanThannhaso9_Book1" xfId="7831"/>
    <cellStyle name="T_Book1_09b_PhanThannhaso9_Book1 2" xfId="7832"/>
    <cellStyle name="T_Book1_09b_PhanThannhaso9_Book1 2 2" xfId="7833"/>
    <cellStyle name="T_Book1_09b_PhanThannhaso9_Book1 3" xfId="7834"/>
    <cellStyle name="T_Book1_09b_PhanThannhaso9_Book1_BIEU KE HOACH  2015 (KTN 6.11 sua)" xfId="7835"/>
    <cellStyle name="T_Book1_09b_PhanThannhaso9_Book1_Ke hoach 2010 (theo doi 11-8-2010)" xfId="7836"/>
    <cellStyle name="T_Book1_09b_PhanThannhaso9_Book1_Ke hoach 2010 (theo doi 11-8-2010) 2" xfId="7837"/>
    <cellStyle name="T_Book1_09b_PhanThannhaso9_Book1_Ke hoach 2010 (theo doi 11-8-2010) 2 2" xfId="7838"/>
    <cellStyle name="T_Book1_09b_PhanThannhaso9_Book1_Ke hoach 2010 (theo doi 11-8-2010) 3" xfId="7839"/>
    <cellStyle name="T_Book1_09b_PhanThannhaso9_Book1_Ke hoach 2010 (theo doi 11-8-2010)_BIEU KE HOACH  2015 (KTN 6.11 sua)" xfId="7840"/>
    <cellStyle name="T_Book1_09b_PhanThannhaso9_Book1_ke hoach dau thau 30-6-2010" xfId="7841"/>
    <cellStyle name="T_Book1_09b_PhanThannhaso9_Book1_ke hoach dau thau 30-6-2010 2" xfId="7842"/>
    <cellStyle name="T_Book1_09b_PhanThannhaso9_Book1_ke hoach dau thau 30-6-2010 2 2" xfId="7843"/>
    <cellStyle name="T_Book1_09b_PhanThannhaso9_Book1_ke hoach dau thau 30-6-2010 3" xfId="7844"/>
    <cellStyle name="T_Book1_09b_PhanThannhaso9_Book1_ke hoach dau thau 30-6-2010_BIEU KE HOACH  2015 (KTN 6.11 sua)" xfId="7845"/>
    <cellStyle name="T_Book1_09b_PhanThannhaso9_Copy of KH PHAN BO VON ĐỐI ỨNG NAM 2011 (30 TY phuong án gop WB)" xfId="7846"/>
    <cellStyle name="T_Book1_09b_PhanThannhaso9_Copy of KH PHAN BO VON ĐỐI ỨNG NAM 2011 (30 TY phuong án gop WB) 2" xfId="7847"/>
    <cellStyle name="T_Book1_09b_PhanThannhaso9_Copy of KH PHAN BO VON ĐỐI ỨNG NAM 2011 (30 TY phuong án gop WB) 2 2" xfId="7848"/>
    <cellStyle name="T_Book1_09b_PhanThannhaso9_Copy of KH PHAN BO VON ĐỐI ỨNG NAM 2011 (30 TY phuong án gop WB) 3" xfId="7849"/>
    <cellStyle name="T_Book1_09b_PhanThannhaso9_Copy of KH PHAN BO VON ĐỐI ỨNG NAM 2011 (30 TY phuong án gop WB)_BIEU KE HOACH  2015 (KTN 6.11 sua)" xfId="7850"/>
    <cellStyle name="T_Book1_09b_PhanThannhaso9_DTTD chieng chan Tham lai 29-9-2009" xfId="7851"/>
    <cellStyle name="T_Book1_09b_PhanThannhaso9_DTTD chieng chan Tham lai 29-9-2009 2" xfId="7852"/>
    <cellStyle name="T_Book1_09b_PhanThannhaso9_DTTD chieng chan Tham lai 29-9-2009 2 2" xfId="7853"/>
    <cellStyle name="T_Book1_09b_PhanThannhaso9_DTTD chieng chan Tham lai 29-9-2009 3" xfId="7854"/>
    <cellStyle name="T_Book1_09b_PhanThannhaso9_DTTD chieng chan Tham lai 29-9-2009_BIEU KE HOACH  2015 (KTN 6.11 sua)" xfId="7855"/>
    <cellStyle name="T_Book1_09b_PhanThannhaso9_dự toán 30a 2013" xfId="7856"/>
    <cellStyle name="T_Book1_09b_PhanThannhaso9_Du toan nuoc San Thang (GD2)" xfId="7857"/>
    <cellStyle name="T_Book1_09b_PhanThannhaso9_Du toan nuoc San Thang (GD2) 2" xfId="7858"/>
    <cellStyle name="T_Book1_09b_PhanThannhaso9_Du toan nuoc San Thang (GD2) 2 2" xfId="7859"/>
    <cellStyle name="T_Book1_09b_PhanThannhaso9_Du toan nuoc San Thang (GD2) 3" xfId="7860"/>
    <cellStyle name="T_Book1_09b_PhanThannhaso9_Du toan nuoc San Thang (GD2)_BIEU KE HOACH  2015 (KTN 6.11 sua)" xfId="7861"/>
    <cellStyle name="T_Book1_09b_PhanThannhaso9_Ke hoach 2010 (theo doi 11-8-2010)" xfId="7862"/>
    <cellStyle name="T_Book1_09b_PhanThannhaso9_Ke hoach 2010 (theo doi 11-8-2010) 2" xfId="7863"/>
    <cellStyle name="T_Book1_09b_PhanThannhaso9_Ke hoach 2010 (theo doi 11-8-2010) 2 2" xfId="7864"/>
    <cellStyle name="T_Book1_09b_PhanThannhaso9_Ke hoach 2010 (theo doi 11-8-2010) 3" xfId="7865"/>
    <cellStyle name="T_Book1_09b_PhanThannhaso9_Ke hoach 2010 (theo doi 11-8-2010)_BIEU KE HOACH  2015 (KTN 6.11 sua)" xfId="7866"/>
    <cellStyle name="T_Book1_09b_PhanThannhaso9_ke hoach dau thau 30-6-2010" xfId="7867"/>
    <cellStyle name="T_Book1_09b_PhanThannhaso9_ke hoach dau thau 30-6-2010 2" xfId="7868"/>
    <cellStyle name="T_Book1_09b_PhanThannhaso9_ke hoach dau thau 30-6-2010 2 2" xfId="7869"/>
    <cellStyle name="T_Book1_09b_PhanThannhaso9_ke hoach dau thau 30-6-2010 3" xfId="7870"/>
    <cellStyle name="T_Book1_09b_PhanThannhaso9_ke hoach dau thau 30-6-2010_BIEU KE HOACH  2015 (KTN 6.11 sua)" xfId="7871"/>
    <cellStyle name="T_Book1_09b_PhanThannhaso9_KH Von 2012 gui BKH 1" xfId="7872"/>
    <cellStyle name="T_Book1_09b_PhanThannhaso9_KH Von 2012 gui BKH 1 2" xfId="7873"/>
    <cellStyle name="T_Book1_09b_PhanThannhaso9_KH Von 2012 gui BKH 1 2 2" xfId="7874"/>
    <cellStyle name="T_Book1_09b_PhanThannhaso9_KH Von 2012 gui BKH 1 3" xfId="7875"/>
    <cellStyle name="T_Book1_09b_PhanThannhaso9_KH Von 2012 gui BKH 1_BIEU KE HOACH  2015 (KTN 6.11 sua)" xfId="7876"/>
    <cellStyle name="T_Book1_09b_PhanThannhaso9_QD ke hoach dau thau" xfId="7877"/>
    <cellStyle name="T_Book1_09b_PhanThannhaso9_QD ke hoach dau thau 2" xfId="7878"/>
    <cellStyle name="T_Book1_09b_PhanThannhaso9_QD ke hoach dau thau 2 2" xfId="7879"/>
    <cellStyle name="T_Book1_09b_PhanThannhaso9_QD ke hoach dau thau 3" xfId="7880"/>
    <cellStyle name="T_Book1_09b_PhanThannhaso9_QD ke hoach dau thau_BIEU KE HOACH  2015 (KTN 6.11 sua)" xfId="7881"/>
    <cellStyle name="T_Book1_09b_PhanThannhaso9_Ra soat KH von 2011 (Huy-11-11-11)" xfId="7882"/>
    <cellStyle name="T_Book1_09b_PhanThannhaso9_Ra soat KH von 2011 (Huy-11-11-11) 2" xfId="7883"/>
    <cellStyle name="T_Book1_09b_PhanThannhaso9_Ra soat KH von 2011 (Huy-11-11-11) 2 2" xfId="7884"/>
    <cellStyle name="T_Book1_09b_PhanThannhaso9_Ra soat KH von 2011 (Huy-11-11-11) 3" xfId="7885"/>
    <cellStyle name="T_Book1_09b_PhanThannhaso9_Ra soat KH von 2011 (Huy-11-11-11)_BIEU KE HOACH  2015 (KTN 6.11 sua)" xfId="7886"/>
    <cellStyle name="T_Book1_09b_PhanThannhaso9_tinh toan hoang ha" xfId="7887"/>
    <cellStyle name="T_Book1_09b_PhanThannhaso9_tinh toan hoang ha 2" xfId="7888"/>
    <cellStyle name="T_Book1_09b_PhanThannhaso9_tinh toan hoang ha 2 2" xfId="7889"/>
    <cellStyle name="T_Book1_09b_PhanThannhaso9_tinh toan hoang ha 3" xfId="7890"/>
    <cellStyle name="T_Book1_09b_PhanThannhaso9_tinh toan hoang ha_BIEU KE HOACH  2015 (KTN 6.11 sua)" xfId="7891"/>
    <cellStyle name="T_Book1_09b_PhanThannhaso9_Tong von ĐTPT" xfId="7892"/>
    <cellStyle name="T_Book1_09b_PhanThannhaso9_Tong von ĐTPT 2" xfId="7893"/>
    <cellStyle name="T_Book1_09b_PhanThannhaso9_Tong von ĐTPT 2 2" xfId="7894"/>
    <cellStyle name="T_Book1_09b_PhanThannhaso9_Tong von ĐTPT 3" xfId="7895"/>
    <cellStyle name="T_Book1_09b_PhanThannhaso9_Tong von ĐTPT_BIEU KE HOACH  2015 (KTN 6.11 sua)" xfId="7896"/>
    <cellStyle name="T_Book1_09b_PhanThannhaso9_Viec Huy dang lam" xfId="7897"/>
    <cellStyle name="T_Book1_09b_PhanThannhaso9_Viec Huy dang lam_CT 134" xfId="7898"/>
    <cellStyle name="T_Book1_09c_PhandienNhaso9" xfId="7899"/>
    <cellStyle name="T_Book1_09c_PhandienNhaso9 2" xfId="7900"/>
    <cellStyle name="T_Book1_09c_PhandienNhaso9_Bieu chi tieu KH 2014 (Huy-04-11)" xfId="7901"/>
    <cellStyle name="T_Book1_09c_PhandienNhaso9_Bieu chi tieu KH 2014 (Huy-04-11) 2" xfId="7902"/>
    <cellStyle name="T_Book1_09c_PhandienNhaso9_bieu ke hoach dau thau" xfId="7903"/>
    <cellStyle name="T_Book1_09c_PhandienNhaso9_bieu ke hoach dau thau 2" xfId="7904"/>
    <cellStyle name="T_Book1_09c_PhandienNhaso9_bieu ke hoach dau thau 2 2" xfId="7905"/>
    <cellStyle name="T_Book1_09c_PhandienNhaso9_bieu ke hoach dau thau 3" xfId="7906"/>
    <cellStyle name="T_Book1_09c_PhandienNhaso9_bieu ke hoach dau thau truong mam non SKH" xfId="7907"/>
    <cellStyle name="T_Book1_09c_PhandienNhaso9_bieu ke hoach dau thau truong mam non SKH 2" xfId="7908"/>
    <cellStyle name="T_Book1_09c_PhandienNhaso9_bieu ke hoach dau thau truong mam non SKH 2 2" xfId="7909"/>
    <cellStyle name="T_Book1_09c_PhandienNhaso9_bieu ke hoach dau thau truong mam non SKH 3" xfId="7910"/>
    <cellStyle name="T_Book1_09c_PhandienNhaso9_bieu ke hoach dau thau truong mam non SKH_BIEU KE HOACH  2015 (KTN 6.11 sua)" xfId="7911"/>
    <cellStyle name="T_Book1_09c_PhandienNhaso9_bieu ke hoach dau thau_BIEU KE HOACH  2015 (KTN 6.11 sua)" xfId="7912"/>
    <cellStyle name="T_Book1_09c_PhandienNhaso9_bieu tong hop lai kh von 2011 gui phong TH-KTDN" xfId="7913"/>
    <cellStyle name="T_Book1_09c_PhandienNhaso9_bieu tong hop lai kh von 2011 gui phong TH-KTDN 2" xfId="7914"/>
    <cellStyle name="T_Book1_09c_PhandienNhaso9_bieu tong hop lai kh von 2011 gui phong TH-KTDN 2 2" xfId="7915"/>
    <cellStyle name="T_Book1_09c_PhandienNhaso9_bieu tong hop lai kh von 2011 gui phong TH-KTDN 3" xfId="7916"/>
    <cellStyle name="T_Book1_09c_PhandienNhaso9_bieu tong hop lai kh von 2011 gui phong TH-KTDN_BIEU KE HOACH  2015 (KTN 6.11 sua)" xfId="7917"/>
    <cellStyle name="T_Book1_09c_PhandienNhaso9_Book1" xfId="7918"/>
    <cellStyle name="T_Book1_09c_PhandienNhaso9_Book1 2" xfId="7919"/>
    <cellStyle name="T_Book1_09c_PhandienNhaso9_Book1 2 2" xfId="7920"/>
    <cellStyle name="T_Book1_09c_PhandienNhaso9_Book1 3" xfId="7921"/>
    <cellStyle name="T_Book1_09c_PhandienNhaso9_Book1_BIEU KE HOACH  2015 (KTN 6.11 sua)" xfId="7922"/>
    <cellStyle name="T_Book1_09c_PhandienNhaso9_Book1_Ke hoach 2010 (theo doi 11-8-2010)" xfId="7923"/>
    <cellStyle name="T_Book1_09c_PhandienNhaso9_Book1_Ke hoach 2010 (theo doi 11-8-2010) 2" xfId="7924"/>
    <cellStyle name="T_Book1_09c_PhandienNhaso9_Book1_Ke hoach 2010 (theo doi 11-8-2010) 2 2" xfId="7925"/>
    <cellStyle name="T_Book1_09c_PhandienNhaso9_Book1_Ke hoach 2010 (theo doi 11-8-2010) 3" xfId="7926"/>
    <cellStyle name="T_Book1_09c_PhandienNhaso9_Book1_Ke hoach 2010 (theo doi 11-8-2010)_BIEU KE HOACH  2015 (KTN 6.11 sua)" xfId="7927"/>
    <cellStyle name="T_Book1_09c_PhandienNhaso9_Book1_ke hoach dau thau 30-6-2010" xfId="7928"/>
    <cellStyle name="T_Book1_09c_PhandienNhaso9_Book1_ke hoach dau thau 30-6-2010 2" xfId="7929"/>
    <cellStyle name="T_Book1_09c_PhandienNhaso9_Book1_ke hoach dau thau 30-6-2010 2 2" xfId="7930"/>
    <cellStyle name="T_Book1_09c_PhandienNhaso9_Book1_ke hoach dau thau 30-6-2010 3" xfId="7931"/>
    <cellStyle name="T_Book1_09c_PhandienNhaso9_Book1_ke hoach dau thau 30-6-2010_BIEU KE HOACH  2015 (KTN 6.11 sua)" xfId="7932"/>
    <cellStyle name="T_Book1_09c_PhandienNhaso9_Copy of KH PHAN BO VON ĐỐI ỨNG NAM 2011 (30 TY phuong án gop WB)" xfId="7933"/>
    <cellStyle name="T_Book1_09c_PhandienNhaso9_Copy of KH PHAN BO VON ĐỐI ỨNG NAM 2011 (30 TY phuong án gop WB) 2" xfId="7934"/>
    <cellStyle name="T_Book1_09c_PhandienNhaso9_Copy of KH PHAN BO VON ĐỐI ỨNG NAM 2011 (30 TY phuong án gop WB) 2 2" xfId="7935"/>
    <cellStyle name="T_Book1_09c_PhandienNhaso9_Copy of KH PHAN BO VON ĐỐI ỨNG NAM 2011 (30 TY phuong án gop WB) 3" xfId="7936"/>
    <cellStyle name="T_Book1_09c_PhandienNhaso9_Copy of KH PHAN BO VON ĐỐI ỨNG NAM 2011 (30 TY phuong án gop WB)_BIEU KE HOACH  2015 (KTN 6.11 sua)" xfId="7937"/>
    <cellStyle name="T_Book1_09c_PhandienNhaso9_DTTD chieng chan Tham lai 29-9-2009" xfId="7938"/>
    <cellStyle name="T_Book1_09c_PhandienNhaso9_DTTD chieng chan Tham lai 29-9-2009 2" xfId="7939"/>
    <cellStyle name="T_Book1_09c_PhandienNhaso9_DTTD chieng chan Tham lai 29-9-2009 2 2" xfId="7940"/>
    <cellStyle name="T_Book1_09c_PhandienNhaso9_DTTD chieng chan Tham lai 29-9-2009 3" xfId="7941"/>
    <cellStyle name="T_Book1_09c_PhandienNhaso9_DTTD chieng chan Tham lai 29-9-2009_BIEU KE HOACH  2015 (KTN 6.11 sua)" xfId="7942"/>
    <cellStyle name="T_Book1_09c_PhandienNhaso9_dự toán 30a 2013" xfId="7943"/>
    <cellStyle name="T_Book1_09c_PhandienNhaso9_Du toan nuoc San Thang (GD2)" xfId="7944"/>
    <cellStyle name="T_Book1_09c_PhandienNhaso9_Du toan nuoc San Thang (GD2) 2" xfId="7945"/>
    <cellStyle name="T_Book1_09c_PhandienNhaso9_Du toan nuoc San Thang (GD2) 2 2" xfId="7946"/>
    <cellStyle name="T_Book1_09c_PhandienNhaso9_Du toan nuoc San Thang (GD2) 3" xfId="7947"/>
    <cellStyle name="T_Book1_09c_PhandienNhaso9_Du toan nuoc San Thang (GD2)_BIEU KE HOACH  2015 (KTN 6.11 sua)" xfId="7948"/>
    <cellStyle name="T_Book1_09c_PhandienNhaso9_Ke hoach 2010 (theo doi 11-8-2010)" xfId="7949"/>
    <cellStyle name="T_Book1_09c_PhandienNhaso9_Ke hoach 2010 (theo doi 11-8-2010) 2" xfId="7950"/>
    <cellStyle name="T_Book1_09c_PhandienNhaso9_Ke hoach 2010 (theo doi 11-8-2010) 2 2" xfId="7951"/>
    <cellStyle name="T_Book1_09c_PhandienNhaso9_Ke hoach 2010 (theo doi 11-8-2010) 3" xfId="7952"/>
    <cellStyle name="T_Book1_09c_PhandienNhaso9_Ke hoach 2010 (theo doi 11-8-2010)_BIEU KE HOACH  2015 (KTN 6.11 sua)" xfId="7953"/>
    <cellStyle name="T_Book1_09c_PhandienNhaso9_ke hoach dau thau 30-6-2010" xfId="7954"/>
    <cellStyle name="T_Book1_09c_PhandienNhaso9_ke hoach dau thau 30-6-2010 2" xfId="7955"/>
    <cellStyle name="T_Book1_09c_PhandienNhaso9_ke hoach dau thau 30-6-2010 2 2" xfId="7956"/>
    <cellStyle name="T_Book1_09c_PhandienNhaso9_ke hoach dau thau 30-6-2010 3" xfId="7957"/>
    <cellStyle name="T_Book1_09c_PhandienNhaso9_ke hoach dau thau 30-6-2010_BIEU KE HOACH  2015 (KTN 6.11 sua)" xfId="7958"/>
    <cellStyle name="T_Book1_09c_PhandienNhaso9_KH Von 2012 gui BKH 1" xfId="7959"/>
    <cellStyle name="T_Book1_09c_PhandienNhaso9_KH Von 2012 gui BKH 1 2" xfId="7960"/>
    <cellStyle name="T_Book1_09c_PhandienNhaso9_KH Von 2012 gui BKH 1 2 2" xfId="7961"/>
    <cellStyle name="T_Book1_09c_PhandienNhaso9_KH Von 2012 gui BKH 1 3" xfId="7962"/>
    <cellStyle name="T_Book1_09c_PhandienNhaso9_KH Von 2012 gui BKH 1_BIEU KE HOACH  2015 (KTN 6.11 sua)" xfId="7963"/>
    <cellStyle name="T_Book1_09c_PhandienNhaso9_QD ke hoach dau thau" xfId="7964"/>
    <cellStyle name="T_Book1_09c_PhandienNhaso9_QD ke hoach dau thau 2" xfId="7965"/>
    <cellStyle name="T_Book1_09c_PhandienNhaso9_QD ke hoach dau thau 2 2" xfId="7966"/>
    <cellStyle name="T_Book1_09c_PhandienNhaso9_QD ke hoach dau thau 3" xfId="7967"/>
    <cellStyle name="T_Book1_09c_PhandienNhaso9_QD ke hoach dau thau_BIEU KE HOACH  2015 (KTN 6.11 sua)" xfId="7968"/>
    <cellStyle name="T_Book1_09c_PhandienNhaso9_Ra soat KH von 2011 (Huy-11-11-11)" xfId="7969"/>
    <cellStyle name="T_Book1_09c_PhandienNhaso9_Ra soat KH von 2011 (Huy-11-11-11) 2" xfId="7970"/>
    <cellStyle name="T_Book1_09c_PhandienNhaso9_Ra soat KH von 2011 (Huy-11-11-11) 2 2" xfId="7971"/>
    <cellStyle name="T_Book1_09c_PhandienNhaso9_Ra soat KH von 2011 (Huy-11-11-11) 3" xfId="7972"/>
    <cellStyle name="T_Book1_09c_PhandienNhaso9_Ra soat KH von 2011 (Huy-11-11-11)_BIEU KE HOACH  2015 (KTN 6.11 sua)" xfId="7973"/>
    <cellStyle name="T_Book1_09c_PhandienNhaso9_tinh toan hoang ha" xfId="7974"/>
    <cellStyle name="T_Book1_09c_PhandienNhaso9_tinh toan hoang ha 2" xfId="7975"/>
    <cellStyle name="T_Book1_09c_PhandienNhaso9_tinh toan hoang ha 2 2" xfId="7976"/>
    <cellStyle name="T_Book1_09c_PhandienNhaso9_tinh toan hoang ha 3" xfId="7977"/>
    <cellStyle name="T_Book1_09c_PhandienNhaso9_tinh toan hoang ha_BIEU KE HOACH  2015 (KTN 6.11 sua)" xfId="7978"/>
    <cellStyle name="T_Book1_09c_PhandienNhaso9_Tong von ĐTPT" xfId="7979"/>
    <cellStyle name="T_Book1_09c_PhandienNhaso9_Tong von ĐTPT 2" xfId="7980"/>
    <cellStyle name="T_Book1_09c_PhandienNhaso9_Tong von ĐTPT 2 2" xfId="7981"/>
    <cellStyle name="T_Book1_09c_PhandienNhaso9_Tong von ĐTPT 3" xfId="7982"/>
    <cellStyle name="T_Book1_09c_PhandienNhaso9_Tong von ĐTPT_BIEU KE HOACH  2015 (KTN 6.11 sua)" xfId="7983"/>
    <cellStyle name="T_Book1_09c_PhandienNhaso9_Viec Huy dang lam" xfId="7984"/>
    <cellStyle name="T_Book1_09c_PhandienNhaso9_Viec Huy dang lam_CT 134" xfId="7985"/>
    <cellStyle name="T_Book1_09d_Phannuocnhaso9" xfId="7986"/>
    <cellStyle name="T_Book1_09d_Phannuocnhaso9 2" xfId="7987"/>
    <cellStyle name="T_Book1_09d_Phannuocnhaso9_Bieu chi tieu KH 2014 (Huy-04-11)" xfId="7988"/>
    <cellStyle name="T_Book1_09d_Phannuocnhaso9_Bieu chi tieu KH 2014 (Huy-04-11) 2" xfId="7989"/>
    <cellStyle name="T_Book1_09d_Phannuocnhaso9_bieu ke hoach dau thau" xfId="7990"/>
    <cellStyle name="T_Book1_09d_Phannuocnhaso9_bieu ke hoach dau thau 2" xfId="7991"/>
    <cellStyle name="T_Book1_09d_Phannuocnhaso9_bieu ke hoach dau thau 2 2" xfId="7992"/>
    <cellStyle name="T_Book1_09d_Phannuocnhaso9_bieu ke hoach dau thau 3" xfId="7993"/>
    <cellStyle name="T_Book1_09d_Phannuocnhaso9_bieu ke hoach dau thau truong mam non SKH" xfId="7994"/>
    <cellStyle name="T_Book1_09d_Phannuocnhaso9_bieu ke hoach dau thau truong mam non SKH 2" xfId="7995"/>
    <cellStyle name="T_Book1_09d_Phannuocnhaso9_bieu ke hoach dau thau truong mam non SKH 2 2" xfId="7996"/>
    <cellStyle name="T_Book1_09d_Phannuocnhaso9_bieu ke hoach dau thau truong mam non SKH 3" xfId="7997"/>
    <cellStyle name="T_Book1_09d_Phannuocnhaso9_bieu ke hoach dau thau truong mam non SKH_BIEU KE HOACH  2015 (KTN 6.11 sua)" xfId="7998"/>
    <cellStyle name="T_Book1_09d_Phannuocnhaso9_bieu ke hoach dau thau_BIEU KE HOACH  2015 (KTN 6.11 sua)" xfId="7999"/>
    <cellStyle name="T_Book1_09d_Phannuocnhaso9_bieu tong hop lai kh von 2011 gui phong TH-KTDN" xfId="8000"/>
    <cellStyle name="T_Book1_09d_Phannuocnhaso9_bieu tong hop lai kh von 2011 gui phong TH-KTDN 2" xfId="8001"/>
    <cellStyle name="T_Book1_09d_Phannuocnhaso9_bieu tong hop lai kh von 2011 gui phong TH-KTDN 2 2" xfId="8002"/>
    <cellStyle name="T_Book1_09d_Phannuocnhaso9_bieu tong hop lai kh von 2011 gui phong TH-KTDN 3" xfId="8003"/>
    <cellStyle name="T_Book1_09d_Phannuocnhaso9_bieu tong hop lai kh von 2011 gui phong TH-KTDN_BIEU KE HOACH  2015 (KTN 6.11 sua)" xfId="8004"/>
    <cellStyle name="T_Book1_09d_Phannuocnhaso9_Book1" xfId="8005"/>
    <cellStyle name="T_Book1_09d_Phannuocnhaso9_Book1 2" xfId="8006"/>
    <cellStyle name="T_Book1_09d_Phannuocnhaso9_Book1 2 2" xfId="8007"/>
    <cellStyle name="T_Book1_09d_Phannuocnhaso9_Book1 3" xfId="8008"/>
    <cellStyle name="T_Book1_09d_Phannuocnhaso9_Book1_BIEU KE HOACH  2015 (KTN 6.11 sua)" xfId="8009"/>
    <cellStyle name="T_Book1_09d_Phannuocnhaso9_Book1_Ke hoach 2010 (theo doi 11-8-2010)" xfId="8010"/>
    <cellStyle name="T_Book1_09d_Phannuocnhaso9_Book1_Ke hoach 2010 (theo doi 11-8-2010) 2" xfId="8011"/>
    <cellStyle name="T_Book1_09d_Phannuocnhaso9_Book1_Ke hoach 2010 (theo doi 11-8-2010) 2 2" xfId="8012"/>
    <cellStyle name="T_Book1_09d_Phannuocnhaso9_Book1_Ke hoach 2010 (theo doi 11-8-2010) 3" xfId="8013"/>
    <cellStyle name="T_Book1_09d_Phannuocnhaso9_Book1_Ke hoach 2010 (theo doi 11-8-2010)_BIEU KE HOACH  2015 (KTN 6.11 sua)" xfId="8014"/>
    <cellStyle name="T_Book1_09d_Phannuocnhaso9_Book1_ke hoach dau thau 30-6-2010" xfId="8015"/>
    <cellStyle name="T_Book1_09d_Phannuocnhaso9_Book1_ke hoach dau thau 30-6-2010 2" xfId="8016"/>
    <cellStyle name="T_Book1_09d_Phannuocnhaso9_Book1_ke hoach dau thau 30-6-2010 2 2" xfId="8017"/>
    <cellStyle name="T_Book1_09d_Phannuocnhaso9_Book1_ke hoach dau thau 30-6-2010 3" xfId="8018"/>
    <cellStyle name="T_Book1_09d_Phannuocnhaso9_Book1_ke hoach dau thau 30-6-2010_BIEU KE HOACH  2015 (KTN 6.11 sua)" xfId="8019"/>
    <cellStyle name="T_Book1_09d_Phannuocnhaso9_Copy of KH PHAN BO VON ĐỐI ỨNG NAM 2011 (30 TY phuong án gop WB)" xfId="8020"/>
    <cellStyle name="T_Book1_09d_Phannuocnhaso9_Copy of KH PHAN BO VON ĐỐI ỨNG NAM 2011 (30 TY phuong án gop WB) 2" xfId="8021"/>
    <cellStyle name="T_Book1_09d_Phannuocnhaso9_Copy of KH PHAN BO VON ĐỐI ỨNG NAM 2011 (30 TY phuong án gop WB) 2 2" xfId="8022"/>
    <cellStyle name="T_Book1_09d_Phannuocnhaso9_Copy of KH PHAN BO VON ĐỐI ỨNG NAM 2011 (30 TY phuong án gop WB) 3" xfId="8023"/>
    <cellStyle name="T_Book1_09d_Phannuocnhaso9_Copy of KH PHAN BO VON ĐỐI ỨNG NAM 2011 (30 TY phuong án gop WB)_BIEU KE HOACH  2015 (KTN 6.11 sua)" xfId="8024"/>
    <cellStyle name="T_Book1_09d_Phannuocnhaso9_DTTD chieng chan Tham lai 29-9-2009" xfId="8025"/>
    <cellStyle name="T_Book1_09d_Phannuocnhaso9_DTTD chieng chan Tham lai 29-9-2009 2" xfId="8026"/>
    <cellStyle name="T_Book1_09d_Phannuocnhaso9_DTTD chieng chan Tham lai 29-9-2009 2 2" xfId="8027"/>
    <cellStyle name="T_Book1_09d_Phannuocnhaso9_DTTD chieng chan Tham lai 29-9-2009 3" xfId="8028"/>
    <cellStyle name="T_Book1_09d_Phannuocnhaso9_DTTD chieng chan Tham lai 29-9-2009_BIEU KE HOACH  2015 (KTN 6.11 sua)" xfId="8029"/>
    <cellStyle name="T_Book1_09d_Phannuocnhaso9_dự toán 30a 2013" xfId="8030"/>
    <cellStyle name="T_Book1_09d_Phannuocnhaso9_Du toan nuoc San Thang (GD2)" xfId="8031"/>
    <cellStyle name="T_Book1_09d_Phannuocnhaso9_Du toan nuoc San Thang (GD2) 2" xfId="8032"/>
    <cellStyle name="T_Book1_09d_Phannuocnhaso9_Du toan nuoc San Thang (GD2) 2 2" xfId="8033"/>
    <cellStyle name="T_Book1_09d_Phannuocnhaso9_Du toan nuoc San Thang (GD2) 3" xfId="8034"/>
    <cellStyle name="T_Book1_09d_Phannuocnhaso9_Du toan nuoc San Thang (GD2)_BIEU KE HOACH  2015 (KTN 6.11 sua)" xfId="8035"/>
    <cellStyle name="T_Book1_09d_Phannuocnhaso9_Ke hoach 2010 (theo doi 11-8-2010)" xfId="8036"/>
    <cellStyle name="T_Book1_09d_Phannuocnhaso9_Ke hoach 2010 (theo doi 11-8-2010) 2" xfId="8037"/>
    <cellStyle name="T_Book1_09d_Phannuocnhaso9_Ke hoach 2010 (theo doi 11-8-2010) 2 2" xfId="8038"/>
    <cellStyle name="T_Book1_09d_Phannuocnhaso9_Ke hoach 2010 (theo doi 11-8-2010) 3" xfId="8039"/>
    <cellStyle name="T_Book1_09d_Phannuocnhaso9_Ke hoach 2010 (theo doi 11-8-2010)_BIEU KE HOACH  2015 (KTN 6.11 sua)" xfId="8040"/>
    <cellStyle name="T_Book1_09d_Phannuocnhaso9_ke hoach dau thau 30-6-2010" xfId="8041"/>
    <cellStyle name="T_Book1_09d_Phannuocnhaso9_ke hoach dau thau 30-6-2010 2" xfId="8042"/>
    <cellStyle name="T_Book1_09d_Phannuocnhaso9_ke hoach dau thau 30-6-2010 2 2" xfId="8043"/>
    <cellStyle name="T_Book1_09d_Phannuocnhaso9_ke hoach dau thau 30-6-2010 3" xfId="8044"/>
    <cellStyle name="T_Book1_09d_Phannuocnhaso9_ke hoach dau thau 30-6-2010_BIEU KE HOACH  2015 (KTN 6.11 sua)" xfId="8045"/>
    <cellStyle name="T_Book1_09d_Phannuocnhaso9_KH Von 2012 gui BKH 1" xfId="8046"/>
    <cellStyle name="T_Book1_09d_Phannuocnhaso9_KH Von 2012 gui BKH 1 2" xfId="8047"/>
    <cellStyle name="T_Book1_09d_Phannuocnhaso9_KH Von 2012 gui BKH 1 2 2" xfId="8048"/>
    <cellStyle name="T_Book1_09d_Phannuocnhaso9_KH Von 2012 gui BKH 1 3" xfId="8049"/>
    <cellStyle name="T_Book1_09d_Phannuocnhaso9_KH Von 2012 gui BKH 1_BIEU KE HOACH  2015 (KTN 6.11 sua)" xfId="8050"/>
    <cellStyle name="T_Book1_09d_Phannuocnhaso9_QD ke hoach dau thau" xfId="8051"/>
    <cellStyle name="T_Book1_09d_Phannuocnhaso9_QD ke hoach dau thau 2" xfId="8052"/>
    <cellStyle name="T_Book1_09d_Phannuocnhaso9_QD ke hoach dau thau 2 2" xfId="8053"/>
    <cellStyle name="T_Book1_09d_Phannuocnhaso9_QD ke hoach dau thau 3" xfId="8054"/>
    <cellStyle name="T_Book1_09d_Phannuocnhaso9_QD ke hoach dau thau_BIEU KE HOACH  2015 (KTN 6.11 sua)" xfId="8055"/>
    <cellStyle name="T_Book1_09d_Phannuocnhaso9_Ra soat KH von 2011 (Huy-11-11-11)" xfId="8056"/>
    <cellStyle name="T_Book1_09d_Phannuocnhaso9_Ra soat KH von 2011 (Huy-11-11-11) 2" xfId="8057"/>
    <cellStyle name="T_Book1_09d_Phannuocnhaso9_Ra soat KH von 2011 (Huy-11-11-11) 2 2" xfId="8058"/>
    <cellStyle name="T_Book1_09d_Phannuocnhaso9_Ra soat KH von 2011 (Huy-11-11-11) 3" xfId="8059"/>
    <cellStyle name="T_Book1_09d_Phannuocnhaso9_Ra soat KH von 2011 (Huy-11-11-11)_BIEU KE HOACH  2015 (KTN 6.11 sua)" xfId="8060"/>
    <cellStyle name="T_Book1_09d_Phannuocnhaso9_tinh toan hoang ha" xfId="8061"/>
    <cellStyle name="T_Book1_09d_Phannuocnhaso9_tinh toan hoang ha 2" xfId="8062"/>
    <cellStyle name="T_Book1_09d_Phannuocnhaso9_tinh toan hoang ha 2 2" xfId="8063"/>
    <cellStyle name="T_Book1_09d_Phannuocnhaso9_tinh toan hoang ha 3" xfId="8064"/>
    <cellStyle name="T_Book1_09d_Phannuocnhaso9_tinh toan hoang ha_BIEU KE HOACH  2015 (KTN 6.11 sua)" xfId="8065"/>
    <cellStyle name="T_Book1_09d_Phannuocnhaso9_Tong von ĐTPT" xfId="8066"/>
    <cellStyle name="T_Book1_09d_Phannuocnhaso9_Tong von ĐTPT 2" xfId="8067"/>
    <cellStyle name="T_Book1_09d_Phannuocnhaso9_Tong von ĐTPT 2 2" xfId="8068"/>
    <cellStyle name="T_Book1_09d_Phannuocnhaso9_Tong von ĐTPT 3" xfId="8069"/>
    <cellStyle name="T_Book1_09d_Phannuocnhaso9_Tong von ĐTPT_BIEU KE HOACH  2015 (KTN 6.11 sua)" xfId="8070"/>
    <cellStyle name="T_Book1_09d_Phannuocnhaso9_Viec Huy dang lam" xfId="8071"/>
    <cellStyle name="T_Book1_09d_Phannuocnhaso9_Viec Huy dang lam_CT 134" xfId="8072"/>
    <cellStyle name="T_Book1_09f_TienluongThannhaso9" xfId="8073"/>
    <cellStyle name="T_Book1_09f_TienluongThannhaso9 2" xfId="8074"/>
    <cellStyle name="T_Book1_09f_TienluongThannhaso9_Bieu chi tieu KH 2014 (Huy-04-11)" xfId="8075"/>
    <cellStyle name="T_Book1_09f_TienluongThannhaso9_Bieu chi tieu KH 2014 (Huy-04-11) 2" xfId="8076"/>
    <cellStyle name="T_Book1_09f_TienluongThannhaso9_bieu ke hoach dau thau" xfId="8077"/>
    <cellStyle name="T_Book1_09f_TienluongThannhaso9_bieu ke hoach dau thau 2" xfId="8078"/>
    <cellStyle name="T_Book1_09f_TienluongThannhaso9_bieu ke hoach dau thau 2 2" xfId="8079"/>
    <cellStyle name="T_Book1_09f_TienluongThannhaso9_bieu ke hoach dau thau 3" xfId="8080"/>
    <cellStyle name="T_Book1_09f_TienluongThannhaso9_bieu ke hoach dau thau truong mam non SKH" xfId="8081"/>
    <cellStyle name="T_Book1_09f_TienluongThannhaso9_bieu ke hoach dau thau truong mam non SKH 2" xfId="8082"/>
    <cellStyle name="T_Book1_09f_TienluongThannhaso9_bieu ke hoach dau thau truong mam non SKH 2 2" xfId="8083"/>
    <cellStyle name="T_Book1_09f_TienluongThannhaso9_bieu ke hoach dau thau truong mam non SKH 3" xfId="8084"/>
    <cellStyle name="T_Book1_09f_TienluongThannhaso9_bieu ke hoach dau thau truong mam non SKH_BIEU KE HOACH  2015 (KTN 6.11 sua)" xfId="8085"/>
    <cellStyle name="T_Book1_09f_TienluongThannhaso9_bieu ke hoach dau thau_BIEU KE HOACH  2015 (KTN 6.11 sua)" xfId="8086"/>
    <cellStyle name="T_Book1_09f_TienluongThannhaso9_bieu tong hop lai kh von 2011 gui phong TH-KTDN" xfId="8087"/>
    <cellStyle name="T_Book1_09f_TienluongThannhaso9_bieu tong hop lai kh von 2011 gui phong TH-KTDN 2" xfId="8088"/>
    <cellStyle name="T_Book1_09f_TienluongThannhaso9_bieu tong hop lai kh von 2011 gui phong TH-KTDN 2 2" xfId="8089"/>
    <cellStyle name="T_Book1_09f_TienluongThannhaso9_bieu tong hop lai kh von 2011 gui phong TH-KTDN 3" xfId="8090"/>
    <cellStyle name="T_Book1_09f_TienluongThannhaso9_bieu tong hop lai kh von 2011 gui phong TH-KTDN_BIEU KE HOACH  2015 (KTN 6.11 sua)" xfId="8091"/>
    <cellStyle name="T_Book1_09f_TienluongThannhaso9_Book1" xfId="8092"/>
    <cellStyle name="T_Book1_09f_TienluongThannhaso9_Book1 2" xfId="8093"/>
    <cellStyle name="T_Book1_09f_TienluongThannhaso9_Book1 2 2" xfId="8094"/>
    <cellStyle name="T_Book1_09f_TienluongThannhaso9_Book1 3" xfId="8095"/>
    <cellStyle name="T_Book1_09f_TienluongThannhaso9_Book1_BIEU KE HOACH  2015 (KTN 6.11 sua)" xfId="8096"/>
    <cellStyle name="T_Book1_09f_TienluongThannhaso9_Book1_Ke hoach 2010 (theo doi 11-8-2010)" xfId="8097"/>
    <cellStyle name="T_Book1_09f_TienluongThannhaso9_Book1_Ke hoach 2010 (theo doi 11-8-2010) 2" xfId="8098"/>
    <cellStyle name="T_Book1_09f_TienluongThannhaso9_Book1_Ke hoach 2010 (theo doi 11-8-2010) 2 2" xfId="8099"/>
    <cellStyle name="T_Book1_09f_TienluongThannhaso9_Book1_Ke hoach 2010 (theo doi 11-8-2010) 3" xfId="8100"/>
    <cellStyle name="T_Book1_09f_TienluongThannhaso9_Book1_Ke hoach 2010 (theo doi 11-8-2010)_BIEU KE HOACH  2015 (KTN 6.11 sua)" xfId="8101"/>
    <cellStyle name="T_Book1_09f_TienluongThannhaso9_Book1_ke hoach dau thau 30-6-2010" xfId="8102"/>
    <cellStyle name="T_Book1_09f_TienluongThannhaso9_Book1_ke hoach dau thau 30-6-2010 2" xfId="8103"/>
    <cellStyle name="T_Book1_09f_TienluongThannhaso9_Book1_ke hoach dau thau 30-6-2010 2 2" xfId="8104"/>
    <cellStyle name="T_Book1_09f_TienluongThannhaso9_Book1_ke hoach dau thau 30-6-2010 3" xfId="8105"/>
    <cellStyle name="T_Book1_09f_TienluongThannhaso9_Book1_ke hoach dau thau 30-6-2010_BIEU KE HOACH  2015 (KTN 6.11 sua)" xfId="8106"/>
    <cellStyle name="T_Book1_09f_TienluongThannhaso9_Copy of KH PHAN BO VON ĐỐI ỨNG NAM 2011 (30 TY phuong án gop WB)" xfId="8107"/>
    <cellStyle name="T_Book1_09f_TienluongThannhaso9_Copy of KH PHAN BO VON ĐỐI ỨNG NAM 2011 (30 TY phuong án gop WB) 2" xfId="8108"/>
    <cellStyle name="T_Book1_09f_TienluongThannhaso9_Copy of KH PHAN BO VON ĐỐI ỨNG NAM 2011 (30 TY phuong án gop WB) 2 2" xfId="8109"/>
    <cellStyle name="T_Book1_09f_TienluongThannhaso9_Copy of KH PHAN BO VON ĐỐI ỨNG NAM 2011 (30 TY phuong án gop WB) 3" xfId="8110"/>
    <cellStyle name="T_Book1_09f_TienluongThannhaso9_Copy of KH PHAN BO VON ĐỐI ỨNG NAM 2011 (30 TY phuong án gop WB)_BIEU KE HOACH  2015 (KTN 6.11 sua)" xfId="8111"/>
    <cellStyle name="T_Book1_09f_TienluongThannhaso9_DTTD chieng chan Tham lai 29-9-2009" xfId="8112"/>
    <cellStyle name="T_Book1_09f_TienluongThannhaso9_DTTD chieng chan Tham lai 29-9-2009 2" xfId="8113"/>
    <cellStyle name="T_Book1_09f_TienluongThannhaso9_DTTD chieng chan Tham lai 29-9-2009 2 2" xfId="8114"/>
    <cellStyle name="T_Book1_09f_TienluongThannhaso9_DTTD chieng chan Tham lai 29-9-2009 3" xfId="8115"/>
    <cellStyle name="T_Book1_09f_TienluongThannhaso9_DTTD chieng chan Tham lai 29-9-2009_BIEU KE HOACH  2015 (KTN 6.11 sua)" xfId="8116"/>
    <cellStyle name="T_Book1_09f_TienluongThannhaso9_dự toán 30a 2013" xfId="8117"/>
    <cellStyle name="T_Book1_09f_TienluongThannhaso9_Du toan nuoc San Thang (GD2)" xfId="8118"/>
    <cellStyle name="T_Book1_09f_TienluongThannhaso9_Du toan nuoc San Thang (GD2) 2" xfId="8119"/>
    <cellStyle name="T_Book1_09f_TienluongThannhaso9_Du toan nuoc San Thang (GD2) 2 2" xfId="8120"/>
    <cellStyle name="T_Book1_09f_TienluongThannhaso9_Du toan nuoc San Thang (GD2) 3" xfId="8121"/>
    <cellStyle name="T_Book1_09f_TienluongThannhaso9_Du toan nuoc San Thang (GD2)_BIEU KE HOACH  2015 (KTN 6.11 sua)" xfId="8122"/>
    <cellStyle name="T_Book1_09f_TienluongThannhaso9_Ke hoach 2010 (theo doi 11-8-2010)" xfId="8123"/>
    <cellStyle name="T_Book1_09f_TienluongThannhaso9_Ke hoach 2010 (theo doi 11-8-2010) 2" xfId="8124"/>
    <cellStyle name="T_Book1_09f_TienluongThannhaso9_Ke hoach 2010 (theo doi 11-8-2010) 2 2" xfId="8125"/>
    <cellStyle name="T_Book1_09f_TienluongThannhaso9_Ke hoach 2010 (theo doi 11-8-2010) 3" xfId="8126"/>
    <cellStyle name="T_Book1_09f_TienluongThannhaso9_Ke hoach 2010 (theo doi 11-8-2010)_BIEU KE HOACH  2015 (KTN 6.11 sua)" xfId="8127"/>
    <cellStyle name="T_Book1_09f_TienluongThannhaso9_ke hoach dau thau 30-6-2010" xfId="8128"/>
    <cellStyle name="T_Book1_09f_TienluongThannhaso9_ke hoach dau thau 30-6-2010 2" xfId="8129"/>
    <cellStyle name="T_Book1_09f_TienluongThannhaso9_ke hoach dau thau 30-6-2010 2 2" xfId="8130"/>
    <cellStyle name="T_Book1_09f_TienluongThannhaso9_ke hoach dau thau 30-6-2010 3" xfId="8131"/>
    <cellStyle name="T_Book1_09f_TienluongThannhaso9_ke hoach dau thau 30-6-2010_BIEU KE HOACH  2015 (KTN 6.11 sua)" xfId="8132"/>
    <cellStyle name="T_Book1_09f_TienluongThannhaso9_KH Von 2012 gui BKH 1" xfId="8133"/>
    <cellStyle name="T_Book1_09f_TienluongThannhaso9_KH Von 2012 gui BKH 1 2" xfId="8134"/>
    <cellStyle name="T_Book1_09f_TienluongThannhaso9_KH Von 2012 gui BKH 1 2 2" xfId="8135"/>
    <cellStyle name="T_Book1_09f_TienluongThannhaso9_KH Von 2012 gui BKH 1 3" xfId="8136"/>
    <cellStyle name="T_Book1_09f_TienluongThannhaso9_KH Von 2012 gui BKH 1_BIEU KE HOACH  2015 (KTN 6.11 sua)" xfId="8137"/>
    <cellStyle name="T_Book1_09f_TienluongThannhaso9_QD ke hoach dau thau" xfId="8138"/>
    <cellStyle name="T_Book1_09f_TienluongThannhaso9_QD ke hoach dau thau 2" xfId="8139"/>
    <cellStyle name="T_Book1_09f_TienluongThannhaso9_QD ke hoach dau thau 2 2" xfId="8140"/>
    <cellStyle name="T_Book1_09f_TienluongThannhaso9_QD ke hoach dau thau 3" xfId="8141"/>
    <cellStyle name="T_Book1_09f_TienluongThannhaso9_QD ke hoach dau thau_BIEU KE HOACH  2015 (KTN 6.11 sua)" xfId="8142"/>
    <cellStyle name="T_Book1_09f_TienluongThannhaso9_Ra soat KH von 2011 (Huy-11-11-11)" xfId="8143"/>
    <cellStyle name="T_Book1_09f_TienluongThannhaso9_Ra soat KH von 2011 (Huy-11-11-11) 2" xfId="8144"/>
    <cellStyle name="T_Book1_09f_TienluongThannhaso9_Ra soat KH von 2011 (Huy-11-11-11) 2 2" xfId="8145"/>
    <cellStyle name="T_Book1_09f_TienluongThannhaso9_Ra soat KH von 2011 (Huy-11-11-11) 3" xfId="8146"/>
    <cellStyle name="T_Book1_09f_TienluongThannhaso9_Ra soat KH von 2011 (Huy-11-11-11)_BIEU KE HOACH  2015 (KTN 6.11 sua)" xfId="8147"/>
    <cellStyle name="T_Book1_09f_TienluongThannhaso9_tinh toan hoang ha" xfId="8148"/>
    <cellStyle name="T_Book1_09f_TienluongThannhaso9_tinh toan hoang ha 2" xfId="8149"/>
    <cellStyle name="T_Book1_09f_TienluongThannhaso9_tinh toan hoang ha 2 2" xfId="8150"/>
    <cellStyle name="T_Book1_09f_TienluongThannhaso9_tinh toan hoang ha 3" xfId="8151"/>
    <cellStyle name="T_Book1_09f_TienluongThannhaso9_tinh toan hoang ha_BIEU KE HOACH  2015 (KTN 6.11 sua)" xfId="8152"/>
    <cellStyle name="T_Book1_09f_TienluongThannhaso9_Tong von ĐTPT" xfId="8153"/>
    <cellStyle name="T_Book1_09f_TienluongThannhaso9_Tong von ĐTPT 2" xfId="8154"/>
    <cellStyle name="T_Book1_09f_TienluongThannhaso9_Tong von ĐTPT 2 2" xfId="8155"/>
    <cellStyle name="T_Book1_09f_TienluongThannhaso9_Tong von ĐTPT 3" xfId="8156"/>
    <cellStyle name="T_Book1_09f_TienluongThannhaso9_Tong von ĐTPT_BIEU KE HOACH  2015 (KTN 6.11 sua)" xfId="8157"/>
    <cellStyle name="T_Book1_09f_TienluongThannhaso9_Viec Huy dang lam" xfId="8158"/>
    <cellStyle name="T_Book1_09f_TienluongThannhaso9_Viec Huy dang lam_CT 134" xfId="8159"/>
    <cellStyle name="T_Book1_1" xfId="8160"/>
    <cellStyle name="T_Book1_1 2" xfId="8161"/>
    <cellStyle name="T_Book1_1 2 2" xfId="8162"/>
    <cellStyle name="T_Book1_1 3" xfId="8163"/>
    <cellStyle name="T_Book1_1 4" xfId="8164"/>
    <cellStyle name="T_Book1_1 5" xfId="8165"/>
    <cellStyle name="T_Book1_1_Bao cao danh muc cac cong trinh tren dia ban huyen 4-2010" xfId="8166"/>
    <cellStyle name="T_Book1_1_Bao cao danh muc cac cong trinh tren dia ban huyen 4-2010 2" xfId="8167"/>
    <cellStyle name="T_Book1_1_Bao cao TPCP" xfId="8168"/>
    <cellStyle name="T_Book1_1_Bao cao TPCP 2" xfId="8169"/>
    <cellStyle name="T_Book1_1_Bao cao TPCP 2 2" xfId="8170"/>
    <cellStyle name="T_Book1_1_Bao cao TPCP 3" xfId="8171"/>
    <cellStyle name="T_Book1_1_Bao cao TPCP_BIEU KE HOACH  2015 (KTN 6.11 sua)" xfId="8172"/>
    <cellStyle name="T_Book1_1_bao_cao_TH_th_cong_tac_dau_thau_-_ngay251209" xfId="8173"/>
    <cellStyle name="T_Book1_1_bao_cao_TH_th_cong_tac_dau_thau_-_ngay251209 2" xfId="8174"/>
    <cellStyle name="T_Book1_1_Bieu chi tieu KH 2014 (Huy-04-11)" xfId="8175"/>
    <cellStyle name="T_Book1_1_BIEU KE HOACH  2015 (KTN 6.11 sua)" xfId="8176"/>
    <cellStyle name="T_Book1_1_bieu ke hoach dau thau" xfId="8177"/>
    <cellStyle name="T_Book1_1_bieu ke hoach dau thau 2" xfId="8178"/>
    <cellStyle name="T_Book1_1_bieu ke hoach dau thau 3" xfId="8179"/>
    <cellStyle name="T_Book1_1_bieu ke hoach dau thau truong mam non SKH" xfId="8180"/>
    <cellStyle name="T_Book1_1_bieu ke hoach dau thau truong mam non SKH 2" xfId="8181"/>
    <cellStyle name="T_Book1_1_bieu ke hoach dau thau truong mam non SKH 3" xfId="8182"/>
    <cellStyle name="T_Book1_1_bieu ke hoach dau thau truong mam non SKH_BIEU KE HOACH  2015 (KTN 6.11 sua)" xfId="8183"/>
    <cellStyle name="T_Book1_1_bieu ke hoach dau thau_BIEU KE HOACH  2015 (KTN 6.11 sua)" xfId="8184"/>
    <cellStyle name="T_Book1_1_bieu tong hop lai kh von 2011 gui phong TH-KTDN" xfId="8185"/>
    <cellStyle name="T_Book1_1_bieu tong hop lai kh von 2011 gui phong TH-KTDN 2" xfId="8186"/>
    <cellStyle name="T_Book1_1_bieu tong hop lai kh von 2011 gui phong TH-KTDN 2 2" xfId="8187"/>
    <cellStyle name="T_Book1_1_bieu tong hop lai kh von 2011 gui phong TH-KTDN 3" xfId="8188"/>
    <cellStyle name="T_Book1_1_bieu tong hop lai kh von 2011 gui phong TH-KTDN_BIEU KE HOACH  2015 (KTN 6.11 sua)" xfId="8189"/>
    <cellStyle name="T_Book1_1_BIỂU TỔNG HỢP LẦN CUỐI SỬA THEO NGHI QUYẾT SỐ 81" xfId="8190"/>
    <cellStyle name="T_Book1_1_Bieu tong hop nhu cau ung 2011 da chon loc -Mien nui" xfId="8191"/>
    <cellStyle name="T_Book1_1_Bieu tong hop nhu cau ung 2011 da chon loc -Mien nui 2" xfId="8192"/>
    <cellStyle name="T_Book1_1_Bieu tong hop nhu cau ung 2011 da chon loc -Mien nui 3" xfId="8193"/>
    <cellStyle name="T_Book1_1_Bieu tong hop nhu cau ung 2011 da chon loc -Mien nui_CT 134" xfId="8194"/>
    <cellStyle name="T_Book1_1_bieumau 1" xfId="8195"/>
    <cellStyle name="T_Book1_1_Book1" xfId="8196"/>
    <cellStyle name="T_Book1_1_Book1 2" xfId="8197"/>
    <cellStyle name="T_Book1_1_Book1 3" xfId="8198"/>
    <cellStyle name="T_Book1_1_Book1 4" xfId="8199"/>
    <cellStyle name="T_Book1_1_Book1_1" xfId="8200"/>
    <cellStyle name="T_Book1_1_Book1_1 2" xfId="8201"/>
    <cellStyle name="T_Book1_1_Book1_1 2 2" xfId="8202"/>
    <cellStyle name="T_Book1_1_Book1_1 3" xfId="8203"/>
    <cellStyle name="T_Book1_1_Book1_1_Bao cao TPCP" xfId="8204"/>
    <cellStyle name="T_Book1_1_Book1_1_Bao cao TPCP 2" xfId="8205"/>
    <cellStyle name="T_Book1_1_Book1_1_BIEU KE HOACH  2015 (KTN 6.11 sua)" xfId="8206"/>
    <cellStyle name="T_Book1_1_Book1_1_dự toán 30a 2013" xfId="8207"/>
    <cellStyle name="T_Book1_1_Book1_1_Ke hoach 2010 (theo doi 11-8-2010)" xfId="8208"/>
    <cellStyle name="T_Book1_1_Book1_1_Ke hoach 2010 (theo doi 11-8-2010) 2" xfId="8209"/>
    <cellStyle name="T_Book1_1_Book1_1_ke hoach dau thau 30-6-2010" xfId="8210"/>
    <cellStyle name="T_Book1_1_Book1_1_ke hoach dau thau 30-6-2010 2" xfId="8211"/>
    <cellStyle name="T_Book1_1_Book1_1_ke hoach dau thau 30-6-2010 3" xfId="8212"/>
    <cellStyle name="T_Book1_1_Book1_1_ke hoach dau thau 30-6-2010_BIEU KE HOACH  2015 (KTN 6.11 sua)" xfId="8213"/>
    <cellStyle name="T_Book1_1_Book1_1_Ra soat KH von 2011 (Huy-11-11-11)" xfId="8214"/>
    <cellStyle name="T_Book1_1_Book1_1_Ra soat KH von 2011 (Huy-11-11-11) 2" xfId="8215"/>
    <cellStyle name="T_Book1_1_Book1_1_Ra soat KH von 2011 (Huy-11-11-11) 2 2" xfId="8216"/>
    <cellStyle name="T_Book1_1_Book1_1_Ra soat KH von 2011 (Huy-11-11-11) 3" xfId="8217"/>
    <cellStyle name="T_Book1_1_Book1_1_Ra soat KH von 2011 (Huy-11-11-11)_BIEU KE HOACH  2015 (KTN 6.11 sua)" xfId="8218"/>
    <cellStyle name="T_Book1_1_Book1_1_Viec Huy dang lam" xfId="8219"/>
    <cellStyle name="T_Book1_1_Book1_2" xfId="8220"/>
    <cellStyle name="T_Book1_1_Book1_2 2" xfId="8221"/>
    <cellStyle name="T_Book1_1_Book1_2 3" xfId="8222"/>
    <cellStyle name="T_Book1_1_Book1_2_BIEU KE HOACH  2015 (KTN 6.11 sua)" xfId="8223"/>
    <cellStyle name="T_Book1_1_Book1_2_Ke hoach 2010 (theo doi 11-8-2010)" xfId="8224"/>
    <cellStyle name="T_Book1_1_Book1_2_Ke hoach 2010 (theo doi 11-8-2010) 2" xfId="8225"/>
    <cellStyle name="T_Book1_1_Book1_2_Ke hoach 2010 (theo doi 11-8-2010) 3" xfId="8226"/>
    <cellStyle name="T_Book1_1_Book1_2_Ke hoach 2010 (theo doi 11-8-2010)_BIEU KE HOACH  2015 (KTN 6.11 sua)" xfId="8227"/>
    <cellStyle name="T_Book1_1_Book1_3" xfId="8228"/>
    <cellStyle name="T_Book1_1_Book1_3 2" xfId="8229"/>
    <cellStyle name="T_Book1_1_Book1_3 2 2" xfId="8230"/>
    <cellStyle name="T_Book1_1_Book1_3 3" xfId="8231"/>
    <cellStyle name="T_Book1_1_Book1_3_BIEU KE HOACH  2015 (KTN 6.11 sua)" xfId="8232"/>
    <cellStyle name="T_Book1_1_Book1_4" xfId="8233"/>
    <cellStyle name="T_Book1_1_Book1_Bao cao 9 thang  XDCB" xfId="8234"/>
    <cellStyle name="T_Book1_1_Book1_Bao cao 9 thang  XDCB 2" xfId="8235"/>
    <cellStyle name="T_Book1_1_Book1_Bao cáo giai ngân 2012 (SKH thang 9)" xfId="8236"/>
    <cellStyle name="T_Book1_1_Book1_Bao cao phòng lao động phụ lục 3" xfId="8237"/>
    <cellStyle name="T_Book1_1_Book1_Bao cao phòng lao động phụ lục 3 2" xfId="8238"/>
    <cellStyle name="T_Book1_1_Book1_Bao cao TPCP" xfId="8239"/>
    <cellStyle name="T_Book1_1_Book1_Bao cao TPCP 2" xfId="8240"/>
    <cellStyle name="T_Book1_1_Book1_Bao cao TPCP 3" xfId="8241"/>
    <cellStyle name="T_Book1_1_Book1_Bao cao TPCP_BIEU KE HOACH  2015 (KTN 6.11 sua)" xfId="8242"/>
    <cellStyle name="T_Book1_1_Book1_Book1" xfId="8243"/>
    <cellStyle name="T_Book1_1_Book1_DTTD chieng chan Tham lai 29-9-2009" xfId="8244"/>
    <cellStyle name="T_Book1_1_Book1_DTTD chieng chan Tham lai 29-9-2009 2" xfId="8245"/>
    <cellStyle name="T_Book1_1_Book1_dự toán 30a 2013" xfId="8246"/>
    <cellStyle name="T_Book1_1_Book1_Ke hoach 2010 (theo doi 11-8-2010)" xfId="8247"/>
    <cellStyle name="T_Book1_1_Book1_Ke hoach 2010 (theo doi 11-8-2010) 2" xfId="8248"/>
    <cellStyle name="T_Book1_1_Book1_Ke hoach 2010 (theo doi 11-8-2010) 3" xfId="8249"/>
    <cellStyle name="T_Book1_1_Book1_Ke hoach 2010 (theo doi 11-8-2010)_BIEU KE HOACH  2015 (KTN 6.11 sua)" xfId="8250"/>
    <cellStyle name="T_Book1_1_Book1_ke hoach dau thau 30-6-2010" xfId="8251"/>
    <cellStyle name="T_Book1_1_Book1_ke hoach dau thau 30-6-2010 2" xfId="8252"/>
    <cellStyle name="T_Book1_1_Book1_ke hoach dau thau 30-6-2010 2 2" xfId="8253"/>
    <cellStyle name="T_Book1_1_Book1_ke hoach dau thau 30-6-2010 3" xfId="8254"/>
    <cellStyle name="T_Book1_1_Book1_ke hoach dau thau 30-6-2010_BIEU KE HOACH  2015 (KTN 6.11 sua)" xfId="8255"/>
    <cellStyle name="T_Book1_1_Book1_KH Von 2012 gui BKH 1" xfId="8256"/>
    <cellStyle name="T_Book1_1_Book1_KH Von 2012 gui BKH 1 2" xfId="8257"/>
    <cellStyle name="T_Book1_1_Book1_KH Von 2012 gui BKH 1 3" xfId="8258"/>
    <cellStyle name="T_Book1_1_Book1_KH Von 2012 gui BKH 1_BIEU KE HOACH  2015 (KTN 6.11 sua)" xfId="8259"/>
    <cellStyle name="T_Book1_1_Book1_KH Von 2012 gui BKH 2" xfId="8260"/>
    <cellStyle name="T_Book1_1_Book1_KH Von 2012 gui BKH 2 2" xfId="8261"/>
    <cellStyle name="T_Book1_1_Book1_KH Von 2012 gui BKH 2 3" xfId="8262"/>
    <cellStyle name="T_Book1_1_Book1_KH Von 2012 gui BKH 2_BIEU KE HOACH  2015 (KTN 6.11 sua)" xfId="8263"/>
    <cellStyle name="T_Book1_1_Book1_Ra soat KH von 2011 (Huy-11-11-11)" xfId="8264"/>
    <cellStyle name="T_Book1_1_Book1_Ra soat KH von 2011 (Huy-11-11-11) 2" xfId="8265"/>
    <cellStyle name="T_Book1_1_Book1_Ra soat KH von 2011 (Huy-11-11-11) 2 2" xfId="8266"/>
    <cellStyle name="T_Book1_1_Book1_Ra soat KH von 2011 (Huy-11-11-11) 3" xfId="8267"/>
    <cellStyle name="T_Book1_1_Book1_Ra soat KH von 2011 (Huy-11-11-11)_BIEU KE HOACH  2015 (KTN 6.11 sua)" xfId="8268"/>
    <cellStyle name="T_Book1_1_Book1_TONG HOP HOAN THUE NAM 2011" xfId="8269"/>
    <cellStyle name="T_Book1_1_Book1_Viec Huy dang lam" xfId="8270"/>
    <cellStyle name="T_Book1_1_Book1_Viec Huy dang lam_CT 134" xfId="8271"/>
    <cellStyle name="T_Book1_1_Can ho 2p phai goc 0.5" xfId="8272"/>
    <cellStyle name="T_Book1_1_Can ho 2p phai goc 0.5 2" xfId="8273"/>
    <cellStyle name="T_Book1_1_Chi tieu KH nam 2009" xfId="8274"/>
    <cellStyle name="T_Book1_1_Chi tieu KH nam 2009 2" xfId="8275"/>
    <cellStyle name="T_Book1_1_Chi tieu KH nam 2009 3" xfId="8276"/>
    <cellStyle name="T_Book1_1_Chi tieu KH nam 2009_BIEU KE HOACH  2015 (KTN 6.11 sua)" xfId="8277"/>
    <cellStyle name="T_Book1_1_cong bo gia VLXD thang 4" xfId="8278"/>
    <cellStyle name="T_Book1_1_cong bo gia VLXD thang 4 2" xfId="8279"/>
    <cellStyle name="T_Book1_1_cong bo gia VLXD thang 4 2 2" xfId="8280"/>
    <cellStyle name="T_Book1_1_cong bo gia VLXD thang 4 3" xfId="8281"/>
    <cellStyle name="T_Book1_1_cong bo gia VLXD thang 4_BIEU KE HOACH  2015 (KTN 6.11 sua)" xfId="8282"/>
    <cellStyle name="T_Book1_1_Copy of Biểu BC điều chỉnh chỉ tiêu NN các huyện chia tách 404 ngay 23.5" xfId="8283"/>
    <cellStyle name="T_Book1_1_Copy of KH PHAN BO VON ĐỐI ỨNG NAM 2011 (30 TY phuong án gop WB)" xfId="8284"/>
    <cellStyle name="T_Book1_1_Copy of KH PHAN BO VON ĐỐI ỨNG NAM 2011 (30 TY phuong án gop WB) 2" xfId="8285"/>
    <cellStyle name="T_Book1_1_Copy of KH PHAN BO VON ĐỐI ỨNG NAM 2011 (30 TY phuong án gop WB) 2 2" xfId="8286"/>
    <cellStyle name="T_Book1_1_Copy of KH PHAN BO VON ĐỐI ỨNG NAM 2011 (30 TY phuong án gop WB) 3" xfId="8287"/>
    <cellStyle name="T_Book1_1_Copy of KH PHAN BO VON ĐỐI ỨNG NAM 2011 (30 TY phuong án gop WB)_BIEU KE HOACH  2015 (KTN 6.11 sua)" xfId="8288"/>
    <cellStyle name="T_Book1_1_CPK" xfId="8289"/>
    <cellStyle name="T_Book1_1_CPK 2" xfId="8290"/>
    <cellStyle name="T_Book1_1_CPK_Bieu chi tieu KH 2014 (Huy-04-11)" xfId="8291"/>
    <cellStyle name="T_Book1_1_CPK_Bieu chi tieu KH 2014 (Huy-04-11) 2" xfId="8292"/>
    <cellStyle name="T_Book1_1_CPK_bieu ke hoach dau thau" xfId="8293"/>
    <cellStyle name="T_Book1_1_CPK_bieu ke hoach dau thau 2" xfId="8294"/>
    <cellStyle name="T_Book1_1_CPK_bieu ke hoach dau thau 2 2" xfId="8295"/>
    <cellStyle name="T_Book1_1_CPK_bieu ke hoach dau thau 3" xfId="8296"/>
    <cellStyle name="T_Book1_1_CPK_bieu ke hoach dau thau truong mam non SKH" xfId="8297"/>
    <cellStyle name="T_Book1_1_CPK_bieu ke hoach dau thau truong mam non SKH 2" xfId="8298"/>
    <cellStyle name="T_Book1_1_CPK_bieu ke hoach dau thau truong mam non SKH 2 2" xfId="8299"/>
    <cellStyle name="T_Book1_1_CPK_bieu ke hoach dau thau truong mam non SKH 3" xfId="8300"/>
    <cellStyle name="T_Book1_1_CPK_bieu ke hoach dau thau truong mam non SKH_BIEU KE HOACH  2015 (KTN 6.11 sua)" xfId="8301"/>
    <cellStyle name="T_Book1_1_CPK_bieu ke hoach dau thau_BIEU KE HOACH  2015 (KTN 6.11 sua)" xfId="8302"/>
    <cellStyle name="T_Book1_1_CPK_bieu tong hop lai kh von 2011 gui phong TH-KTDN" xfId="8303"/>
    <cellStyle name="T_Book1_1_CPK_bieu tong hop lai kh von 2011 gui phong TH-KTDN 2" xfId="8304"/>
    <cellStyle name="T_Book1_1_CPK_bieu tong hop lai kh von 2011 gui phong TH-KTDN 2 2" xfId="8305"/>
    <cellStyle name="T_Book1_1_CPK_bieu tong hop lai kh von 2011 gui phong TH-KTDN 3" xfId="8306"/>
    <cellStyle name="T_Book1_1_CPK_bieu tong hop lai kh von 2011 gui phong TH-KTDN_BIEU KE HOACH  2015 (KTN 6.11 sua)" xfId="8307"/>
    <cellStyle name="T_Book1_1_CPK_Book1" xfId="8308"/>
    <cellStyle name="T_Book1_1_CPK_Book1 2" xfId="8309"/>
    <cellStyle name="T_Book1_1_CPK_Book1 2 2" xfId="8310"/>
    <cellStyle name="T_Book1_1_CPK_Book1 3" xfId="8311"/>
    <cellStyle name="T_Book1_1_CPK_Book1_BIEU KE HOACH  2015 (KTN 6.11 sua)" xfId="8312"/>
    <cellStyle name="T_Book1_1_CPK_Book1_Ke hoach 2010 (theo doi 11-8-2010)" xfId="8313"/>
    <cellStyle name="T_Book1_1_CPK_Book1_Ke hoach 2010 (theo doi 11-8-2010) 2" xfId="8314"/>
    <cellStyle name="T_Book1_1_CPK_Book1_Ke hoach 2010 (theo doi 11-8-2010) 2 2" xfId="8315"/>
    <cellStyle name="T_Book1_1_CPK_Book1_Ke hoach 2010 (theo doi 11-8-2010) 3" xfId="8316"/>
    <cellStyle name="T_Book1_1_CPK_Book1_Ke hoach 2010 (theo doi 11-8-2010)_BIEU KE HOACH  2015 (KTN 6.11 sua)" xfId="8317"/>
    <cellStyle name="T_Book1_1_CPK_Book1_ke hoach dau thau 30-6-2010" xfId="8318"/>
    <cellStyle name="T_Book1_1_CPK_Book1_ke hoach dau thau 30-6-2010 2" xfId="8319"/>
    <cellStyle name="T_Book1_1_CPK_Book1_ke hoach dau thau 30-6-2010 2 2" xfId="8320"/>
    <cellStyle name="T_Book1_1_CPK_Book1_ke hoach dau thau 30-6-2010 3" xfId="8321"/>
    <cellStyle name="T_Book1_1_CPK_Book1_ke hoach dau thau 30-6-2010_BIEU KE HOACH  2015 (KTN 6.11 sua)" xfId="8322"/>
    <cellStyle name="T_Book1_1_CPK_Copy of KH PHAN BO VON ĐỐI ỨNG NAM 2011 (30 TY phuong án gop WB)" xfId="8323"/>
    <cellStyle name="T_Book1_1_CPK_Copy of KH PHAN BO VON ĐỐI ỨNG NAM 2011 (30 TY phuong án gop WB) 2" xfId="8324"/>
    <cellStyle name="T_Book1_1_CPK_Copy of KH PHAN BO VON ĐỐI ỨNG NAM 2011 (30 TY phuong án gop WB) 2 2" xfId="8325"/>
    <cellStyle name="T_Book1_1_CPK_Copy of KH PHAN BO VON ĐỐI ỨNG NAM 2011 (30 TY phuong án gop WB) 3" xfId="8326"/>
    <cellStyle name="T_Book1_1_CPK_Copy of KH PHAN BO VON ĐỐI ỨNG NAM 2011 (30 TY phuong án gop WB)_BIEU KE HOACH  2015 (KTN 6.11 sua)" xfId="8327"/>
    <cellStyle name="T_Book1_1_CPK_DTTD chieng chan Tham lai 29-9-2009" xfId="8328"/>
    <cellStyle name="T_Book1_1_CPK_DTTD chieng chan Tham lai 29-9-2009 2" xfId="8329"/>
    <cellStyle name="T_Book1_1_CPK_DTTD chieng chan Tham lai 29-9-2009 2 2" xfId="8330"/>
    <cellStyle name="T_Book1_1_CPK_DTTD chieng chan Tham lai 29-9-2009 3" xfId="8331"/>
    <cellStyle name="T_Book1_1_CPK_DTTD chieng chan Tham lai 29-9-2009_BIEU KE HOACH  2015 (KTN 6.11 sua)" xfId="8332"/>
    <cellStyle name="T_Book1_1_CPK_dự toán 30a 2013" xfId="8333"/>
    <cellStyle name="T_Book1_1_CPK_Du toan nuoc San Thang (GD2)" xfId="8334"/>
    <cellStyle name="T_Book1_1_CPK_Du toan nuoc San Thang (GD2) 2" xfId="8335"/>
    <cellStyle name="T_Book1_1_CPK_Du toan nuoc San Thang (GD2) 2 2" xfId="8336"/>
    <cellStyle name="T_Book1_1_CPK_Du toan nuoc San Thang (GD2) 3" xfId="8337"/>
    <cellStyle name="T_Book1_1_CPK_Du toan nuoc San Thang (GD2)_BIEU KE HOACH  2015 (KTN 6.11 sua)" xfId="8338"/>
    <cellStyle name="T_Book1_1_CPK_Ke hoach 2010 (theo doi 11-8-2010)" xfId="8339"/>
    <cellStyle name="T_Book1_1_CPK_Ke hoach 2010 (theo doi 11-8-2010) 2" xfId="8340"/>
    <cellStyle name="T_Book1_1_CPK_Ke hoach 2010 (theo doi 11-8-2010) 2 2" xfId="8341"/>
    <cellStyle name="T_Book1_1_CPK_Ke hoach 2010 (theo doi 11-8-2010) 3" xfId="8342"/>
    <cellStyle name="T_Book1_1_CPK_Ke hoach 2010 (theo doi 11-8-2010)_BIEU KE HOACH  2015 (KTN 6.11 sua)" xfId="8343"/>
    <cellStyle name="T_Book1_1_CPK_ke hoach dau thau 30-6-2010" xfId="8344"/>
    <cellStyle name="T_Book1_1_CPK_ke hoach dau thau 30-6-2010 2" xfId="8345"/>
    <cellStyle name="T_Book1_1_CPK_ke hoach dau thau 30-6-2010 2 2" xfId="8346"/>
    <cellStyle name="T_Book1_1_CPK_ke hoach dau thau 30-6-2010 3" xfId="8347"/>
    <cellStyle name="T_Book1_1_CPK_ke hoach dau thau 30-6-2010_BIEU KE HOACH  2015 (KTN 6.11 sua)" xfId="8348"/>
    <cellStyle name="T_Book1_1_CPK_KH Von 2012 gui BKH 1" xfId="8349"/>
    <cellStyle name="T_Book1_1_CPK_KH Von 2012 gui BKH 1 2" xfId="8350"/>
    <cellStyle name="T_Book1_1_CPK_KH Von 2012 gui BKH 1 2 2" xfId="8351"/>
    <cellStyle name="T_Book1_1_CPK_KH Von 2012 gui BKH 1 3" xfId="8352"/>
    <cellStyle name="T_Book1_1_CPK_KH Von 2012 gui BKH 1_BIEU KE HOACH  2015 (KTN 6.11 sua)" xfId="8353"/>
    <cellStyle name="T_Book1_1_CPK_QD ke hoach dau thau" xfId="8354"/>
    <cellStyle name="T_Book1_1_CPK_QD ke hoach dau thau 2" xfId="8355"/>
    <cellStyle name="T_Book1_1_CPK_QD ke hoach dau thau 2 2" xfId="8356"/>
    <cellStyle name="T_Book1_1_CPK_QD ke hoach dau thau 3" xfId="8357"/>
    <cellStyle name="T_Book1_1_CPK_QD ke hoach dau thau_BIEU KE HOACH  2015 (KTN 6.11 sua)" xfId="8358"/>
    <cellStyle name="T_Book1_1_CPK_Ra soat KH von 2011 (Huy-11-11-11)" xfId="8359"/>
    <cellStyle name="T_Book1_1_CPK_Ra soat KH von 2011 (Huy-11-11-11) 2" xfId="8360"/>
    <cellStyle name="T_Book1_1_CPK_Ra soat KH von 2011 (Huy-11-11-11) 2 2" xfId="8361"/>
    <cellStyle name="T_Book1_1_CPK_Ra soat KH von 2011 (Huy-11-11-11) 3" xfId="8362"/>
    <cellStyle name="T_Book1_1_CPK_Ra soat KH von 2011 (Huy-11-11-11)_BIEU KE HOACH  2015 (KTN 6.11 sua)" xfId="8363"/>
    <cellStyle name="T_Book1_1_CPK_tinh toan hoang ha" xfId="8364"/>
    <cellStyle name="T_Book1_1_CPK_tinh toan hoang ha 2" xfId="8365"/>
    <cellStyle name="T_Book1_1_CPK_tinh toan hoang ha 2 2" xfId="8366"/>
    <cellStyle name="T_Book1_1_CPK_tinh toan hoang ha 3" xfId="8367"/>
    <cellStyle name="T_Book1_1_CPK_tinh toan hoang ha_BIEU KE HOACH  2015 (KTN 6.11 sua)" xfId="8368"/>
    <cellStyle name="T_Book1_1_CPK_Tong von ĐTPT" xfId="8369"/>
    <cellStyle name="T_Book1_1_CPK_Tong von ĐTPT 2" xfId="8370"/>
    <cellStyle name="T_Book1_1_CPK_Tong von ĐTPT 2 2" xfId="8371"/>
    <cellStyle name="T_Book1_1_CPK_Tong von ĐTPT 3" xfId="8372"/>
    <cellStyle name="T_Book1_1_CPK_Tong von ĐTPT_BIEU KE HOACH  2015 (KTN 6.11 sua)" xfId="8373"/>
    <cellStyle name="T_Book1_1_CPK_Viec Huy dang lam" xfId="8374"/>
    <cellStyle name="T_Book1_1_CPK_Viec Huy dang lam_CT 134" xfId="8375"/>
    <cellStyle name="T_Book1_1_dang vien mói" xfId="8376"/>
    <cellStyle name="T_Book1_1_dang vien mói 2" xfId="8377"/>
    <cellStyle name="T_Book1_1_Danh Mục KCM trinh BKH 2011 (BS 30A)" xfId="8378"/>
    <cellStyle name="T_Book1_1_Danh Mục KCM trinh BKH 2011 (BS 30A) 2" xfId="8379"/>
    <cellStyle name="T_Book1_1_DT 1751 Muong Khoa" xfId="8380"/>
    <cellStyle name="T_Book1_1_DT 1751 Muong Khoa 2" xfId="8381"/>
    <cellStyle name="T_Book1_1_DT Nam vai" xfId="8382"/>
    <cellStyle name="T_Book1_1_DT Nam vai 2" xfId="8383"/>
    <cellStyle name="T_Book1_1_DT Nam vai_bieu ke hoach dau thau" xfId="8384"/>
    <cellStyle name="T_Book1_1_DT Nam vai_bieu ke hoach dau thau 2" xfId="8385"/>
    <cellStyle name="T_Book1_1_DT Nam vai_bieu ke hoach dau thau truong mam non SKH" xfId="8386"/>
    <cellStyle name="T_Book1_1_DT Nam vai_bieu ke hoach dau thau truong mam non SKH 2" xfId="8387"/>
    <cellStyle name="T_Book1_1_DT Nam vai_Book1" xfId="8388"/>
    <cellStyle name="T_Book1_1_DT Nam vai_Book1 2" xfId="8389"/>
    <cellStyle name="T_Book1_1_DT Nam vai_DTTD chieng chan Tham lai 29-9-2009" xfId="8390"/>
    <cellStyle name="T_Book1_1_DT Nam vai_DTTD chieng chan Tham lai 29-9-2009 2" xfId="8391"/>
    <cellStyle name="T_Book1_1_DT Nam vai_Ke hoach 2010 (theo doi 11-8-2010)" xfId="8392"/>
    <cellStyle name="T_Book1_1_DT Nam vai_Ke hoach 2010 (theo doi 11-8-2010) 2" xfId="8393"/>
    <cellStyle name="T_Book1_1_DT Nam vai_ke hoach dau thau 30-6-2010" xfId="8394"/>
    <cellStyle name="T_Book1_1_DT Nam vai_ke hoach dau thau 30-6-2010 2" xfId="8395"/>
    <cellStyle name="T_Book1_1_DT Nam vai_QD ke hoach dau thau" xfId="8396"/>
    <cellStyle name="T_Book1_1_DT Nam vai_QD ke hoach dau thau 2" xfId="8397"/>
    <cellStyle name="T_Book1_1_DT Nam vai_tinh toan hoang ha" xfId="8398"/>
    <cellStyle name="T_Book1_1_DT Nam vai_tinh toan hoang ha 2" xfId="8399"/>
    <cellStyle name="T_Book1_1_DT NHA KHACH -12" xfId="8400"/>
    <cellStyle name="T_Book1_1_DT NHA KHACH -12 2" xfId="8401"/>
    <cellStyle name="T_Book1_1_DT NHA KHACH -12 2 2" xfId="8402"/>
    <cellStyle name="T_Book1_1_DT NHA KHACH -12 3" xfId="8403"/>
    <cellStyle name="T_Book1_1_DT NHA KHACH -12_BIEU KE HOACH  2015 (KTN 6.11 sua)" xfId="8404"/>
    <cellStyle name="T_Book1_1_DT tieu hoc diem TDC ban Cho 28-02-09" xfId="8405"/>
    <cellStyle name="T_Book1_1_DT tieu hoc diem TDC ban Cho 28-02-09 2" xfId="8406"/>
    <cellStyle name="T_Book1_1_DT tieu hoc diem TDC ban Cho 28-02-09 2 2" xfId="8407"/>
    <cellStyle name="T_Book1_1_DT tieu hoc diem TDC ban Cho 28-02-09 3" xfId="8408"/>
    <cellStyle name="T_Book1_1_DT tieu hoc diem TDC ban Cho 28-02-09_BIEU KE HOACH  2015 (KTN 6.11 sua)" xfId="8409"/>
    <cellStyle name="T_Book1_1_DTTD chieng chan Tham lai 29-9-2009" xfId="8410"/>
    <cellStyle name="T_Book1_1_DTTD chieng chan Tham lai 29-9-2009 2" xfId="8411"/>
    <cellStyle name="T_Book1_1_DTTD chieng chan Tham lai 29-9-2009 2 2" xfId="8412"/>
    <cellStyle name="T_Book1_1_DTTD chieng chan Tham lai 29-9-2009 3" xfId="8413"/>
    <cellStyle name="T_Book1_1_DTTD chieng chan Tham lai 29-9-2009_BIEU KE HOACH  2015 (KTN 6.11 sua)" xfId="8414"/>
    <cellStyle name="T_Book1_1_dự toán 30a 2013" xfId="8415"/>
    <cellStyle name="T_Book1_1_Du toan nuoc San Thang (GD2)" xfId="8416"/>
    <cellStyle name="T_Book1_1_Du toan nuoc San Thang (GD2) 2" xfId="8417"/>
    <cellStyle name="T_Book1_1_DuToan92009Luong650" xfId="8418"/>
    <cellStyle name="T_Book1_1_DuToan92009Luong650 2" xfId="8419"/>
    <cellStyle name="T_Book1_1_DuToan92009Luong650_CT 134" xfId="8420"/>
    <cellStyle name="T_Book1_1_GVL" xfId="8421"/>
    <cellStyle name="T_Book1_1_GVL 2" xfId="8422"/>
    <cellStyle name="T_Book1_1_GVL 3" xfId="8423"/>
    <cellStyle name="T_Book1_1_GVL_BIEU KE HOACH  2015 (KTN 6.11 sua)" xfId="8424"/>
    <cellStyle name="T_Book1_1_HD TT1" xfId="8425"/>
    <cellStyle name="T_Book1_1_HD TT1 2" xfId="8426"/>
    <cellStyle name="T_Book1_1_HD TT1 3" xfId="8427"/>
    <cellStyle name="T_Book1_1_HD TT1_BIEU KE HOACH  2015 (KTN 6.11 sua)" xfId="8428"/>
    <cellStyle name="T_Book1_1_Ke hoach 2010 ngay 14.4.10" xfId="8429"/>
    <cellStyle name="T_Book1_1_Ke hoach 2010 ngay 14.4.10 2" xfId="8430"/>
    <cellStyle name="T_Book1_1_Ke hoach 2010 ngay 14.4.10 3" xfId="8431"/>
    <cellStyle name="T_Book1_1_Ke hoach 2010 ngay 14.4.10_BIEU KE HOACH  2015 (KTN 6.11 sua)" xfId="8432"/>
    <cellStyle name="T_Book1_1_Ke hoach 2010 ngay 31-01" xfId="8433"/>
    <cellStyle name="T_Book1_1_Ke hoach 2010 ngay 31-01 2" xfId="8434"/>
    <cellStyle name="T_Book1_1_ke hoach dau thau 30-6-2010" xfId="8435"/>
    <cellStyle name="T_Book1_1_ke hoach dau thau 30-6-2010 2" xfId="8436"/>
    <cellStyle name="T_Book1_1_ke hoach dau thau 30-6-2010 3" xfId="8437"/>
    <cellStyle name="T_Book1_1_ke hoach dau thau 30-6-2010_BIEU KE HOACH  2015 (KTN 6.11 sua)" xfId="8438"/>
    <cellStyle name="T_Book1_1_Ke hoạch thuc hien goi thau" xfId="8439"/>
    <cellStyle name="T_Book1_1_Ket du ung NS" xfId="8440"/>
    <cellStyle name="T_Book1_1_Ket du ung NS 2" xfId="8441"/>
    <cellStyle name="T_Book1_1_KH Von 2012 gui BKH 1" xfId="8442"/>
    <cellStyle name="T_Book1_1_KH Von 2012 gui BKH 1 2" xfId="8443"/>
    <cellStyle name="T_Book1_1_KH Von 2012 gui BKH 1 2 2" xfId="8444"/>
    <cellStyle name="T_Book1_1_KH Von 2012 gui BKH 1 3" xfId="8445"/>
    <cellStyle name="T_Book1_1_KH Von 2012 gui BKH 1_BIEU KE HOACH  2015 (KTN 6.11 sua)" xfId="8446"/>
    <cellStyle name="T_Book1_1_kinh phi che nam 2012" xfId="8447"/>
    <cellStyle name="T_Book1_1_Luy ke von ung nam 2011 -Thoa gui ngay 12-8-2012" xfId="8448"/>
    <cellStyle name="T_Book1_1_Nha lop hoc 8 P" xfId="8449"/>
    <cellStyle name="T_Book1_1_Nha lop hoc 8 P 2" xfId="8450"/>
    <cellStyle name="T_Book1_1_Nha lop hoc 8 P 3" xfId="8451"/>
    <cellStyle name="T_Book1_1_Nha lop hoc 8 P_BIEU KE HOACH  2015 (KTN 6.11 sua)" xfId="8452"/>
    <cellStyle name="T_Book1_1_Phan pha do" xfId="8453"/>
    <cellStyle name="T_Book1_1_Phan pha do 2" xfId="8454"/>
    <cellStyle name="T_Book1_1_QĐ 980" xfId="8455"/>
    <cellStyle name="T_Book1_1_QĐ 980 2" xfId="8456"/>
    <cellStyle name="T_Book1_1_QD ke hoach dau thau" xfId="8457"/>
    <cellStyle name="T_Book1_1_QD ke hoach dau thau 2" xfId="8458"/>
    <cellStyle name="T_Book1_1_QD ke hoach dau thau 3" xfId="8459"/>
    <cellStyle name="T_Book1_1_QD ke hoach dau thau_BIEU KE HOACH  2015 (KTN 6.11 sua)" xfId="8460"/>
    <cellStyle name="T_Book1_1_Ra soat KH von 2011 (Huy-11-11-11)" xfId="8461"/>
    <cellStyle name="T_Book1_1_Ra soat KH von 2011 (Huy-11-11-11) 2" xfId="8462"/>
    <cellStyle name="T_Book1_1_Ra soat KH von 2011 (Huy-11-11-11) 3" xfId="8463"/>
    <cellStyle name="T_Book1_1_Ra soat KH von 2011 (Huy-11-11-11)_BIEU KE HOACH  2015 (KTN 6.11 sua)" xfId="8464"/>
    <cellStyle name="T_Book1_1_Sheet2" xfId="8465"/>
    <cellStyle name="T_Book1_1_Sheet2 2" xfId="8466"/>
    <cellStyle name="T_Book1_1_TH danh muc 08-09 den ngay 30-8-09" xfId="8467"/>
    <cellStyle name="T_Book1_1_TH danh muc 08-09 den ngay 30-8-09 2" xfId="8468"/>
    <cellStyle name="T_Book1_1_Thiet bi" xfId="8469"/>
    <cellStyle name="T_Book1_1_Thiet bi 2" xfId="8470"/>
    <cellStyle name="T_Book1_1_Thiet bi_Bieu chi tieu KH 2014 (Huy-04-11)" xfId="8471"/>
    <cellStyle name="T_Book1_1_Thiet bi_Bieu chi tieu KH 2014 (Huy-04-11) 2" xfId="8472"/>
    <cellStyle name="T_Book1_1_Thiet bi_bieu ke hoach dau thau" xfId="8473"/>
    <cellStyle name="T_Book1_1_Thiet bi_bieu ke hoach dau thau 2" xfId="8474"/>
    <cellStyle name="T_Book1_1_Thiet bi_bieu ke hoach dau thau 2 2" xfId="8475"/>
    <cellStyle name="T_Book1_1_Thiet bi_bieu ke hoach dau thau 3" xfId="8476"/>
    <cellStyle name="T_Book1_1_Thiet bi_bieu ke hoach dau thau truong mam non SKH" xfId="8477"/>
    <cellStyle name="T_Book1_1_Thiet bi_bieu ke hoach dau thau truong mam non SKH 2" xfId="8478"/>
    <cellStyle name="T_Book1_1_Thiet bi_bieu ke hoach dau thau truong mam non SKH 2 2" xfId="8479"/>
    <cellStyle name="T_Book1_1_Thiet bi_bieu ke hoach dau thau truong mam non SKH 3" xfId="8480"/>
    <cellStyle name="T_Book1_1_Thiet bi_bieu ke hoach dau thau truong mam non SKH_BIEU KE HOACH  2015 (KTN 6.11 sua)" xfId="8481"/>
    <cellStyle name="T_Book1_1_Thiet bi_bieu ke hoach dau thau_BIEU KE HOACH  2015 (KTN 6.11 sua)" xfId="8482"/>
    <cellStyle name="T_Book1_1_Thiet bi_bieu tong hop lai kh von 2011 gui phong TH-KTDN" xfId="8483"/>
    <cellStyle name="T_Book1_1_Thiet bi_bieu tong hop lai kh von 2011 gui phong TH-KTDN 2" xfId="8484"/>
    <cellStyle name="T_Book1_1_Thiet bi_bieu tong hop lai kh von 2011 gui phong TH-KTDN 2 2" xfId="8485"/>
    <cellStyle name="T_Book1_1_Thiet bi_bieu tong hop lai kh von 2011 gui phong TH-KTDN 3" xfId="8486"/>
    <cellStyle name="T_Book1_1_Thiet bi_bieu tong hop lai kh von 2011 gui phong TH-KTDN_BIEU KE HOACH  2015 (KTN 6.11 sua)" xfId="8487"/>
    <cellStyle name="T_Book1_1_Thiet bi_Book1" xfId="8488"/>
    <cellStyle name="T_Book1_1_Thiet bi_Book1 2" xfId="8489"/>
    <cellStyle name="T_Book1_1_Thiet bi_Book1 2 2" xfId="8490"/>
    <cellStyle name="T_Book1_1_Thiet bi_Book1 3" xfId="8491"/>
    <cellStyle name="T_Book1_1_Thiet bi_Book1_BIEU KE HOACH  2015 (KTN 6.11 sua)" xfId="8492"/>
    <cellStyle name="T_Book1_1_Thiet bi_Book1_Ke hoach 2010 (theo doi 11-8-2010)" xfId="8493"/>
    <cellStyle name="T_Book1_1_Thiet bi_Book1_Ke hoach 2010 (theo doi 11-8-2010) 2" xfId="8494"/>
    <cellStyle name="T_Book1_1_Thiet bi_Book1_Ke hoach 2010 (theo doi 11-8-2010) 2 2" xfId="8495"/>
    <cellStyle name="T_Book1_1_Thiet bi_Book1_Ke hoach 2010 (theo doi 11-8-2010) 3" xfId="8496"/>
    <cellStyle name="T_Book1_1_Thiet bi_Book1_Ke hoach 2010 (theo doi 11-8-2010)_BIEU KE HOACH  2015 (KTN 6.11 sua)" xfId="8497"/>
    <cellStyle name="T_Book1_1_Thiet bi_Book1_ke hoach dau thau 30-6-2010" xfId="8498"/>
    <cellStyle name="T_Book1_1_Thiet bi_Book1_ke hoach dau thau 30-6-2010 2" xfId="8499"/>
    <cellStyle name="T_Book1_1_Thiet bi_Book1_ke hoach dau thau 30-6-2010 2 2" xfId="8500"/>
    <cellStyle name="T_Book1_1_Thiet bi_Book1_ke hoach dau thau 30-6-2010 3" xfId="8501"/>
    <cellStyle name="T_Book1_1_Thiet bi_Book1_ke hoach dau thau 30-6-2010_BIEU KE HOACH  2015 (KTN 6.11 sua)" xfId="8502"/>
    <cellStyle name="T_Book1_1_Thiet bi_Copy of KH PHAN BO VON ĐỐI ỨNG NAM 2011 (30 TY phuong án gop WB)" xfId="8503"/>
    <cellStyle name="T_Book1_1_Thiet bi_Copy of KH PHAN BO VON ĐỐI ỨNG NAM 2011 (30 TY phuong án gop WB) 2" xfId="8504"/>
    <cellStyle name="T_Book1_1_Thiet bi_Copy of KH PHAN BO VON ĐỐI ỨNG NAM 2011 (30 TY phuong án gop WB) 2 2" xfId="8505"/>
    <cellStyle name="T_Book1_1_Thiet bi_Copy of KH PHAN BO VON ĐỐI ỨNG NAM 2011 (30 TY phuong án gop WB) 3" xfId="8506"/>
    <cellStyle name="T_Book1_1_Thiet bi_Copy of KH PHAN BO VON ĐỐI ỨNG NAM 2011 (30 TY phuong án gop WB)_BIEU KE HOACH  2015 (KTN 6.11 sua)" xfId="8507"/>
    <cellStyle name="T_Book1_1_Thiet bi_DTTD chieng chan Tham lai 29-9-2009" xfId="8508"/>
    <cellStyle name="T_Book1_1_Thiet bi_DTTD chieng chan Tham lai 29-9-2009 2" xfId="8509"/>
    <cellStyle name="T_Book1_1_Thiet bi_DTTD chieng chan Tham lai 29-9-2009 2 2" xfId="8510"/>
    <cellStyle name="T_Book1_1_Thiet bi_DTTD chieng chan Tham lai 29-9-2009 3" xfId="8511"/>
    <cellStyle name="T_Book1_1_Thiet bi_DTTD chieng chan Tham lai 29-9-2009_BIEU KE HOACH  2015 (KTN 6.11 sua)" xfId="8512"/>
    <cellStyle name="T_Book1_1_Thiet bi_dự toán 30a 2013" xfId="8513"/>
    <cellStyle name="T_Book1_1_Thiet bi_Du toan nuoc San Thang (GD2)" xfId="8514"/>
    <cellStyle name="T_Book1_1_Thiet bi_Du toan nuoc San Thang (GD2) 2" xfId="8515"/>
    <cellStyle name="T_Book1_1_Thiet bi_Du toan nuoc San Thang (GD2) 2 2" xfId="8516"/>
    <cellStyle name="T_Book1_1_Thiet bi_Du toan nuoc San Thang (GD2) 3" xfId="8517"/>
    <cellStyle name="T_Book1_1_Thiet bi_Du toan nuoc San Thang (GD2)_BIEU KE HOACH  2015 (KTN 6.11 sua)" xfId="8518"/>
    <cellStyle name="T_Book1_1_Thiet bi_Ke hoach 2010 (theo doi 11-8-2010)" xfId="8519"/>
    <cellStyle name="T_Book1_1_Thiet bi_Ke hoach 2010 (theo doi 11-8-2010) 2" xfId="8520"/>
    <cellStyle name="T_Book1_1_Thiet bi_Ke hoach 2010 (theo doi 11-8-2010) 2 2" xfId="8521"/>
    <cellStyle name="T_Book1_1_Thiet bi_Ke hoach 2010 (theo doi 11-8-2010) 3" xfId="8522"/>
    <cellStyle name="T_Book1_1_Thiet bi_Ke hoach 2010 (theo doi 11-8-2010)_BIEU KE HOACH  2015 (KTN 6.11 sua)" xfId="8523"/>
    <cellStyle name="T_Book1_1_Thiet bi_ke hoach dau thau 30-6-2010" xfId="8524"/>
    <cellStyle name="T_Book1_1_Thiet bi_ke hoach dau thau 30-6-2010 2" xfId="8525"/>
    <cellStyle name="T_Book1_1_Thiet bi_ke hoach dau thau 30-6-2010 2 2" xfId="8526"/>
    <cellStyle name="T_Book1_1_Thiet bi_ke hoach dau thau 30-6-2010 3" xfId="8527"/>
    <cellStyle name="T_Book1_1_Thiet bi_ke hoach dau thau 30-6-2010_BIEU KE HOACH  2015 (KTN 6.11 sua)" xfId="8528"/>
    <cellStyle name="T_Book1_1_Thiet bi_KH Von 2012 gui BKH 1" xfId="8529"/>
    <cellStyle name="T_Book1_1_Thiet bi_KH Von 2012 gui BKH 1 2" xfId="8530"/>
    <cellStyle name="T_Book1_1_Thiet bi_KH Von 2012 gui BKH 1 2 2" xfId="8531"/>
    <cellStyle name="T_Book1_1_Thiet bi_KH Von 2012 gui BKH 1 3" xfId="8532"/>
    <cellStyle name="T_Book1_1_Thiet bi_KH Von 2012 gui BKH 1_BIEU KE HOACH  2015 (KTN 6.11 sua)" xfId="8533"/>
    <cellStyle name="T_Book1_1_Thiet bi_QD ke hoach dau thau" xfId="8534"/>
    <cellStyle name="T_Book1_1_Thiet bi_QD ke hoach dau thau 2" xfId="8535"/>
    <cellStyle name="T_Book1_1_Thiet bi_QD ke hoach dau thau 2 2" xfId="8536"/>
    <cellStyle name="T_Book1_1_Thiet bi_QD ke hoach dau thau 3" xfId="8537"/>
    <cellStyle name="T_Book1_1_Thiet bi_QD ke hoach dau thau_BIEU KE HOACH  2015 (KTN 6.11 sua)" xfId="8538"/>
    <cellStyle name="T_Book1_1_Thiet bi_Ra soat KH von 2011 (Huy-11-11-11)" xfId="8539"/>
    <cellStyle name="T_Book1_1_Thiet bi_Ra soat KH von 2011 (Huy-11-11-11) 2" xfId="8540"/>
    <cellStyle name="T_Book1_1_Thiet bi_Ra soat KH von 2011 (Huy-11-11-11) 2 2" xfId="8541"/>
    <cellStyle name="T_Book1_1_Thiet bi_Ra soat KH von 2011 (Huy-11-11-11) 3" xfId="8542"/>
    <cellStyle name="T_Book1_1_Thiet bi_Ra soat KH von 2011 (Huy-11-11-11)_BIEU KE HOACH  2015 (KTN 6.11 sua)" xfId="8543"/>
    <cellStyle name="T_Book1_1_Thiet bi_tinh toan hoang ha" xfId="8544"/>
    <cellStyle name="T_Book1_1_Thiet bi_tinh toan hoang ha 2" xfId="8545"/>
    <cellStyle name="T_Book1_1_Thiet bi_tinh toan hoang ha 2 2" xfId="8546"/>
    <cellStyle name="T_Book1_1_Thiet bi_tinh toan hoang ha 3" xfId="8547"/>
    <cellStyle name="T_Book1_1_Thiet bi_tinh toan hoang ha_BIEU KE HOACH  2015 (KTN 6.11 sua)" xfId="8548"/>
    <cellStyle name="T_Book1_1_Thiet bi_Tong von ĐTPT" xfId="8549"/>
    <cellStyle name="T_Book1_1_Thiet bi_Tong von ĐTPT 2" xfId="8550"/>
    <cellStyle name="T_Book1_1_Thiet bi_Tong von ĐTPT 2 2" xfId="8551"/>
    <cellStyle name="T_Book1_1_Thiet bi_Tong von ĐTPT 3" xfId="8552"/>
    <cellStyle name="T_Book1_1_Thiet bi_Tong von ĐTPT_BIEU KE HOACH  2015 (KTN 6.11 sua)" xfId="8553"/>
    <cellStyle name="T_Book1_1_Thiet bi_Viec Huy dang lam" xfId="8554"/>
    <cellStyle name="T_Book1_1_Thiet bi_Viec Huy dang lam_CT 134" xfId="8555"/>
    <cellStyle name="T_Book1_1_tien luong" xfId="8556"/>
    <cellStyle name="T_Book1_1_tien luong 2" xfId="8557"/>
    <cellStyle name="T_Book1_1_Tien luong chuan 01" xfId="8558"/>
    <cellStyle name="T_Book1_1_Tien luong chuan 01 2" xfId="8559"/>
    <cellStyle name="T_Book1_1_Tienluong" xfId="8560"/>
    <cellStyle name="T_Book1_1_Tienluong 2" xfId="8561"/>
    <cellStyle name="T_Book1_1_Tienluong 2 2" xfId="8562"/>
    <cellStyle name="T_Book1_1_Tienluong 3" xfId="8563"/>
    <cellStyle name="T_Book1_1_Tienluong_BIEU KE HOACH  2015 (KTN 6.11 sua)" xfId="8564"/>
    <cellStyle name="T_Book1_1_tinh toan hoang ha" xfId="8565"/>
    <cellStyle name="T_Book1_1_tinh toan hoang ha 2" xfId="8566"/>
    <cellStyle name="T_Book1_1_tinh toan hoang ha 3" xfId="8567"/>
    <cellStyle name="T_Book1_1_tinh toan hoang ha_BIEU KE HOACH  2015 (KTN 6.11 sua)" xfId="8568"/>
    <cellStyle name="T_Book1_1_Tong hop  " xfId="8569"/>
    <cellStyle name="T_Book1_1_Tong hop   2" xfId="8570"/>
    <cellStyle name="T_Book1_1_Tong von ĐTPT" xfId="8571"/>
    <cellStyle name="T_Book1_1_Tong von ĐTPT 2" xfId="8572"/>
    <cellStyle name="T_Book1_1_Tong von ĐTPT 3" xfId="8573"/>
    <cellStyle name="T_Book1_1_Tong von ĐTPT_BIEU KE HOACH  2015 (KTN 6.11 sua)" xfId="8574"/>
    <cellStyle name="T_Book1_1_TU VAN THUY LOI THAM  PHE" xfId="8575"/>
    <cellStyle name="T_Book1_1_TU VAN THUY LOI THAM  PHE 2" xfId="8576"/>
    <cellStyle name="T_Book1_1_TU VAN THUY LOI THAM  PHE 3" xfId="8577"/>
    <cellStyle name="T_Book1_1_TU VAN THUY LOI THAM  PHE_BIEU KE HOACH  2015 (KTN 6.11 sua)" xfId="8578"/>
    <cellStyle name="T_Book1_1_Viec Huy dang lam" xfId="8579"/>
    <cellStyle name="T_Book1_10b_PhanThanNhaSo10" xfId="8580"/>
    <cellStyle name="T_Book1_10b_PhanThanNhaSo10 2" xfId="8581"/>
    <cellStyle name="T_Book1_10b_PhanThanNhaSo10_Bieu chi tieu KH 2014 (Huy-04-11)" xfId="8582"/>
    <cellStyle name="T_Book1_10b_PhanThanNhaSo10_Bieu chi tieu KH 2014 (Huy-04-11) 2" xfId="8583"/>
    <cellStyle name="T_Book1_10b_PhanThanNhaSo10_bieu ke hoach dau thau" xfId="8584"/>
    <cellStyle name="T_Book1_10b_PhanThanNhaSo10_bieu ke hoach dau thau 2" xfId="8585"/>
    <cellStyle name="T_Book1_10b_PhanThanNhaSo10_bieu ke hoach dau thau 2 2" xfId="8586"/>
    <cellStyle name="T_Book1_10b_PhanThanNhaSo10_bieu ke hoach dau thau 3" xfId="8587"/>
    <cellStyle name="T_Book1_10b_PhanThanNhaSo10_bieu ke hoach dau thau truong mam non SKH" xfId="8588"/>
    <cellStyle name="T_Book1_10b_PhanThanNhaSo10_bieu ke hoach dau thau truong mam non SKH 2" xfId="8589"/>
    <cellStyle name="T_Book1_10b_PhanThanNhaSo10_bieu ke hoach dau thau truong mam non SKH 2 2" xfId="8590"/>
    <cellStyle name="T_Book1_10b_PhanThanNhaSo10_bieu ke hoach dau thau truong mam non SKH 3" xfId="8591"/>
    <cellStyle name="T_Book1_10b_PhanThanNhaSo10_bieu ke hoach dau thau truong mam non SKH_BIEU KE HOACH  2015 (KTN 6.11 sua)" xfId="8592"/>
    <cellStyle name="T_Book1_10b_PhanThanNhaSo10_bieu ke hoach dau thau_BIEU KE HOACH  2015 (KTN 6.11 sua)" xfId="8593"/>
    <cellStyle name="T_Book1_10b_PhanThanNhaSo10_bieu tong hop lai kh von 2011 gui phong TH-KTDN" xfId="8594"/>
    <cellStyle name="T_Book1_10b_PhanThanNhaSo10_bieu tong hop lai kh von 2011 gui phong TH-KTDN 2" xfId="8595"/>
    <cellStyle name="T_Book1_10b_PhanThanNhaSo10_bieu tong hop lai kh von 2011 gui phong TH-KTDN 2 2" xfId="8596"/>
    <cellStyle name="T_Book1_10b_PhanThanNhaSo10_bieu tong hop lai kh von 2011 gui phong TH-KTDN 3" xfId="8597"/>
    <cellStyle name="T_Book1_10b_PhanThanNhaSo10_bieu tong hop lai kh von 2011 gui phong TH-KTDN_BIEU KE HOACH  2015 (KTN 6.11 sua)" xfId="8598"/>
    <cellStyle name="T_Book1_10b_PhanThanNhaSo10_Book1" xfId="8599"/>
    <cellStyle name="T_Book1_10b_PhanThanNhaSo10_Book1 2" xfId="8600"/>
    <cellStyle name="T_Book1_10b_PhanThanNhaSo10_Book1 2 2" xfId="8601"/>
    <cellStyle name="T_Book1_10b_PhanThanNhaSo10_Book1 3" xfId="8602"/>
    <cellStyle name="T_Book1_10b_PhanThanNhaSo10_Book1_BIEU KE HOACH  2015 (KTN 6.11 sua)" xfId="8603"/>
    <cellStyle name="T_Book1_10b_PhanThanNhaSo10_Book1_Ke hoach 2010 (theo doi 11-8-2010)" xfId="8604"/>
    <cellStyle name="T_Book1_10b_PhanThanNhaSo10_Book1_Ke hoach 2010 (theo doi 11-8-2010) 2" xfId="8605"/>
    <cellStyle name="T_Book1_10b_PhanThanNhaSo10_Book1_Ke hoach 2010 (theo doi 11-8-2010) 2 2" xfId="8606"/>
    <cellStyle name="T_Book1_10b_PhanThanNhaSo10_Book1_Ke hoach 2010 (theo doi 11-8-2010) 3" xfId="8607"/>
    <cellStyle name="T_Book1_10b_PhanThanNhaSo10_Book1_Ke hoach 2010 (theo doi 11-8-2010)_BIEU KE HOACH  2015 (KTN 6.11 sua)" xfId="8608"/>
    <cellStyle name="T_Book1_10b_PhanThanNhaSo10_Book1_ke hoach dau thau 30-6-2010" xfId="8609"/>
    <cellStyle name="T_Book1_10b_PhanThanNhaSo10_Book1_ke hoach dau thau 30-6-2010 2" xfId="8610"/>
    <cellStyle name="T_Book1_10b_PhanThanNhaSo10_Book1_ke hoach dau thau 30-6-2010 2 2" xfId="8611"/>
    <cellStyle name="T_Book1_10b_PhanThanNhaSo10_Book1_ke hoach dau thau 30-6-2010 3" xfId="8612"/>
    <cellStyle name="T_Book1_10b_PhanThanNhaSo10_Book1_ke hoach dau thau 30-6-2010_BIEU KE HOACH  2015 (KTN 6.11 sua)" xfId="8613"/>
    <cellStyle name="T_Book1_10b_PhanThanNhaSo10_Copy of KH PHAN BO VON ĐỐI ỨNG NAM 2011 (30 TY phuong án gop WB)" xfId="8614"/>
    <cellStyle name="T_Book1_10b_PhanThanNhaSo10_Copy of KH PHAN BO VON ĐỐI ỨNG NAM 2011 (30 TY phuong án gop WB) 2" xfId="8615"/>
    <cellStyle name="T_Book1_10b_PhanThanNhaSo10_Copy of KH PHAN BO VON ĐỐI ỨNG NAM 2011 (30 TY phuong án gop WB) 2 2" xfId="8616"/>
    <cellStyle name="T_Book1_10b_PhanThanNhaSo10_Copy of KH PHAN BO VON ĐỐI ỨNG NAM 2011 (30 TY phuong án gop WB) 3" xfId="8617"/>
    <cellStyle name="T_Book1_10b_PhanThanNhaSo10_Copy of KH PHAN BO VON ĐỐI ỨNG NAM 2011 (30 TY phuong án gop WB)_BIEU KE HOACH  2015 (KTN 6.11 sua)" xfId="8618"/>
    <cellStyle name="T_Book1_10b_PhanThanNhaSo10_DTTD chieng chan Tham lai 29-9-2009" xfId="8619"/>
    <cellStyle name="T_Book1_10b_PhanThanNhaSo10_DTTD chieng chan Tham lai 29-9-2009 2" xfId="8620"/>
    <cellStyle name="T_Book1_10b_PhanThanNhaSo10_DTTD chieng chan Tham lai 29-9-2009 2 2" xfId="8621"/>
    <cellStyle name="T_Book1_10b_PhanThanNhaSo10_DTTD chieng chan Tham lai 29-9-2009 3" xfId="8622"/>
    <cellStyle name="T_Book1_10b_PhanThanNhaSo10_DTTD chieng chan Tham lai 29-9-2009_BIEU KE HOACH  2015 (KTN 6.11 sua)" xfId="8623"/>
    <cellStyle name="T_Book1_10b_PhanThanNhaSo10_dự toán 30a 2013" xfId="8624"/>
    <cellStyle name="T_Book1_10b_PhanThanNhaSo10_Du toan nuoc San Thang (GD2)" xfId="8625"/>
    <cellStyle name="T_Book1_10b_PhanThanNhaSo10_Du toan nuoc San Thang (GD2) 2" xfId="8626"/>
    <cellStyle name="T_Book1_10b_PhanThanNhaSo10_Du toan nuoc San Thang (GD2) 2 2" xfId="8627"/>
    <cellStyle name="T_Book1_10b_PhanThanNhaSo10_Du toan nuoc San Thang (GD2) 3" xfId="8628"/>
    <cellStyle name="T_Book1_10b_PhanThanNhaSo10_Du toan nuoc San Thang (GD2)_BIEU KE HOACH  2015 (KTN 6.11 sua)" xfId="8629"/>
    <cellStyle name="T_Book1_10b_PhanThanNhaSo10_Ke hoach 2010 (theo doi 11-8-2010)" xfId="8630"/>
    <cellStyle name="T_Book1_10b_PhanThanNhaSo10_Ke hoach 2010 (theo doi 11-8-2010) 2" xfId="8631"/>
    <cellStyle name="T_Book1_10b_PhanThanNhaSo10_Ke hoach 2010 (theo doi 11-8-2010) 2 2" xfId="8632"/>
    <cellStyle name="T_Book1_10b_PhanThanNhaSo10_Ke hoach 2010 (theo doi 11-8-2010) 3" xfId="8633"/>
    <cellStyle name="T_Book1_10b_PhanThanNhaSo10_Ke hoach 2010 (theo doi 11-8-2010)_BIEU KE HOACH  2015 (KTN 6.11 sua)" xfId="8634"/>
    <cellStyle name="T_Book1_10b_PhanThanNhaSo10_ke hoach dau thau 30-6-2010" xfId="8635"/>
    <cellStyle name="T_Book1_10b_PhanThanNhaSo10_ke hoach dau thau 30-6-2010 2" xfId="8636"/>
    <cellStyle name="T_Book1_10b_PhanThanNhaSo10_ke hoach dau thau 30-6-2010 2 2" xfId="8637"/>
    <cellStyle name="T_Book1_10b_PhanThanNhaSo10_ke hoach dau thau 30-6-2010 3" xfId="8638"/>
    <cellStyle name="T_Book1_10b_PhanThanNhaSo10_ke hoach dau thau 30-6-2010_BIEU KE HOACH  2015 (KTN 6.11 sua)" xfId="8639"/>
    <cellStyle name="T_Book1_10b_PhanThanNhaSo10_KH Von 2012 gui BKH 1" xfId="8640"/>
    <cellStyle name="T_Book1_10b_PhanThanNhaSo10_KH Von 2012 gui BKH 1 2" xfId="8641"/>
    <cellStyle name="T_Book1_10b_PhanThanNhaSo10_KH Von 2012 gui BKH 1 2 2" xfId="8642"/>
    <cellStyle name="T_Book1_10b_PhanThanNhaSo10_KH Von 2012 gui BKH 1 3" xfId="8643"/>
    <cellStyle name="T_Book1_10b_PhanThanNhaSo10_KH Von 2012 gui BKH 1_BIEU KE HOACH  2015 (KTN 6.11 sua)" xfId="8644"/>
    <cellStyle name="T_Book1_10b_PhanThanNhaSo10_QD ke hoach dau thau" xfId="8645"/>
    <cellStyle name="T_Book1_10b_PhanThanNhaSo10_QD ke hoach dau thau 2" xfId="8646"/>
    <cellStyle name="T_Book1_10b_PhanThanNhaSo10_QD ke hoach dau thau 2 2" xfId="8647"/>
    <cellStyle name="T_Book1_10b_PhanThanNhaSo10_QD ke hoach dau thau 3" xfId="8648"/>
    <cellStyle name="T_Book1_10b_PhanThanNhaSo10_QD ke hoach dau thau_BIEU KE HOACH  2015 (KTN 6.11 sua)" xfId="8649"/>
    <cellStyle name="T_Book1_10b_PhanThanNhaSo10_Ra soat KH von 2011 (Huy-11-11-11)" xfId="8650"/>
    <cellStyle name="T_Book1_10b_PhanThanNhaSo10_Ra soat KH von 2011 (Huy-11-11-11) 2" xfId="8651"/>
    <cellStyle name="T_Book1_10b_PhanThanNhaSo10_Ra soat KH von 2011 (Huy-11-11-11) 2 2" xfId="8652"/>
    <cellStyle name="T_Book1_10b_PhanThanNhaSo10_Ra soat KH von 2011 (Huy-11-11-11) 3" xfId="8653"/>
    <cellStyle name="T_Book1_10b_PhanThanNhaSo10_Ra soat KH von 2011 (Huy-11-11-11)_BIEU KE HOACH  2015 (KTN 6.11 sua)" xfId="8654"/>
    <cellStyle name="T_Book1_10b_PhanThanNhaSo10_tinh toan hoang ha" xfId="8655"/>
    <cellStyle name="T_Book1_10b_PhanThanNhaSo10_tinh toan hoang ha 2" xfId="8656"/>
    <cellStyle name="T_Book1_10b_PhanThanNhaSo10_tinh toan hoang ha 2 2" xfId="8657"/>
    <cellStyle name="T_Book1_10b_PhanThanNhaSo10_tinh toan hoang ha 3" xfId="8658"/>
    <cellStyle name="T_Book1_10b_PhanThanNhaSo10_tinh toan hoang ha_BIEU KE HOACH  2015 (KTN 6.11 sua)" xfId="8659"/>
    <cellStyle name="T_Book1_10b_PhanThanNhaSo10_Tong von ĐTPT" xfId="8660"/>
    <cellStyle name="T_Book1_10b_PhanThanNhaSo10_Tong von ĐTPT 2" xfId="8661"/>
    <cellStyle name="T_Book1_10b_PhanThanNhaSo10_Tong von ĐTPT 2 2" xfId="8662"/>
    <cellStyle name="T_Book1_10b_PhanThanNhaSo10_Tong von ĐTPT 3" xfId="8663"/>
    <cellStyle name="T_Book1_10b_PhanThanNhaSo10_Tong von ĐTPT_BIEU KE HOACH  2015 (KTN 6.11 sua)" xfId="8664"/>
    <cellStyle name="T_Book1_10b_PhanThanNhaSo10_Viec Huy dang lam" xfId="8665"/>
    <cellStyle name="T_Book1_10b_PhanThanNhaSo10_Viec Huy dang lam_CT 134" xfId="8666"/>
    <cellStyle name="T_Book1_2" xfId="8667"/>
    <cellStyle name="T_Book1_2 2" xfId="8668"/>
    <cellStyle name="T_Book1_2 3" xfId="8669"/>
    <cellStyle name="T_Book1_2 4" xfId="8670"/>
    <cellStyle name="T_Book1_2_Bao cao danh muc cac cong trinh tren dia ban huyen 4-2010" xfId="8671"/>
    <cellStyle name="T_Book1_2_Bao cao danh muc cac cong trinh tren dia ban huyen 4-2010 2" xfId="8672"/>
    <cellStyle name="T_Book1_2_Bao cao TPCP" xfId="8673"/>
    <cellStyle name="T_Book1_2_Bao cao TPCP 2" xfId="8674"/>
    <cellStyle name="T_Book1_2_Bao cao TPCP 3" xfId="8675"/>
    <cellStyle name="T_Book1_2_Bao cao TPCP_BIEU KE HOACH  2015 (KTN 6.11 sua)" xfId="8676"/>
    <cellStyle name="T_Book1_2_bao_cao_TH_th_cong_tac_dau_thau_-_ngay251209" xfId="8677"/>
    <cellStyle name="T_Book1_2_bao_cao_TH_th_cong_tac_dau_thau_-_ngay251209 2" xfId="8678"/>
    <cellStyle name="T_Book1_2_Bieu chi tieu KH 2014 (Huy-04-11)" xfId="8679"/>
    <cellStyle name="T_Book1_2_Bieu chi tieu KH 2014 (Huy-04-11) 2" xfId="8680"/>
    <cellStyle name="T_Book1_2_BIEU KE HOACH  2015 (KTN 6.11 sua)" xfId="8681"/>
    <cellStyle name="T_Book1_2_bieu ke hoach dau thau" xfId="8682"/>
    <cellStyle name="T_Book1_2_bieu ke hoach dau thau 2" xfId="8683"/>
    <cellStyle name="T_Book1_2_bieu ke hoach dau thau 3" xfId="8684"/>
    <cellStyle name="T_Book1_2_bieu ke hoach dau thau truong mam non SKH" xfId="8685"/>
    <cellStyle name="T_Book1_2_bieu ke hoach dau thau truong mam non SKH 2" xfId="8686"/>
    <cellStyle name="T_Book1_2_bieu ke hoach dau thau truong mam non SKH 3" xfId="8687"/>
    <cellStyle name="T_Book1_2_bieu ke hoach dau thau truong mam non SKH_BIEU KE HOACH  2015 (KTN 6.11 sua)" xfId="8688"/>
    <cellStyle name="T_Book1_2_bieu ke hoach dau thau_BIEU KE HOACH  2015 (KTN 6.11 sua)" xfId="8689"/>
    <cellStyle name="T_Book1_2_bieu tong hop lai kh von 2011 gui phong TH-KTDN" xfId="8690"/>
    <cellStyle name="T_Book1_2_bieu tong hop lai kh von 2011 gui phong TH-KTDN 2" xfId="8691"/>
    <cellStyle name="T_Book1_2_bieu tong hop lai kh von 2011 gui phong TH-KTDN 3" xfId="8692"/>
    <cellStyle name="T_Book1_2_bieu tong hop lai kh von 2011 gui phong TH-KTDN_BIEU KE HOACH  2015 (KTN 6.11 sua)" xfId="8693"/>
    <cellStyle name="T_Book1_2_BIỂU TỔNG HỢP LẦN CUỐI SỬA THEO NGHI QUYẾT SỐ 81" xfId="8694"/>
    <cellStyle name="T_Book1_2_bieumau 1" xfId="8695"/>
    <cellStyle name="T_Book1_2_Book1" xfId="8696"/>
    <cellStyle name="T_Book1_2_Book1 2" xfId="8697"/>
    <cellStyle name="T_Book1_2_Book1 3" xfId="8698"/>
    <cellStyle name="T_Book1_2_Book1 4" xfId="8699"/>
    <cellStyle name="T_Book1_2_Book1_1" xfId="8700"/>
    <cellStyle name="T_Book1_2_Book1_1 2" xfId="8701"/>
    <cellStyle name="T_Book1_2_Book1_1 3" xfId="8702"/>
    <cellStyle name="T_Book1_2_Book1_1_BIEU KE HOACH  2015 (KTN 6.11 sua)" xfId="8703"/>
    <cellStyle name="T_Book1_2_Book1_1_Book1" xfId="8704"/>
    <cellStyle name="T_Book1_2_Book1_1_Book1 2" xfId="8705"/>
    <cellStyle name="T_Book1_2_Book1_1_Book1 3" xfId="8706"/>
    <cellStyle name="T_Book1_2_Book1_1_Book1_BIEU KE HOACH  2015 (KTN 6.11 sua)" xfId="8707"/>
    <cellStyle name="T_Book1_2_Book1_1_Book1_Ke hoach 2010 (theo doi 11-8-2010)" xfId="8708"/>
    <cellStyle name="T_Book1_2_Book1_1_Book1_Ke hoach 2010 (theo doi 11-8-2010) 2" xfId="8709"/>
    <cellStyle name="T_Book1_2_Book1_1_Book1_Ke hoach 2010 (theo doi 11-8-2010) 3" xfId="8710"/>
    <cellStyle name="T_Book1_2_Book1_1_Book1_Ke hoach 2010 (theo doi 11-8-2010)_BIEU KE HOACH  2015 (KTN 6.11 sua)" xfId="8711"/>
    <cellStyle name="T_Book1_2_Book1_1_Ke hoach 2010 (theo doi 11-8-2010)" xfId="8712"/>
    <cellStyle name="T_Book1_2_Book1_1_Ke hoach 2010 (theo doi 11-8-2010) 2" xfId="8713"/>
    <cellStyle name="T_Book1_2_Book1_1_Ke hoach 2010 (theo doi 11-8-2010) 3" xfId="8714"/>
    <cellStyle name="T_Book1_2_Book1_1_Ke hoach 2010 (theo doi 11-8-2010)_BIEU KE HOACH  2015 (KTN 6.11 sua)" xfId="8715"/>
    <cellStyle name="T_Book1_2_Book1_1_ke hoach dau thau 30-6-2010" xfId="8716"/>
    <cellStyle name="T_Book1_2_Book1_1_ke hoach dau thau 30-6-2010 2" xfId="8717"/>
    <cellStyle name="T_Book1_2_Book1_1_ke hoach dau thau 30-6-2010 3" xfId="8718"/>
    <cellStyle name="T_Book1_2_Book1_1_ke hoach dau thau 30-6-2010_BIEU KE HOACH  2015 (KTN 6.11 sua)" xfId="8719"/>
    <cellStyle name="T_Book1_2_Book1_2" xfId="8720"/>
    <cellStyle name="T_Book1_2_Book1_2 2" xfId="8721"/>
    <cellStyle name="T_Book1_2_Book1_2 2 2" xfId="8722"/>
    <cellStyle name="T_Book1_2_Book1_2 3" xfId="8723"/>
    <cellStyle name="T_Book1_2_Book1_2_BIEU KE HOACH  2015 (KTN 6.11 sua)" xfId="8724"/>
    <cellStyle name="T_Book1_2_Book1_2_Ke hoach 2010 (theo doi 11-8-2010)" xfId="8725"/>
    <cellStyle name="T_Book1_2_Book1_2_Ke hoach 2010 (theo doi 11-8-2010) 2" xfId="8726"/>
    <cellStyle name="T_Book1_2_Book1_2_Ke hoach 2010 (theo doi 11-8-2010) 3" xfId="8727"/>
    <cellStyle name="T_Book1_2_Book1_2_Ke hoach 2010 (theo doi 11-8-2010)_BIEU KE HOACH  2015 (KTN 6.11 sua)" xfId="8728"/>
    <cellStyle name="T_Book1_2_Book1_3" xfId="8729"/>
    <cellStyle name="T_Book1_2_Book1_Bao cao 9 thang  XDCB" xfId="8730"/>
    <cellStyle name="T_Book1_2_Book1_Bao cao 9 thang  XDCB 2" xfId="8731"/>
    <cellStyle name="T_Book1_2_Book1_Bao cao phòng lao động phụ lục 3" xfId="8732"/>
    <cellStyle name="T_Book1_2_Book1_Bao cao phòng lao động phụ lục 3 2" xfId="8733"/>
    <cellStyle name="T_Book1_2_Book1_Book1" xfId="8734"/>
    <cellStyle name="T_Book1_2_Book1_Book1 2" xfId="8735"/>
    <cellStyle name="T_Book1_2_Book1_Book1 3" xfId="8736"/>
    <cellStyle name="T_Book1_2_Book1_Book1_1" xfId="8737"/>
    <cellStyle name="T_Book1_2_Book1_Book1_BIEU KE HOACH  2015 (KTN 6.11 sua)" xfId="8738"/>
    <cellStyle name="T_Book1_2_Book1_Book1_Ke hoach 2010 (theo doi 11-8-2010)" xfId="8739"/>
    <cellStyle name="T_Book1_2_Book1_Book1_Ke hoach 2010 (theo doi 11-8-2010) 2" xfId="8740"/>
    <cellStyle name="T_Book1_2_Book1_Book1_Ke hoach 2010 (theo doi 11-8-2010) 3" xfId="8741"/>
    <cellStyle name="T_Book1_2_Book1_Book1_Ke hoach 2010 (theo doi 11-8-2010)_BIEU KE HOACH  2015 (KTN 6.11 sua)" xfId="8742"/>
    <cellStyle name="T_Book1_2_Book1_Danh Mục KCM trinh BKH 2011 (BS 30A)" xfId="8743"/>
    <cellStyle name="T_Book1_2_Book1_Danh Mục KCM trinh BKH 2011 (BS 30A) 2" xfId="8744"/>
    <cellStyle name="T_Book1_2_Book1_dự toán 30a 2013" xfId="8745"/>
    <cellStyle name="T_Book1_2_Book1_Ke hoach 2010 (theo doi 11-8-2010)" xfId="8746"/>
    <cellStyle name="T_Book1_2_Book1_Ke hoach 2010 (theo doi 11-8-2010) 2" xfId="8747"/>
    <cellStyle name="T_Book1_2_Book1_Ke hoach 2010 (theo doi 11-8-2010) 2 2" xfId="8748"/>
    <cellStyle name="T_Book1_2_Book1_Ke hoach 2010 (theo doi 11-8-2010) 3" xfId="8749"/>
    <cellStyle name="T_Book1_2_Book1_Ke hoach 2010 (theo doi 11-8-2010)_BIEU KE HOACH  2015 (KTN 6.11 sua)" xfId="8750"/>
    <cellStyle name="T_Book1_2_Book1_ke hoach dau thau 30-6-2010" xfId="8751"/>
    <cellStyle name="T_Book1_2_Book1_ke hoach dau thau 30-6-2010 2" xfId="8752"/>
    <cellStyle name="T_Book1_2_Book1_ke hoach dau thau 30-6-2010 3" xfId="8753"/>
    <cellStyle name="T_Book1_2_Book1_ke hoach dau thau 30-6-2010_BIEU KE HOACH  2015 (KTN 6.11 sua)" xfId="8754"/>
    <cellStyle name="T_Book1_2_Book1_KH Von 2012 gui BKH 1" xfId="8755"/>
    <cellStyle name="T_Book1_2_Book1_KH Von 2012 gui BKH 1 2" xfId="8756"/>
    <cellStyle name="T_Book1_2_Book1_KH Von 2012 gui BKH 1 3" xfId="8757"/>
    <cellStyle name="T_Book1_2_Book1_KH Von 2012 gui BKH 1_BIEU KE HOACH  2015 (KTN 6.11 sua)" xfId="8758"/>
    <cellStyle name="T_Book1_2_Book1_KH Von 2012 gui BKH 2" xfId="8759"/>
    <cellStyle name="T_Book1_2_Book1_KH Von 2012 gui BKH 2 2" xfId="8760"/>
    <cellStyle name="T_Book1_2_Book1_KH Von 2012 gui BKH 2 3" xfId="8761"/>
    <cellStyle name="T_Book1_2_Book1_KH Von 2012 gui BKH 2_BIEU KE HOACH  2015 (KTN 6.11 sua)" xfId="8762"/>
    <cellStyle name="T_Book1_2_Book1_Quy 3 nam 2011" xfId="8763"/>
    <cellStyle name="T_Book1_2_Book1_Ra soat KH von 2011 (Huy-11-11-11)" xfId="8764"/>
    <cellStyle name="T_Book1_2_Book1_Ra soat KH von 2011 (Huy-11-11-11) 2" xfId="8765"/>
    <cellStyle name="T_Book1_2_Book1_Theo doi thanh toan" xfId="8766"/>
    <cellStyle name="T_Book1_2_Book1_Theo doi thanh toan 2" xfId="8767"/>
    <cellStyle name="T_Book1_2_Book1_TONG HOP HOAN THUE NAM 2011" xfId="8768"/>
    <cellStyle name="T_Book1_2_Book1_Viec Huy dang lam" xfId="8769"/>
    <cellStyle name="T_Book1_2_Book1_Viec Huy dang lam_CT 134" xfId="8770"/>
    <cellStyle name="T_Book1_2_Chi tieu KH nam 2009" xfId="8771"/>
    <cellStyle name="T_Book1_2_Chi tieu KH nam 2009 2" xfId="8772"/>
    <cellStyle name="T_Book1_2_Chi tieu KH nam 2009 3" xfId="8773"/>
    <cellStyle name="T_Book1_2_Chi tieu KH nam 2009_BIEU KE HOACH  2015 (KTN 6.11 sua)" xfId="8774"/>
    <cellStyle name="T_Book1_2_cong bo gia VLXD thang 4" xfId="8775"/>
    <cellStyle name="T_Book1_2_cong bo gia VLXD thang 4 2" xfId="8776"/>
    <cellStyle name="T_Book1_2_cong bo gia VLXD thang 4 3" xfId="8777"/>
    <cellStyle name="T_Book1_2_cong bo gia VLXD thang 4_BIEU KE HOACH  2015 (KTN 6.11 sua)" xfId="8778"/>
    <cellStyle name="T_Book1_2_Copy of KH PHAN BO VON ĐỐI ỨNG NAM 2011 (30 TY phuong án gop WB)" xfId="8779"/>
    <cellStyle name="T_Book1_2_Copy of KH PHAN BO VON ĐỐI ỨNG NAM 2011 (30 TY phuong án gop WB) 2" xfId="8780"/>
    <cellStyle name="T_Book1_2_Copy of KH PHAN BO VON ĐỐI ỨNG NAM 2011 (30 TY phuong án gop WB) 3" xfId="8781"/>
    <cellStyle name="T_Book1_2_Copy of KH PHAN BO VON ĐỐI ỨNG NAM 2011 (30 TY phuong án gop WB)_BIEU KE HOACH  2015 (KTN 6.11 sua)" xfId="8782"/>
    <cellStyle name="T_Book1_2_dang vien mói" xfId="8783"/>
    <cellStyle name="T_Book1_2_dang vien mói 2" xfId="8784"/>
    <cellStyle name="T_Book1_2_Danh Mục KCM trinh BKH 2011 (BS 30A)" xfId="8785"/>
    <cellStyle name="T_Book1_2_Danh Mục KCM trinh BKH 2011 (BS 30A) 2" xfId="8786"/>
    <cellStyle name="T_Book1_2_DT 1751 Muong Khoa" xfId="8787"/>
    <cellStyle name="T_Book1_2_DT 1751 Muong Khoa 2" xfId="8788"/>
    <cellStyle name="T_Book1_2_DT 1751 Muong Khoa 3" xfId="8789"/>
    <cellStyle name="T_Book1_2_DT 1751 Muong Khoa_BIEU KE HOACH  2015 (KTN 6.11 sua)" xfId="8790"/>
    <cellStyle name="T_Book1_2_DT Nam vai" xfId="8791"/>
    <cellStyle name="T_Book1_2_DT Nam vai 2" xfId="8792"/>
    <cellStyle name="T_Book1_2_DT Nam vai 3" xfId="8793"/>
    <cellStyle name="T_Book1_2_DT Nam vai_BIEU KE HOACH  2015 (KTN 6.11 sua)" xfId="8794"/>
    <cellStyle name="T_Book1_2_DT Nam vai_bieu ke hoach dau thau" xfId="8795"/>
    <cellStyle name="T_Book1_2_DT Nam vai_bieu ke hoach dau thau 2" xfId="8796"/>
    <cellStyle name="T_Book1_2_DT Nam vai_bieu ke hoach dau thau 3" xfId="8797"/>
    <cellStyle name="T_Book1_2_DT Nam vai_bieu ke hoach dau thau truong mam non SKH" xfId="8798"/>
    <cellStyle name="T_Book1_2_DT Nam vai_bieu ke hoach dau thau truong mam non SKH 2" xfId="8799"/>
    <cellStyle name="T_Book1_2_DT Nam vai_bieu ke hoach dau thau truong mam non SKH 3" xfId="8800"/>
    <cellStyle name="T_Book1_2_DT Nam vai_bieu ke hoach dau thau truong mam non SKH_BIEU KE HOACH  2015 (KTN 6.11 sua)" xfId="8801"/>
    <cellStyle name="T_Book1_2_DT Nam vai_bieu ke hoach dau thau_BIEU KE HOACH  2015 (KTN 6.11 sua)" xfId="8802"/>
    <cellStyle name="T_Book1_2_DT Nam vai_Book1" xfId="8803"/>
    <cellStyle name="T_Book1_2_DT Nam vai_Book1 2" xfId="8804"/>
    <cellStyle name="T_Book1_2_DT Nam vai_Book1 3" xfId="8805"/>
    <cellStyle name="T_Book1_2_DT Nam vai_Book1_BIEU KE HOACH  2015 (KTN 6.11 sua)" xfId="8806"/>
    <cellStyle name="T_Book1_2_DT Nam vai_DTTD chieng chan Tham lai 29-9-2009" xfId="8807"/>
    <cellStyle name="T_Book1_2_DT Nam vai_DTTD chieng chan Tham lai 29-9-2009 2" xfId="8808"/>
    <cellStyle name="T_Book1_2_DT Nam vai_DTTD chieng chan Tham lai 29-9-2009 3" xfId="8809"/>
    <cellStyle name="T_Book1_2_DT Nam vai_DTTD chieng chan Tham lai 29-9-2009_BIEU KE HOACH  2015 (KTN 6.11 sua)" xfId="8810"/>
    <cellStyle name="T_Book1_2_DT Nam vai_Ke hoach 2010 (theo doi 11-8-2010)" xfId="8811"/>
    <cellStyle name="T_Book1_2_DT Nam vai_Ke hoach 2010 (theo doi 11-8-2010) 2" xfId="8812"/>
    <cellStyle name="T_Book1_2_DT Nam vai_Ke hoach 2010 (theo doi 11-8-2010) 3" xfId="8813"/>
    <cellStyle name="T_Book1_2_DT Nam vai_Ke hoach 2010 (theo doi 11-8-2010)_BIEU KE HOACH  2015 (KTN 6.11 sua)" xfId="8814"/>
    <cellStyle name="T_Book1_2_DT Nam vai_ke hoach dau thau 30-6-2010" xfId="8815"/>
    <cellStyle name="T_Book1_2_DT Nam vai_ke hoach dau thau 30-6-2010 2" xfId="8816"/>
    <cellStyle name="T_Book1_2_DT Nam vai_ke hoach dau thau 30-6-2010 3" xfId="8817"/>
    <cellStyle name="T_Book1_2_DT Nam vai_ke hoach dau thau 30-6-2010_BIEU KE HOACH  2015 (KTN 6.11 sua)" xfId="8818"/>
    <cellStyle name="T_Book1_2_DT Nam vai_QD ke hoach dau thau" xfId="8819"/>
    <cellStyle name="T_Book1_2_DT Nam vai_QD ke hoach dau thau 2" xfId="8820"/>
    <cellStyle name="T_Book1_2_DT Nam vai_QD ke hoach dau thau 3" xfId="8821"/>
    <cellStyle name="T_Book1_2_DT Nam vai_QD ke hoach dau thau_BIEU KE HOACH  2015 (KTN 6.11 sua)" xfId="8822"/>
    <cellStyle name="T_Book1_2_DT Nam vai_tinh toan hoang ha" xfId="8823"/>
    <cellStyle name="T_Book1_2_DT Nam vai_tinh toan hoang ha 2" xfId="8824"/>
    <cellStyle name="T_Book1_2_DT Nam vai_tinh toan hoang ha 3" xfId="8825"/>
    <cellStyle name="T_Book1_2_DT Nam vai_tinh toan hoang ha_BIEU KE HOACH  2015 (KTN 6.11 sua)" xfId="8826"/>
    <cellStyle name="T_Book1_2_DT NHA KHACH -12" xfId="8827"/>
    <cellStyle name="T_Book1_2_DT NHA KHACH -12 2" xfId="8828"/>
    <cellStyle name="T_Book1_2_DT NHA KHACH -12 3" xfId="8829"/>
    <cellStyle name="T_Book1_2_DT NHA KHACH -12_BIEU KE HOACH  2015 (KTN 6.11 sua)" xfId="8830"/>
    <cellStyle name="T_Book1_2_DT tieu hoc diem TDC ban Cho 28-02-09" xfId="8831"/>
    <cellStyle name="T_Book1_2_DT tieu hoc diem TDC ban Cho 28-02-09 2" xfId="8832"/>
    <cellStyle name="T_Book1_2_DT tieu hoc diem TDC ban Cho 28-02-09 3" xfId="8833"/>
    <cellStyle name="T_Book1_2_DT tieu hoc diem TDC ban Cho 28-02-09_BIEU KE HOACH  2015 (KTN 6.11 sua)" xfId="8834"/>
    <cellStyle name="T_Book1_2_DTTD chieng chan Tham lai 29-9-2009" xfId="8835"/>
    <cellStyle name="T_Book1_2_DTTD chieng chan Tham lai 29-9-2009 2" xfId="8836"/>
    <cellStyle name="T_Book1_2_DTTD chieng chan Tham lai 29-9-2009 3" xfId="8837"/>
    <cellStyle name="T_Book1_2_DTTD chieng chan Tham lai 29-9-2009_BIEU KE HOACH  2015 (KTN 6.11 sua)" xfId="8838"/>
    <cellStyle name="T_Book1_2_dự toán 30a 2013" xfId="8839"/>
    <cellStyle name="T_Book1_2_Du toan nuoc San Thang (GD2)" xfId="8840"/>
    <cellStyle name="T_Book1_2_Du toan nuoc San Thang (GD2) 2" xfId="8841"/>
    <cellStyle name="T_Book1_2_Du toan nuoc San Thang (GD2) 3" xfId="8842"/>
    <cellStyle name="T_Book1_2_Du toan nuoc San Thang (GD2)_BIEU KE HOACH  2015 (KTN 6.11 sua)" xfId="8843"/>
    <cellStyle name="T_Book1_2_DuToan92009Luong650" xfId="8844"/>
    <cellStyle name="T_Book1_2_DuToan92009Luong650 2" xfId="8845"/>
    <cellStyle name="T_Book1_2_DuToan92009Luong650 3" xfId="8846"/>
    <cellStyle name="T_Book1_2_DuToan92009Luong650_CT 134" xfId="8847"/>
    <cellStyle name="T_Book1_2_GVL" xfId="8848"/>
    <cellStyle name="T_Book1_2_GVL 2" xfId="8849"/>
    <cellStyle name="T_Book1_2_GVL 3" xfId="8850"/>
    <cellStyle name="T_Book1_2_GVL_BIEU KE HOACH  2015 (KTN 6.11 sua)" xfId="8851"/>
    <cellStyle name="T_Book1_2_HD TT1" xfId="8852"/>
    <cellStyle name="T_Book1_2_HD TT1 2" xfId="8853"/>
    <cellStyle name="T_Book1_2_HD TT1 3" xfId="8854"/>
    <cellStyle name="T_Book1_2_HD TT1_BIEU KE HOACH  2015 (KTN 6.11 sua)" xfId="8855"/>
    <cellStyle name="T_Book1_2_Ke hoach 2010 ngay 14.4.10" xfId="8856"/>
    <cellStyle name="T_Book1_2_Ke hoach 2010 ngay 14.4.10 2" xfId="8857"/>
    <cellStyle name="T_Book1_2_Ke hoach 2010 ngay 14.4.10 3" xfId="8858"/>
    <cellStyle name="T_Book1_2_Ke hoach 2010 ngay 14.4.10_BIEU KE HOACH  2015 (KTN 6.11 sua)" xfId="8859"/>
    <cellStyle name="T_Book1_2_ke hoach dau thau 30-6-2010" xfId="8860"/>
    <cellStyle name="T_Book1_2_ke hoach dau thau 30-6-2010 2" xfId="8861"/>
    <cellStyle name="T_Book1_2_ke hoach dau thau 30-6-2010 3" xfId="8862"/>
    <cellStyle name="T_Book1_2_ke hoach dau thau 30-6-2010_BIEU KE HOACH  2015 (KTN 6.11 sua)" xfId="8863"/>
    <cellStyle name="T_Book1_2_KH 2014" xfId="8864"/>
    <cellStyle name="T_Book1_2_KH Von 2012 gui BKH 1" xfId="8865"/>
    <cellStyle name="T_Book1_2_KH Von 2012 gui BKH 1 2" xfId="8866"/>
    <cellStyle name="T_Book1_2_KH Von 2012 gui BKH 1 3" xfId="8867"/>
    <cellStyle name="T_Book1_2_KH Von 2012 gui BKH 1_BIEU KE HOACH  2015 (KTN 6.11 sua)" xfId="8868"/>
    <cellStyle name="T_Book1_2_Nha lop hoc 8 P" xfId="8869"/>
    <cellStyle name="T_Book1_2_Nha lop hoc 8 P 2" xfId="8870"/>
    <cellStyle name="T_Book1_2_Nha lop hoc 8 P 3" xfId="8871"/>
    <cellStyle name="T_Book1_2_Nha lop hoc 8 P_BIEU KE HOACH  2015 (KTN 6.11 sua)" xfId="8872"/>
    <cellStyle name="T_Book1_2_Phan pha do" xfId="8873"/>
    <cellStyle name="T_Book1_2_Phan pha do 2" xfId="8874"/>
    <cellStyle name="T_Book1_2_QĐ 980" xfId="8875"/>
    <cellStyle name="T_Book1_2_QĐ 980 2" xfId="8876"/>
    <cellStyle name="T_Book1_2_QD ke hoach dau thau" xfId="8877"/>
    <cellStyle name="T_Book1_2_QD ke hoach dau thau 2" xfId="8878"/>
    <cellStyle name="T_Book1_2_QD ke hoach dau thau 3" xfId="8879"/>
    <cellStyle name="T_Book1_2_QD ke hoach dau thau_BIEU KE HOACH  2015 (KTN 6.11 sua)" xfId="8880"/>
    <cellStyle name="T_Book1_2_Ra soat KH von 2011 (Huy-11-11-11)" xfId="8881"/>
    <cellStyle name="T_Book1_2_Ra soat KH von 2011 (Huy-11-11-11) 2" xfId="8882"/>
    <cellStyle name="T_Book1_2_Ra soat KH von 2011 (Huy-11-11-11) 3" xfId="8883"/>
    <cellStyle name="T_Book1_2_Ra soat KH von 2011 (Huy-11-11-11)_BIEU KE HOACH  2015 (KTN 6.11 sua)" xfId="8884"/>
    <cellStyle name="T_Book1_2_Sheet2" xfId="8885"/>
    <cellStyle name="T_Book1_2_Sheet2 2" xfId="8886"/>
    <cellStyle name="T_Book1_2_Sheet2 3" xfId="8887"/>
    <cellStyle name="T_Book1_2_Sheet2_BIEU KE HOACH  2015 (KTN 6.11 sua)" xfId="8888"/>
    <cellStyle name="T_Book1_2_TH danh muc 08-09 den ngay 30-8-09" xfId="8889"/>
    <cellStyle name="T_Book1_2_TH danh muc 08-09 den ngay 30-8-09 2" xfId="8890"/>
    <cellStyle name="T_Book1_2_Tienluong" xfId="8891"/>
    <cellStyle name="T_Book1_2_Tienluong 2" xfId="8892"/>
    <cellStyle name="T_Book1_2_Tienluong 3" xfId="8893"/>
    <cellStyle name="T_Book1_2_Tienluong_BIEU KE HOACH  2015 (KTN 6.11 sua)" xfId="8894"/>
    <cellStyle name="T_Book1_2_tinh toan hoang ha" xfId="8895"/>
    <cellStyle name="T_Book1_2_tinh toan hoang ha 2" xfId="8896"/>
    <cellStyle name="T_Book1_2_tinh toan hoang ha 3" xfId="8897"/>
    <cellStyle name="T_Book1_2_tinh toan hoang ha_BIEU KE HOACH  2015 (KTN 6.11 sua)" xfId="8898"/>
    <cellStyle name="T_Book1_2_Tong von ĐTPT" xfId="8899"/>
    <cellStyle name="T_Book1_2_Tong von ĐTPT 2" xfId="8900"/>
    <cellStyle name="T_Book1_2_Tong von ĐTPT 3" xfId="8901"/>
    <cellStyle name="T_Book1_2_Tong von ĐTPT_BIEU KE HOACH  2015 (KTN 6.11 sua)" xfId="8902"/>
    <cellStyle name="T_Book1_2_TU VAN THUY LOI THAM  PHE" xfId="8903"/>
    <cellStyle name="T_Book1_2_TU VAN THUY LOI THAM  PHE 2" xfId="8904"/>
    <cellStyle name="T_Book1_2_TU VAN THUY LOI THAM  PHE 3" xfId="8905"/>
    <cellStyle name="T_Book1_2_TU VAN THUY LOI THAM  PHE_BIEU KE HOACH  2015 (KTN 6.11 sua)" xfId="8906"/>
    <cellStyle name="T_Book1_2_Viec Huy dang lam" xfId="8907"/>
    <cellStyle name="T_Book1_2_Viec Huy dang lam_CT 134" xfId="8908"/>
    <cellStyle name="T_Book1_3" xfId="8909"/>
    <cellStyle name="T_Book1_3 2" xfId="8910"/>
    <cellStyle name="T_Book1_3 2 2" xfId="8911"/>
    <cellStyle name="T_Book1_3 3" xfId="8912"/>
    <cellStyle name="T_Book1_3_BIEU KE HOACH  2015 (KTN 6.11 sua)" xfId="8913"/>
    <cellStyle name="T_Book1_3_Book1" xfId="8914"/>
    <cellStyle name="T_Book1_3_Book1 2" xfId="8915"/>
    <cellStyle name="T_Book1_3_Book1 3" xfId="8916"/>
    <cellStyle name="T_Book1_3_Book1_BIEU KE HOACH  2015 (KTN 6.11 sua)" xfId="8917"/>
    <cellStyle name="T_Book1_3_Book1_Ke hoach 2010 (theo doi 11-8-2010)" xfId="8918"/>
    <cellStyle name="T_Book1_3_Book1_Ke hoach 2010 (theo doi 11-8-2010) 2" xfId="8919"/>
    <cellStyle name="T_Book1_3_Book1_Ke hoach 2010 (theo doi 11-8-2010) 3" xfId="8920"/>
    <cellStyle name="T_Book1_3_Book1_Ke hoach 2010 (theo doi 11-8-2010)_CT 134" xfId="8921"/>
    <cellStyle name="T_Book1_3_Danh Mục KCM trinh BKH 2011 (BS 30A)" xfId="8922"/>
    <cellStyle name="T_Book1_3_Danh Mục KCM trinh BKH 2011 (BS 30A) 2" xfId="8923"/>
    <cellStyle name="T_Book1_3_DTTD chieng chan Tham lai 29-9-2009" xfId="8924"/>
    <cellStyle name="T_Book1_3_DTTD chieng chan Tham lai 29-9-2009 2" xfId="8925"/>
    <cellStyle name="T_Book1_3_DTTD chieng chan Tham lai 29-9-2009 3" xfId="8926"/>
    <cellStyle name="T_Book1_3_DTTD chieng chan Tham lai 29-9-2009_BIEU KE HOACH  2015 (KTN 6.11 sua)" xfId="8927"/>
    <cellStyle name="T_Book1_3_dự toán 30a 2013" xfId="8928"/>
    <cellStyle name="T_Book1_3_GVL" xfId="8929"/>
    <cellStyle name="T_Book1_3_GVL 2" xfId="8930"/>
    <cellStyle name="T_Book1_3_GVL 3" xfId="8931"/>
    <cellStyle name="T_Book1_3_GVL_BIEU KE HOACH  2015 (KTN 6.11 sua)" xfId="8932"/>
    <cellStyle name="T_Book1_3_Ke hoach 2010 (theo doi 11-8-2010)" xfId="8933"/>
    <cellStyle name="T_Book1_3_Ke hoach 2010 (theo doi 11-8-2010) 2" xfId="8934"/>
    <cellStyle name="T_Book1_3_Ke hoach 2010 (theo doi 11-8-2010) 3" xfId="8935"/>
    <cellStyle name="T_Book1_3_Ke hoach 2010 (theo doi 11-8-2010)_BIEU KE HOACH  2015 (KTN 6.11 sua)" xfId="8936"/>
    <cellStyle name="T_Book1_3_KH Von 2012 gui BKH 1" xfId="8937"/>
    <cellStyle name="T_Book1_3_KH Von 2012 gui BKH 1 2" xfId="8938"/>
    <cellStyle name="T_Book1_3_KH Von 2012 gui BKH 1 3" xfId="8939"/>
    <cellStyle name="T_Book1_3_KH Von 2012 gui BKH 1_BIEU KE HOACH  2015 (KTN 6.11 sua)" xfId="8940"/>
    <cellStyle name="T_Book1_3_KH Von 2012 gui BKH 2" xfId="8941"/>
    <cellStyle name="T_Book1_3_KH Von 2012 gui BKH 2 2" xfId="8942"/>
    <cellStyle name="T_Book1_3_KH Von 2012 gui BKH 2 3" xfId="8943"/>
    <cellStyle name="T_Book1_3_KH Von 2012 gui BKH 2_BIEU KE HOACH  2015 (KTN 6.11 sua)" xfId="8944"/>
    <cellStyle name="T_Book1_3_Ra soat KH von 2011 (Huy-11-11-11)" xfId="8945"/>
    <cellStyle name="T_Book1_3_Ra soat KH von 2011 (Huy-11-11-11) 2" xfId="8946"/>
    <cellStyle name="T_Book1_3_Ra soat KH von 2011 (Huy-11-11-11) 3" xfId="8947"/>
    <cellStyle name="T_Book1_3_Ra soat KH von 2011 (Huy-11-11-11)_BIEU KE HOACH  2015 (KTN 6.11 sua)" xfId="8948"/>
    <cellStyle name="T_Book1_3_Theo doi thanh toan" xfId="8949"/>
    <cellStyle name="T_Book1_3_Theo doi thanh toan 2" xfId="8950"/>
    <cellStyle name="T_Book1_3_tien luong" xfId="8951"/>
    <cellStyle name="T_Book1_3_tien luong 2" xfId="8952"/>
    <cellStyle name="T_Book1_3_Tien luong chuan 01" xfId="8953"/>
    <cellStyle name="T_Book1_3_Tien luong chuan 01 2" xfId="8954"/>
    <cellStyle name="T_Book1_3_Tong hop  " xfId="8955"/>
    <cellStyle name="T_Book1_3_Tong hop   2" xfId="8956"/>
    <cellStyle name="T_Book1_3_TONG HOP HOAN THUE NAM 2011" xfId="8957"/>
    <cellStyle name="T_Book1_3_Viec Huy dang lam" xfId="8958"/>
    <cellStyle name="T_Book1_4" xfId="8959"/>
    <cellStyle name="T_Book1_4 2" xfId="8960"/>
    <cellStyle name="T_Book1_4 3" xfId="8961"/>
    <cellStyle name="T_Book1_4_BIEU KE HOACH  2015 (KTN 6.11 sua)" xfId="8962"/>
    <cellStyle name="T_Book1_4_Book1" xfId="8963"/>
    <cellStyle name="T_Book1_4_Book1 2" xfId="8964"/>
    <cellStyle name="T_Book1_4_Book1 3" xfId="8965"/>
    <cellStyle name="T_Book1_4_Book1_BIEU KE HOACH  2015 (KTN 6.11 sua)" xfId="8966"/>
    <cellStyle name="T_Book1_4_Danh Mục KCM trinh BKH 2011 (BS 30A)" xfId="8967"/>
    <cellStyle name="T_Book1_4_Danh Mục KCM trinh BKH 2011 (BS 30A) 2" xfId="8968"/>
    <cellStyle name="T_Book1_4_dự toán 30a 2013" xfId="8969"/>
    <cellStyle name="T_Book1_4_Ke hoach 2010 (theo doi 11-8-2010)" xfId="8970"/>
    <cellStyle name="T_Book1_4_Ke hoach 2010 (theo doi 11-8-2010) 2" xfId="8971"/>
    <cellStyle name="T_Book1_4_Ke hoach 2010 (theo doi 11-8-2010) 3" xfId="8972"/>
    <cellStyle name="T_Book1_4_Ke hoach 2010 (theo doi 11-8-2010)_CT 134" xfId="8973"/>
    <cellStyle name="T_Book1_4_Theo doi thanh toan" xfId="8974"/>
    <cellStyle name="T_Book1_4_Theo doi thanh toan 2" xfId="8975"/>
    <cellStyle name="T_Book1_4_TONG HOP HOAN THUE NAM 2011" xfId="8976"/>
    <cellStyle name="T_Book1_5" xfId="8977"/>
    <cellStyle name="T_Book1_5 2" xfId="8978"/>
    <cellStyle name="T_Book1_5 3" xfId="8979"/>
    <cellStyle name="T_Book1_5_BIEU KE HOACH  2015 (KTN 6.11 sua)" xfId="8980"/>
    <cellStyle name="T_Book1_5_Ke hoach 2010 (theo doi 11-8-2010)" xfId="8981"/>
    <cellStyle name="T_Book1_5_Ke hoach 2010 (theo doi 11-8-2010) 2" xfId="8982"/>
    <cellStyle name="T_Book1_5_Ke hoach 2010 (theo doi 11-8-2010) 3" xfId="8983"/>
    <cellStyle name="T_Book1_5_Ke hoach 2010 (theo doi 11-8-2010)_BIEU KE HOACH  2015 (KTN 6.11 sua)" xfId="8984"/>
    <cellStyle name="T_Book1_Báo cáo 2005 theo Văn phòng của A. Quang" xfId="8985"/>
    <cellStyle name="T_Book1_Báo cáo 2005 theo Văn phòng của A. Quang 2" xfId="8986"/>
    <cellStyle name="T_Book1_Báo cáo 2005 theo Văn phòng của A. Quang 3" xfId="8987"/>
    <cellStyle name="T_Book1_Báo cáo 2005 theo Văn phòng của A. Quang_CT 134" xfId="8988"/>
    <cellStyle name="T_Book1_Bao cao danh muc cac cong trinh tren dia ban huyen 4-2010" xfId="8989"/>
    <cellStyle name="T_Book1_Bao cao danh muc cac cong trinh tren dia ban huyen 4-2010 2" xfId="8990"/>
    <cellStyle name="T_Book1_Bao cao tinh hinh xay dung" xfId="8991"/>
    <cellStyle name="T_Book1_Bao cao TPCP" xfId="8992"/>
    <cellStyle name="T_Book1_Bao cao TPCP 2" xfId="8993"/>
    <cellStyle name="T_Book1_Bao cao TPCP 3" xfId="8994"/>
    <cellStyle name="T_Book1_Bao cao TPCP_BIEU KE HOACH  2015 (KTN 6.11 sua)" xfId="8995"/>
    <cellStyle name="T_Book1_bao_cao_TH_th_cong_tac_dau_thau_-_ngay251209" xfId="8996"/>
    <cellStyle name="T_Book1_bao_cao_TH_th_cong_tac_dau_thau_-_ngay251209 2" xfId="8997"/>
    <cellStyle name="T_Book1_BC NQ11-CP - chinh sua lai" xfId="8998"/>
    <cellStyle name="T_Book1_BC NQ11-CP-Quynh sau bieu so3" xfId="8999"/>
    <cellStyle name="T_Book1_BC_NQ11-CP_-_Thao_sua_lai" xfId="9000"/>
    <cellStyle name="T_Book1_Bieu chi tieu KH 2014 (Huy-04-11)" xfId="9001"/>
    <cellStyle name="T_Book1_Bieu chi tieu KH 2014 (Huy-04-11) 2" xfId="9002"/>
    <cellStyle name="T_Book1_BIEU KE HOACH  2015 (KTN 6.11 sua)" xfId="9003"/>
    <cellStyle name="T_Book1_bieu ke hoach dau thau" xfId="9004"/>
    <cellStyle name="T_Book1_bieu ke hoach dau thau 2" xfId="9005"/>
    <cellStyle name="T_Book1_bieu ke hoach dau thau 2 2" xfId="9006"/>
    <cellStyle name="T_Book1_bieu ke hoach dau thau 3" xfId="9007"/>
    <cellStyle name="T_Book1_bieu ke hoach dau thau truong mam non SKH" xfId="9008"/>
    <cellStyle name="T_Book1_bieu ke hoach dau thau truong mam non SKH 2" xfId="9009"/>
    <cellStyle name="T_Book1_bieu ke hoach dau thau truong mam non SKH 2 2" xfId="9010"/>
    <cellStyle name="T_Book1_bieu ke hoach dau thau truong mam non SKH 3" xfId="9011"/>
    <cellStyle name="T_Book1_bieu ke hoach dau thau truong mam non SKH_BIEU KE HOACH  2015 (KTN 6.11 sua)" xfId="9012"/>
    <cellStyle name="T_Book1_bieu ke hoach dau thau_BIEU KE HOACH  2015 (KTN 6.11 sua)" xfId="9013"/>
    <cellStyle name="T_Book1_Bieu mau danh muc du an thuoc CTMTQG nam 2008" xfId="9014"/>
    <cellStyle name="T_Book1_Bieu mau danh muc du an thuoc CTMTQG nam 2008 2" xfId="9015"/>
    <cellStyle name="T_Book1_Bieu mau danh muc du an thuoc CTMTQG nam 2008 3" xfId="9016"/>
    <cellStyle name="T_Book1_Bieu mau danh muc du an thuoc CTMTQG nam 2008_CT 134" xfId="9017"/>
    <cellStyle name="T_Book1_BIỂU TỔNG HỢP LẦN CUỐI SỬA THEO NGHI QUYẾT SỐ 81" xfId="9018"/>
    <cellStyle name="T_Book1_Bieu tong hop nhu cau ung 2011 da chon loc -Mien nui" xfId="9019"/>
    <cellStyle name="T_Book1_Bieu tong hop nhu cau ung 2011 da chon loc -Mien nui 2" xfId="9020"/>
    <cellStyle name="T_Book1_Bieu tong hop nhu cau ung 2011 da chon loc -Mien nui 3" xfId="9021"/>
    <cellStyle name="T_Book1_Bieu tong hop nhu cau ung 2011 da chon loc -Mien nui_CT 134" xfId="9022"/>
    <cellStyle name="T_Book1_bieu1" xfId="9023"/>
    <cellStyle name="T_Book1_bieumau 1" xfId="9024"/>
    <cellStyle name="T_Book1_Book1" xfId="9025"/>
    <cellStyle name="T_Book1_Book1 2" xfId="9026"/>
    <cellStyle name="T_Book1_Book1 3" xfId="9027"/>
    <cellStyle name="T_Book1_Book1 4" xfId="9028"/>
    <cellStyle name="T_Book1_Book1_1" xfId="9029"/>
    <cellStyle name="T_Book1_Book1_1 2" xfId="9030"/>
    <cellStyle name="T_Book1_Book1_1 3" xfId="9031"/>
    <cellStyle name="T_Book1_Book1_1_Bao cao 9 thang  XDCB" xfId="9032"/>
    <cellStyle name="T_Book1_Book1_1_Bao cao 9 thang  XDCB 2" xfId="9033"/>
    <cellStyle name="T_Book1_Book1_1_Bao cao phòng lao động phụ lục 3" xfId="9034"/>
    <cellStyle name="T_Book1_Book1_1_Bao cao phòng lao động phụ lục 3 2" xfId="9035"/>
    <cellStyle name="T_Book1_Book1_1_Bao cao TPCP" xfId="9036"/>
    <cellStyle name="T_Book1_Book1_1_Bao cao TPCP 2" xfId="9037"/>
    <cellStyle name="T_Book1_Book1_1_Bao cao TPCP 3" xfId="9038"/>
    <cellStyle name="T_Book1_Book1_1_Bao cao TPCP_BIEU KE HOACH  2015 (KTN 6.11 sua)" xfId="9039"/>
    <cellStyle name="T_Book1_Book1_1_bieumau 1" xfId="9040"/>
    <cellStyle name="T_Book1_Book1_1_Book1" xfId="9041"/>
    <cellStyle name="T_Book1_Book1_1_Book1 2" xfId="9042"/>
    <cellStyle name="T_Book1_Book1_1_Book1 3" xfId="9043"/>
    <cellStyle name="T_Book1_Book1_1_Book1_1" xfId="9044"/>
    <cellStyle name="T_Book1_Book1_1_Book1_1 2" xfId="9045"/>
    <cellStyle name="T_Book1_Book1_1_Book1_1 3" xfId="9046"/>
    <cellStyle name="T_Book1_Book1_1_Book1_1_BIEU KE HOACH  2015 (KTN 6.11 sua)" xfId="9047"/>
    <cellStyle name="T_Book1_Book1_1_Book1_BIEU KE HOACH  2015 (KTN 6.11 sua)" xfId="9048"/>
    <cellStyle name="T_Book1_Book1_1_Danh Mục KCM trinh BKH 2011 (BS 30A)" xfId="9049"/>
    <cellStyle name="T_Book1_Book1_1_Danh Mục KCM trinh BKH 2011 (BS 30A) 2" xfId="9050"/>
    <cellStyle name="T_Book1_Book1_1_dự toán 30a 2013" xfId="9051"/>
    <cellStyle name="T_Book1_Book1_1_Quy 3 nam 2011" xfId="9052"/>
    <cellStyle name="T_Book1_Book1_1_Ra soat KH von 2011 (Huy-11-11-11)" xfId="9053"/>
    <cellStyle name="T_Book1_Book1_1_Ra soat KH von 2011 (Huy-11-11-11) 2" xfId="9054"/>
    <cellStyle name="T_Book1_Book1_1_Ra soat KH von 2011 (Huy-11-11-11) 3" xfId="9055"/>
    <cellStyle name="T_Book1_Book1_1_Ra soat KH von 2011 (Huy-11-11-11)_BIEU KE HOACH  2015 (KTN 6.11 sua)" xfId="9056"/>
    <cellStyle name="T_Book1_Book1_1_Theo doi thanh toan" xfId="9057"/>
    <cellStyle name="T_Book1_Book1_1_Theo doi thanh toan 2" xfId="9058"/>
    <cellStyle name="T_Book1_Book1_1_TONG HOP HOAN THUE NAM 2011" xfId="9059"/>
    <cellStyle name="T_Book1_Book1_1_Viec Huy dang lam" xfId="9060"/>
    <cellStyle name="T_Book1_Book1_1_Viec Huy dang lam_CT 134" xfId="9061"/>
    <cellStyle name="T_Book1_Book1_2" xfId="9062"/>
    <cellStyle name="T_Book1_Book1_2 2" xfId="9063"/>
    <cellStyle name="T_Book1_Book1_2 2 2" xfId="9064"/>
    <cellStyle name="T_Book1_Book1_2 3" xfId="9065"/>
    <cellStyle name="T_Book1_Book1_2_BIEU KE HOACH  2015 (KTN 6.11 sua)" xfId="9066"/>
    <cellStyle name="T_Book1_Book1_2_bieumau 1" xfId="9067"/>
    <cellStyle name="T_Book1_Book1_2_Book1" xfId="9068"/>
    <cellStyle name="T_Book1_Book1_2_dự toán 30a 2013" xfId="9069"/>
    <cellStyle name="T_Book1_Book1_2_Ra soat KH von 2011 (Huy-11-11-11)" xfId="9070"/>
    <cellStyle name="T_Book1_Book1_2_Ra soat KH von 2011 (Huy-11-11-11) 2" xfId="9071"/>
    <cellStyle name="T_Book1_Book1_2_Ra soat KH von 2011 (Huy-11-11-11) 3" xfId="9072"/>
    <cellStyle name="T_Book1_Book1_2_Ra soat KH von 2011 (Huy-11-11-11)_BIEU KE HOACH  2015 (KTN 6.11 sua)" xfId="9073"/>
    <cellStyle name="T_Book1_Book1_2_Viec Huy dang lam" xfId="9074"/>
    <cellStyle name="T_Book1_Book1_3" xfId="9075"/>
    <cellStyle name="T_Book1_Book1_Bao cao danh muc cac cong trinh tren dia ban huyen 4-2010" xfId="9076"/>
    <cellStyle name="T_Book1_Book1_Bao cao danh muc cac cong trinh tren dia ban huyen 4-2010 2" xfId="9077"/>
    <cellStyle name="T_Book1_Book1_Bieu chi tieu KH 2014 (Huy-04-11)" xfId="9078"/>
    <cellStyle name="T_Book1_Book1_Bieu chi tieu KH 2014 (Huy-04-11) 2" xfId="9079"/>
    <cellStyle name="T_Book1_Book1_BIEU KE HOACH  2015 (KTN 6.11 sua)" xfId="9080"/>
    <cellStyle name="T_Book1_Book1_bieu ke hoach dau thau" xfId="9081"/>
    <cellStyle name="T_Book1_Book1_bieu ke hoach dau thau 2" xfId="9082"/>
    <cellStyle name="T_Book1_Book1_bieu ke hoach dau thau 2 2" xfId="9083"/>
    <cellStyle name="T_Book1_Book1_bieu ke hoach dau thau 3" xfId="9084"/>
    <cellStyle name="T_Book1_Book1_bieu ke hoach dau thau truong mam non SKH" xfId="9085"/>
    <cellStyle name="T_Book1_Book1_bieu ke hoach dau thau truong mam non SKH 2" xfId="9086"/>
    <cellStyle name="T_Book1_Book1_bieu ke hoach dau thau truong mam non SKH 2 2" xfId="9087"/>
    <cellStyle name="T_Book1_Book1_bieu ke hoach dau thau truong mam non SKH 3" xfId="9088"/>
    <cellStyle name="T_Book1_Book1_bieu ke hoach dau thau truong mam non SKH_BIEU KE HOACH  2015 (KTN 6.11 sua)" xfId="9089"/>
    <cellStyle name="T_Book1_Book1_bieu ke hoach dau thau_BIEU KE HOACH  2015 (KTN 6.11 sua)" xfId="9090"/>
    <cellStyle name="T_Book1_Book1_bieu tong hop lai kh von 2011 gui phong TH-KTDN" xfId="9091"/>
    <cellStyle name="T_Book1_Book1_bieu tong hop lai kh von 2011 gui phong TH-KTDN 2" xfId="9092"/>
    <cellStyle name="T_Book1_Book1_bieu tong hop lai kh von 2011 gui phong TH-KTDN 3" xfId="9093"/>
    <cellStyle name="T_Book1_Book1_bieu tong hop lai kh von 2011 gui phong TH-KTDN_BIEU KE HOACH  2015 (KTN 6.11 sua)" xfId="9094"/>
    <cellStyle name="T_Book1_Book1_bieumau 1" xfId="9095"/>
    <cellStyle name="T_Book1_Book1_Book1" xfId="9096"/>
    <cellStyle name="T_Book1_Book1_Book1 2" xfId="9097"/>
    <cellStyle name="T_Book1_Book1_Book1 3" xfId="9098"/>
    <cellStyle name="T_Book1_Book1_Book1 4" xfId="9099"/>
    <cellStyle name="T_Book1_Book1_Book1_1" xfId="9100"/>
    <cellStyle name="T_Book1_Book1_Book1_1 2" xfId="9101"/>
    <cellStyle name="T_Book1_Book1_Book1_1 3" xfId="9102"/>
    <cellStyle name="T_Book1_Book1_Book1_1_BIEU KE HOACH  2015 (KTN 6.11 sua)" xfId="9103"/>
    <cellStyle name="T_Book1_Book1_Book1_2" xfId="9104"/>
    <cellStyle name="T_Book1_Book1_Book1_Bao cao 9 thang  XDCB" xfId="9105"/>
    <cellStyle name="T_Book1_Book1_Book1_Bao cao 9 thang  XDCB 2" xfId="9106"/>
    <cellStyle name="T_Book1_Book1_Book1_Bao cáo giai ngân 2012 (SKH thang 9)" xfId="9107"/>
    <cellStyle name="T_Book1_Book1_Book1_Bao cao phòng lao động phụ lục 3" xfId="9108"/>
    <cellStyle name="T_Book1_Book1_Book1_Bao cao phòng lao động phụ lục 3 2" xfId="9109"/>
    <cellStyle name="T_Book1_Book1_Book1_Book1" xfId="9110"/>
    <cellStyle name="T_Book1_Book1_Book1_Book1 2" xfId="9111"/>
    <cellStyle name="T_Book1_Book1_Book1_Book1 2 2" xfId="9112"/>
    <cellStyle name="T_Book1_Book1_Book1_Book1 3" xfId="9113"/>
    <cellStyle name="T_Book1_Book1_Book1_Book1_1" xfId="9114"/>
    <cellStyle name="T_Book1_Book1_Book1_Book1_BIEU KE HOACH  2015 (KTN 6.11 sua)" xfId="9115"/>
    <cellStyle name="T_Book1_Book1_Book1_dự toán 30a 2013" xfId="9116"/>
    <cellStyle name="T_Book1_Book1_Book1_Ke hoach 2010 (theo doi 11-8-2010)" xfId="9117"/>
    <cellStyle name="T_Book1_Book1_Book1_Ke hoach 2010 (theo doi 11-8-2010) 2" xfId="9118"/>
    <cellStyle name="T_Book1_Book1_Book1_Ke hoach 2010 (theo doi 11-8-2010) 3" xfId="9119"/>
    <cellStyle name="T_Book1_Book1_Book1_Ke hoach 2010 (theo doi 11-8-2010)_BIEU KE HOACH  2015 (KTN 6.11 sua)" xfId="9120"/>
    <cellStyle name="T_Book1_Book1_Book1_ke hoach dau thau 30-6-2010" xfId="9121"/>
    <cellStyle name="T_Book1_Book1_Book1_ke hoach dau thau 30-6-2010 2" xfId="9122"/>
    <cellStyle name="T_Book1_Book1_Book1_ke hoach dau thau 30-6-2010 3" xfId="9123"/>
    <cellStyle name="T_Book1_Book1_Book1_ke hoach dau thau 30-6-2010_BIEU KE HOACH  2015 (KTN 6.11 sua)" xfId="9124"/>
    <cellStyle name="T_Book1_Book1_Book1_Ra soat KH von 2011 (Huy-11-11-11)" xfId="9125"/>
    <cellStyle name="T_Book1_Book1_Book1_Ra soat KH von 2011 (Huy-11-11-11) 2" xfId="9126"/>
    <cellStyle name="T_Book1_Book1_Book1_Ra soat KH von 2011 (Huy-11-11-11) 2 2" xfId="9127"/>
    <cellStyle name="T_Book1_Book1_Book1_Ra soat KH von 2011 (Huy-11-11-11) 3" xfId="9128"/>
    <cellStyle name="T_Book1_Book1_Book1_Ra soat KH von 2011 (Huy-11-11-11)_BIEU KE HOACH  2015 (KTN 6.11 sua)" xfId="9129"/>
    <cellStyle name="T_Book1_Book1_Book1_TONG HOP HOAN THUE NAM 2011" xfId="9130"/>
    <cellStyle name="T_Book1_Book1_Book1_Viec Huy dang lam" xfId="9131"/>
    <cellStyle name="T_Book1_Book1_Book1_Viec Huy dang lam_CT 134" xfId="9132"/>
    <cellStyle name="T_Book1_Book1_cong bo gia VLXD thang 4" xfId="9133"/>
    <cellStyle name="T_Book1_Book1_cong bo gia VLXD thang 4 2" xfId="9134"/>
    <cellStyle name="T_Book1_Book1_cong bo gia VLXD thang 4 3" xfId="9135"/>
    <cellStyle name="T_Book1_Book1_cong bo gia VLXD thang 4_BIEU KE HOACH  2015 (KTN 6.11 sua)" xfId="9136"/>
    <cellStyle name="T_Book1_Book1_Copy of KH PHAN BO VON ĐỐI ỨNG NAM 2011 (30 TY phuong án gop WB)" xfId="9137"/>
    <cellStyle name="T_Book1_Book1_Copy of KH PHAN BO VON ĐỐI ỨNG NAM 2011 (30 TY phuong án gop WB) 2" xfId="9138"/>
    <cellStyle name="T_Book1_Book1_Copy of KH PHAN BO VON ĐỐI ỨNG NAM 2011 (30 TY phuong án gop WB) 3" xfId="9139"/>
    <cellStyle name="T_Book1_Book1_Copy of KH PHAN BO VON ĐỐI ỨNG NAM 2011 (30 TY phuong án gop WB)_BIEU KE HOACH  2015 (KTN 6.11 sua)" xfId="9140"/>
    <cellStyle name="T_Book1_Book1_dang vien mói" xfId="9141"/>
    <cellStyle name="T_Book1_Book1_dang vien mói 2" xfId="9142"/>
    <cellStyle name="T_Book1_Book1_Danh Mục KCM trinh BKH 2011 (BS 30A)" xfId="9143"/>
    <cellStyle name="T_Book1_Book1_Danh Mục KCM trinh BKH 2011 (BS 30A) 2" xfId="9144"/>
    <cellStyle name="T_Book1_Book1_DTTD chieng chan Tham lai 29-9-2009" xfId="9145"/>
    <cellStyle name="T_Book1_Book1_DTTD chieng chan Tham lai 29-9-2009 2" xfId="9146"/>
    <cellStyle name="T_Book1_Book1_DTTD chieng chan Tham lai 29-9-2009 3" xfId="9147"/>
    <cellStyle name="T_Book1_Book1_DTTD chieng chan Tham lai 29-9-2009_BIEU KE HOACH  2015 (KTN 6.11 sua)" xfId="9148"/>
    <cellStyle name="T_Book1_Book1_dự toán 30a 2013" xfId="9149"/>
    <cellStyle name="T_Book1_Book1_Du toan nuoc San Thang (GD2)" xfId="9150"/>
    <cellStyle name="T_Book1_Book1_Du toan nuoc San Thang (GD2) 2" xfId="9151"/>
    <cellStyle name="T_Book1_Book1_Du toan nuoc San Thang (GD2) 2 2" xfId="9152"/>
    <cellStyle name="T_Book1_Book1_Du toan nuoc San Thang (GD2) 3" xfId="9153"/>
    <cellStyle name="T_Book1_Book1_Du toan nuoc San Thang (GD2)_BIEU KE HOACH  2015 (KTN 6.11 sua)" xfId="9154"/>
    <cellStyle name="T_Book1_Book1_DuToan92009Luong650" xfId="9155"/>
    <cellStyle name="T_Book1_Book1_DuToan92009Luong650 2" xfId="9156"/>
    <cellStyle name="T_Book1_Book1_DuToan92009Luong650 2 2" xfId="9157"/>
    <cellStyle name="T_Book1_Book1_DuToan92009Luong650 3" xfId="9158"/>
    <cellStyle name="T_Book1_Book1_DuToan92009Luong650_BIEU KE HOACH  2015 (KTN 6.11 sua)" xfId="9159"/>
    <cellStyle name="T_Book1_Book1_HD TT1" xfId="9160"/>
    <cellStyle name="T_Book1_Book1_HD TT1 2" xfId="9161"/>
    <cellStyle name="T_Book1_Book1_HD TT1 2 2" xfId="9162"/>
    <cellStyle name="T_Book1_Book1_HD TT1 3" xfId="9163"/>
    <cellStyle name="T_Book1_Book1_HD TT1_BIEU KE HOACH  2015 (KTN 6.11 sua)" xfId="9164"/>
    <cellStyle name="T_Book1_Book1_Ke hoach 2010 ngay 14.4.10" xfId="9165"/>
    <cellStyle name="T_Book1_Book1_Ke hoach 2010 ngay 14.4.10 2" xfId="9166"/>
    <cellStyle name="T_Book1_Book1_Ke hoach 2010 ngay 14.4.10 2 2" xfId="9167"/>
    <cellStyle name="T_Book1_Book1_Ke hoach 2010 ngay 14.4.10 3" xfId="9168"/>
    <cellStyle name="T_Book1_Book1_Ke hoach 2010 ngay 14.4.10_BIEU KE HOACH  2015 (KTN 6.11 sua)" xfId="9169"/>
    <cellStyle name="T_Book1_Book1_ke hoach dau thau 30-6-2010" xfId="9170"/>
    <cellStyle name="T_Book1_Book1_ke hoach dau thau 30-6-2010 2" xfId="9171"/>
    <cellStyle name="T_Book1_Book1_ke hoach dau thau 30-6-2010 2 2" xfId="9172"/>
    <cellStyle name="T_Book1_Book1_ke hoach dau thau 30-6-2010 3" xfId="9173"/>
    <cellStyle name="T_Book1_Book1_ke hoach dau thau 30-6-2010_BIEU KE HOACH  2015 (KTN 6.11 sua)" xfId="9174"/>
    <cellStyle name="T_Book1_Book1_KH 2014" xfId="9175"/>
    <cellStyle name="T_Book1_Book1_KH Von 2012 gui BKH 1" xfId="9176"/>
    <cellStyle name="T_Book1_Book1_KH Von 2012 gui BKH 1 2" xfId="9177"/>
    <cellStyle name="T_Book1_Book1_KH Von 2012 gui BKH 1 3" xfId="9178"/>
    <cellStyle name="T_Book1_Book1_KH Von 2012 gui BKH 1_BIEU KE HOACH  2015 (KTN 6.11 sua)" xfId="9179"/>
    <cellStyle name="T_Book1_Book1_Nha lop hoc 8 P" xfId="9180"/>
    <cellStyle name="T_Book1_Book1_Nha lop hoc 8 P 2" xfId="9181"/>
    <cellStyle name="T_Book1_Book1_Nha lop hoc 8 P 2 2" xfId="9182"/>
    <cellStyle name="T_Book1_Book1_Nha lop hoc 8 P 3" xfId="9183"/>
    <cellStyle name="T_Book1_Book1_Nha lop hoc 8 P_BIEU KE HOACH  2015 (KTN 6.11 sua)" xfId="9184"/>
    <cellStyle name="T_Book1_Book1_Phan pha do" xfId="9185"/>
    <cellStyle name="T_Book1_Book1_Phan pha do 2" xfId="9186"/>
    <cellStyle name="T_Book1_Book1_QĐ 980" xfId="9187"/>
    <cellStyle name="T_Book1_Book1_QĐ 980 2" xfId="9188"/>
    <cellStyle name="T_Book1_Book1_QD ke hoach dau thau" xfId="9189"/>
    <cellStyle name="T_Book1_Book1_QD ke hoach dau thau 2" xfId="9190"/>
    <cellStyle name="T_Book1_Book1_QD ke hoach dau thau 2 2" xfId="9191"/>
    <cellStyle name="T_Book1_Book1_QD ke hoach dau thau 3" xfId="9192"/>
    <cellStyle name="T_Book1_Book1_QD ke hoach dau thau_BIEU KE HOACH  2015 (KTN 6.11 sua)" xfId="9193"/>
    <cellStyle name="T_Book1_Book1_Ra soat KH von 2011 (Huy-11-11-11)" xfId="9194"/>
    <cellStyle name="T_Book1_Book1_Ra soat KH von 2011 (Huy-11-11-11) 2" xfId="9195"/>
    <cellStyle name="T_Book1_Book1_Ra soat KH von 2011 (Huy-11-11-11) 2 2" xfId="9196"/>
    <cellStyle name="T_Book1_Book1_Ra soat KH von 2011 (Huy-11-11-11) 3" xfId="9197"/>
    <cellStyle name="T_Book1_Book1_Ra soat KH von 2011 (Huy-11-11-11)_BIEU KE HOACH  2015 (KTN 6.11 sua)" xfId="9198"/>
    <cellStyle name="T_Book1_Book1_Sheet2" xfId="9199"/>
    <cellStyle name="T_Book1_Book1_Sheet2 2" xfId="9200"/>
    <cellStyle name="T_Book1_Book1_Sheet2 2 2" xfId="9201"/>
    <cellStyle name="T_Book1_Book1_Sheet2 3" xfId="9202"/>
    <cellStyle name="T_Book1_Book1_Sheet2_BIEU KE HOACH  2015 (KTN 6.11 sua)" xfId="9203"/>
    <cellStyle name="T_Book1_Book1_TH danh muc 08-09 den ngay 30-8-09" xfId="9204"/>
    <cellStyle name="T_Book1_Book1_TH danh muc 08-09 den ngay 30-8-09 2" xfId="9205"/>
    <cellStyle name="T_Book1_Book1_tinh toan hoang ha" xfId="9206"/>
    <cellStyle name="T_Book1_Book1_tinh toan hoang ha 2" xfId="9207"/>
    <cellStyle name="T_Book1_Book1_tinh toan hoang ha 2 2" xfId="9208"/>
    <cellStyle name="T_Book1_Book1_tinh toan hoang ha 3" xfId="9209"/>
    <cellStyle name="T_Book1_Book1_tinh toan hoang ha_BIEU KE HOACH  2015 (KTN 6.11 sua)" xfId="9210"/>
    <cellStyle name="T_Book1_Book1_Tong von ĐTPT" xfId="9211"/>
    <cellStyle name="T_Book1_Book1_Tong von ĐTPT 2" xfId="9212"/>
    <cellStyle name="T_Book1_Book1_Tong von ĐTPT 2 2" xfId="9213"/>
    <cellStyle name="T_Book1_Book1_Tong von ĐTPT 3" xfId="9214"/>
    <cellStyle name="T_Book1_Book1_Tong von ĐTPT_BIEU KE HOACH  2015 (KTN 6.11 sua)" xfId="9215"/>
    <cellStyle name="T_Book1_Book1_Viec Huy dang lam" xfId="9216"/>
    <cellStyle name="T_Book1_Book1_Viec Huy dang lam_CT 134" xfId="9217"/>
    <cellStyle name="T_Book1_Book2" xfId="9218"/>
    <cellStyle name="T_Book1_Can ho 2p phai goc 0.5" xfId="9219"/>
    <cellStyle name="T_Book1_Can ho 2p phai goc 0.5 2" xfId="9220"/>
    <cellStyle name="T_Book1_Can ho 2p phai goc 0.5 2 2" xfId="9221"/>
    <cellStyle name="T_Book1_Can ho 2p phai goc 0.5 3" xfId="9222"/>
    <cellStyle name="T_Book1_Can ho 2p phai goc 0.5_BIEU KE HOACH  2015 (KTN 6.11 sua)" xfId="9223"/>
    <cellStyle name="T_Book1_Chi tieu KH nam 2009" xfId="9224"/>
    <cellStyle name="T_Book1_Chi tieu KH nam 2009 2" xfId="9225"/>
    <cellStyle name="T_Book1_Chi tieu KH nam 2009 2 2" xfId="9226"/>
    <cellStyle name="T_Book1_Chi tieu KH nam 2009 3" xfId="9227"/>
    <cellStyle name="T_Book1_Chi tieu KH nam 2009_BIEU KE HOACH  2015 (KTN 6.11 sua)" xfId="9228"/>
    <cellStyle name="T_Book1_cong bo gia VLXD thang 4" xfId="9229"/>
    <cellStyle name="T_Book1_cong bo gia VLXD thang 4 2" xfId="9230"/>
    <cellStyle name="T_Book1_cong bo gia VLXD thang 4 3" xfId="9231"/>
    <cellStyle name="T_Book1_cong bo gia VLXD thang 4_BIEU KE HOACH  2015 (KTN 6.11 sua)" xfId="9232"/>
    <cellStyle name="T_Book1_Cong trinh co y kien LD_Dang_NN_2011-Tay nguyen-9-10" xfId="9233"/>
    <cellStyle name="T_Book1_Copy of Biểu BC điều chỉnh chỉ tiêu NN các huyện chia tách 404 ngay 23.5" xfId="9234"/>
    <cellStyle name="T_Book1_CPK" xfId="9235"/>
    <cellStyle name="T_Book1_CPK 2" xfId="9236"/>
    <cellStyle name="T_Book1_CPK 3" xfId="9237"/>
    <cellStyle name="T_Book1_CPK_Bieu chi tieu KH 2014 (Huy-04-11)" xfId="9238"/>
    <cellStyle name="T_Book1_CPK_bieu ke hoach dau thau" xfId="9239"/>
    <cellStyle name="T_Book1_CPK_bieu ke hoach dau thau 2" xfId="9240"/>
    <cellStyle name="T_Book1_CPK_bieu ke hoach dau thau truong mam non SKH" xfId="9241"/>
    <cellStyle name="T_Book1_CPK_bieu ke hoach dau thau truong mam non SKH 2" xfId="9242"/>
    <cellStyle name="T_Book1_CPK_bieu tong hop lai kh von 2011 gui phong TH-KTDN" xfId="9243"/>
    <cellStyle name="T_Book1_CPK_bieu tong hop lai kh von 2011 gui phong TH-KTDN 2" xfId="9244"/>
    <cellStyle name="T_Book1_CPK_Book1" xfId="9245"/>
    <cellStyle name="T_Book1_CPK_Book1 2" xfId="9246"/>
    <cellStyle name="T_Book1_CPK_Book1_Ke hoach 2010 (theo doi 11-8-2010)" xfId="9247"/>
    <cellStyle name="T_Book1_CPK_Book1_Ke hoach 2010 (theo doi 11-8-2010) 2" xfId="9248"/>
    <cellStyle name="T_Book1_CPK_Book1_ke hoach dau thau 30-6-2010" xfId="9249"/>
    <cellStyle name="T_Book1_CPK_Book1_ke hoach dau thau 30-6-2010 2" xfId="9250"/>
    <cellStyle name="T_Book1_CPK_Copy of KH PHAN BO VON ĐỐI ỨNG NAM 2011 (30 TY phuong án gop WB)" xfId="9251"/>
    <cellStyle name="T_Book1_CPK_Copy of KH PHAN BO VON ĐỐI ỨNG NAM 2011 (30 TY phuong án gop WB) 2" xfId="9252"/>
    <cellStyle name="T_Book1_CPK_DTTD chieng chan Tham lai 29-9-2009" xfId="9253"/>
    <cellStyle name="T_Book1_CPK_DTTD chieng chan Tham lai 29-9-2009 2" xfId="9254"/>
    <cellStyle name="T_Book1_CPK_dự toán 30a 2013" xfId="9255"/>
    <cellStyle name="T_Book1_CPK_Du toan nuoc San Thang (GD2)" xfId="9256"/>
    <cellStyle name="T_Book1_CPK_Du toan nuoc San Thang (GD2) 2" xfId="9257"/>
    <cellStyle name="T_Book1_CPK_Ke hoach 2010 (theo doi 11-8-2010)" xfId="9258"/>
    <cellStyle name="T_Book1_CPK_Ke hoach 2010 (theo doi 11-8-2010) 2" xfId="9259"/>
    <cellStyle name="T_Book1_CPK_ke hoach dau thau 30-6-2010" xfId="9260"/>
    <cellStyle name="T_Book1_CPK_ke hoach dau thau 30-6-2010 2" xfId="9261"/>
    <cellStyle name="T_Book1_CPK_KH Von 2012 gui BKH 1" xfId="9262"/>
    <cellStyle name="T_Book1_CPK_KH Von 2012 gui BKH 1 2" xfId="9263"/>
    <cellStyle name="T_Book1_CPK_QD ke hoach dau thau" xfId="9264"/>
    <cellStyle name="T_Book1_CPK_QD ke hoach dau thau 2" xfId="9265"/>
    <cellStyle name="T_Book1_CPK_Ra soat KH von 2011 (Huy-11-11-11)" xfId="9266"/>
    <cellStyle name="T_Book1_CPK_Ra soat KH von 2011 (Huy-11-11-11) 2" xfId="9267"/>
    <cellStyle name="T_Book1_CPK_tinh toan hoang ha" xfId="9268"/>
    <cellStyle name="T_Book1_CPK_tinh toan hoang ha 2" xfId="9269"/>
    <cellStyle name="T_Book1_CPK_Tong von ĐTPT" xfId="9270"/>
    <cellStyle name="T_Book1_CPK_Tong von ĐTPT 2" xfId="9271"/>
    <cellStyle name="T_Book1_CPK_Viec Huy dang lam" xfId="9272"/>
    <cellStyle name="T_Book1_dang vien mói" xfId="9273"/>
    <cellStyle name="T_Book1_dang vien mói 2" xfId="9274"/>
    <cellStyle name="T_Book1_Danh Mục KCM trinh BKH 2011 (BS 30A)" xfId="9275"/>
    <cellStyle name="T_Book1_Danh Mục KCM trinh BKH 2011 (BS 30A) 2" xfId="9276"/>
    <cellStyle name="T_Book1_Danh Sach ho ngheo" xfId="9277"/>
    <cellStyle name="T_Book1_DS cac chau thieu nhi. trung tam" xfId="9278"/>
    <cellStyle name="T_Book1_DT 1751 Muong Khoa" xfId="9279"/>
    <cellStyle name="T_Book1_DT 1751 Muong Khoa 2" xfId="9280"/>
    <cellStyle name="T_Book1_DT 1751 Muong Khoa 2 2" xfId="9281"/>
    <cellStyle name="T_Book1_DT 1751 Muong Khoa 3" xfId="9282"/>
    <cellStyle name="T_Book1_DT 1751 Muong Khoa_BIEU KE HOACH  2015 (KTN 6.11 sua)" xfId="9283"/>
    <cellStyle name="T_Book1_DT Nam vai" xfId="9284"/>
    <cellStyle name="T_Book1_DT Nam vai 2" xfId="9285"/>
    <cellStyle name="T_Book1_DT Nam vai 2 2" xfId="9286"/>
    <cellStyle name="T_Book1_DT Nam vai 3" xfId="9287"/>
    <cellStyle name="T_Book1_DT Nam vai_BIEU KE HOACH  2015 (KTN 6.11 sua)" xfId="9288"/>
    <cellStyle name="T_Book1_DT Nam vai_bieu ke hoach dau thau" xfId="9289"/>
    <cellStyle name="T_Book1_DT Nam vai_bieu ke hoach dau thau 2" xfId="9290"/>
    <cellStyle name="T_Book1_DT Nam vai_bieu ke hoach dau thau 2 2" xfId="9291"/>
    <cellStyle name="T_Book1_DT Nam vai_bieu ke hoach dau thau 3" xfId="9292"/>
    <cellStyle name="T_Book1_DT Nam vai_bieu ke hoach dau thau truong mam non SKH" xfId="9293"/>
    <cellStyle name="T_Book1_DT Nam vai_bieu ke hoach dau thau truong mam non SKH 2" xfId="9294"/>
    <cellStyle name="T_Book1_DT Nam vai_bieu ke hoach dau thau truong mam non SKH 2 2" xfId="9295"/>
    <cellStyle name="T_Book1_DT Nam vai_bieu ke hoach dau thau truong mam non SKH 3" xfId="9296"/>
    <cellStyle name="T_Book1_DT Nam vai_bieu ke hoach dau thau truong mam non SKH_BIEU KE HOACH  2015 (KTN 6.11 sua)" xfId="9297"/>
    <cellStyle name="T_Book1_DT Nam vai_bieu ke hoach dau thau_BIEU KE HOACH  2015 (KTN 6.11 sua)" xfId="9298"/>
    <cellStyle name="T_Book1_DT Nam vai_Book1" xfId="9299"/>
    <cellStyle name="T_Book1_DT Nam vai_Book1 2" xfId="9300"/>
    <cellStyle name="T_Book1_DT Nam vai_Book1 2 2" xfId="9301"/>
    <cellStyle name="T_Book1_DT Nam vai_Book1 3" xfId="9302"/>
    <cellStyle name="T_Book1_DT Nam vai_Book1_BIEU KE HOACH  2015 (KTN 6.11 sua)" xfId="9303"/>
    <cellStyle name="T_Book1_DT Nam vai_DTTD chieng chan Tham lai 29-9-2009" xfId="9304"/>
    <cellStyle name="T_Book1_DT Nam vai_DTTD chieng chan Tham lai 29-9-2009 2" xfId="9305"/>
    <cellStyle name="T_Book1_DT Nam vai_DTTD chieng chan Tham lai 29-9-2009 2 2" xfId="9306"/>
    <cellStyle name="T_Book1_DT Nam vai_DTTD chieng chan Tham lai 29-9-2009 3" xfId="9307"/>
    <cellStyle name="T_Book1_DT Nam vai_DTTD chieng chan Tham lai 29-9-2009_BIEU KE HOACH  2015 (KTN 6.11 sua)" xfId="9308"/>
    <cellStyle name="T_Book1_DT Nam vai_Ke hoach 2010 (theo doi 11-8-2010)" xfId="9309"/>
    <cellStyle name="T_Book1_DT Nam vai_Ke hoach 2010 (theo doi 11-8-2010) 2" xfId="9310"/>
    <cellStyle name="T_Book1_DT Nam vai_Ke hoach 2010 (theo doi 11-8-2010) 2 2" xfId="9311"/>
    <cellStyle name="T_Book1_DT Nam vai_Ke hoach 2010 (theo doi 11-8-2010) 3" xfId="9312"/>
    <cellStyle name="T_Book1_DT Nam vai_Ke hoach 2010 (theo doi 11-8-2010)_BIEU KE HOACH  2015 (KTN 6.11 sua)" xfId="9313"/>
    <cellStyle name="T_Book1_DT Nam vai_ke hoach dau thau 30-6-2010" xfId="9314"/>
    <cellStyle name="T_Book1_DT Nam vai_ke hoach dau thau 30-6-2010 2" xfId="9315"/>
    <cellStyle name="T_Book1_DT Nam vai_ke hoach dau thau 30-6-2010 2 2" xfId="9316"/>
    <cellStyle name="T_Book1_DT Nam vai_ke hoach dau thau 30-6-2010 3" xfId="9317"/>
    <cellStyle name="T_Book1_DT Nam vai_ke hoach dau thau 30-6-2010_BIEU KE HOACH  2015 (KTN 6.11 sua)" xfId="9318"/>
    <cellStyle name="T_Book1_DT Nam vai_QD ke hoach dau thau" xfId="9319"/>
    <cellStyle name="T_Book1_DT Nam vai_QD ke hoach dau thau 2" xfId="9320"/>
    <cellStyle name="T_Book1_DT Nam vai_QD ke hoach dau thau 2 2" xfId="9321"/>
    <cellStyle name="T_Book1_DT Nam vai_QD ke hoach dau thau 3" xfId="9322"/>
    <cellStyle name="T_Book1_DT Nam vai_QD ke hoach dau thau_BIEU KE HOACH  2015 (KTN 6.11 sua)" xfId="9323"/>
    <cellStyle name="T_Book1_DT Nam vai_tinh toan hoang ha" xfId="9324"/>
    <cellStyle name="T_Book1_DT Nam vai_tinh toan hoang ha 2" xfId="9325"/>
    <cellStyle name="T_Book1_DT Nam vai_tinh toan hoang ha 2 2" xfId="9326"/>
    <cellStyle name="T_Book1_DT Nam vai_tinh toan hoang ha 3" xfId="9327"/>
    <cellStyle name="T_Book1_DT Nam vai_tinh toan hoang ha_BIEU KE HOACH  2015 (KTN 6.11 sua)" xfId="9328"/>
    <cellStyle name="T_Book1_DT Nha Da nang" xfId="9329"/>
    <cellStyle name="T_Book1_DT Nha Da nang 2" xfId="9330"/>
    <cellStyle name="T_Book1_DT Nha Da nang 2 2" xfId="9331"/>
    <cellStyle name="T_Book1_DT Nha Da nang 3" xfId="9332"/>
    <cellStyle name="T_Book1_DT Nha Da nang_BIEU KE HOACH  2015 (KTN 6.11 sua)" xfId="9333"/>
    <cellStyle name="T_Book1_DT NHA KHACH -12" xfId="9334"/>
    <cellStyle name="T_Book1_DT NHA KHACH -12 2" xfId="9335"/>
    <cellStyle name="T_Book1_DT NHA KHACH -12 3" xfId="9336"/>
    <cellStyle name="T_Book1_DT NHA KHACH -12_BIEU KE HOACH  2015 (KTN 6.11 sua)" xfId="9337"/>
    <cellStyle name="T_Book1_DT tieu hoc diem TDC ban Cho 28-02-09" xfId="9338"/>
    <cellStyle name="T_Book1_DT tieu hoc diem TDC ban Cho 28-02-09 2" xfId="9339"/>
    <cellStyle name="T_Book1_DT tieu hoc diem TDC ban Cho 28-02-09 3" xfId="9340"/>
    <cellStyle name="T_Book1_DT tieu hoc diem TDC ban Cho 28-02-09_BIEU KE HOACH  2015 (KTN 6.11 sua)" xfId="9341"/>
    <cellStyle name="T_Book1_DTTD chieng chan Tham lai 29-9-2009" xfId="9342"/>
    <cellStyle name="T_Book1_DTTD chieng chan Tham lai 29-9-2009 2" xfId="9343"/>
    <cellStyle name="T_Book1_DTTD chieng chan Tham lai 29-9-2009 3" xfId="9344"/>
    <cellStyle name="T_Book1_DTTD chieng chan Tham lai 29-9-2009_BIEU KE HOACH  2015 (KTN 6.11 sua)" xfId="9345"/>
    <cellStyle name="T_Book1_Du an khoi cong moi nam 2010" xfId="9346"/>
    <cellStyle name="T_Book1_Du an khoi cong moi nam 2010 2" xfId="9347"/>
    <cellStyle name="T_Book1_Du an khoi cong moi nam 2010 3" xfId="9348"/>
    <cellStyle name="T_Book1_Du an khoi cong moi nam 2010_CT 134" xfId="9349"/>
    <cellStyle name="T_Book1_DU THAO BCKT LChâu" xfId="9350"/>
    <cellStyle name="T_Book1_Du toan" xfId="9351"/>
    <cellStyle name="T_Book1_Du toan 2" xfId="9352"/>
    <cellStyle name="T_Book1_Du toan 2 2" xfId="9353"/>
    <cellStyle name="T_Book1_Du toan 3" xfId="9354"/>
    <cellStyle name="T_Book1_dự toán 30a 2013" xfId="9355"/>
    <cellStyle name="T_Book1_DU TOAN ban mui" xfId="9356"/>
    <cellStyle name="T_Book1_DU TOAN ban mui 2" xfId="9357"/>
    <cellStyle name="T_Book1_DU TOAN ban mui 3" xfId="9358"/>
    <cellStyle name="T_Book1_DU TOAN ban mui_BIEU KE HOACH  2015 (KTN 6.11 sua)" xfId="9359"/>
    <cellStyle name="T_Book1_Du toan nuoc San Thang (GD2)" xfId="9360"/>
    <cellStyle name="T_Book1_Du toan nuoc San Thang (GD2) 2" xfId="9361"/>
    <cellStyle name="T_Book1_Du toan nuoc San Thang (GD2) 3" xfId="9362"/>
    <cellStyle name="T_Book1_Du toan nuoc San Thang (GD2)_BIEU KE HOACH  2015 (KTN 6.11 sua)" xfId="9363"/>
    <cellStyle name="T_Book1_Du toan_BIEU KE HOACH  2015 (KTN 6.11 sua)" xfId="9364"/>
    <cellStyle name="T_Book1_DuToan92009Luong650" xfId="9365"/>
    <cellStyle name="T_Book1_DuToan92009Luong650 2" xfId="9366"/>
    <cellStyle name="T_Book1_DuToan92009Luong650 3" xfId="9367"/>
    <cellStyle name="T_Book1_DuToan92009Luong650_CT 134" xfId="9368"/>
    <cellStyle name="T_Book1_dutoanthuyloinamha" xfId="9369"/>
    <cellStyle name="T_Book1_dutoanthuyloinamha 2" xfId="9370"/>
    <cellStyle name="T_Book1_dutoanthuyloinamha 3" xfId="9371"/>
    <cellStyle name="T_Book1_dutoanthuyloinamha_BIEU KE HOACH  2015 (KTN 6.11 sua)" xfId="9372"/>
    <cellStyle name="T_Book1_Gui Phai TTra TRUONG PTTH Ka Lang Hieu bo+Phu 17-8-09-" xfId="9373"/>
    <cellStyle name="T_Book1_Gui Phai TTra TRUONG PTTH Ka Lang Hieu bo+Phu 17-8-09- 2" xfId="9374"/>
    <cellStyle name="T_Book1_GVL" xfId="9375"/>
    <cellStyle name="T_Book1_GVL 2" xfId="9376"/>
    <cellStyle name="T_Book1_GVL 3" xfId="9377"/>
    <cellStyle name="T_Book1_GVL_BIEU KE HOACH  2015 (KTN 6.11 sua)" xfId="9378"/>
    <cellStyle name="T_Book1_Hang Tom goi9 9-07(Cau 12 sua)" xfId="9379"/>
    <cellStyle name="T_Book1_Hang Tom goi9 9-07(Cau 12 sua) 2" xfId="9380"/>
    <cellStyle name="T_Book1_HD TT1" xfId="9381"/>
    <cellStyle name="T_Book1_HD TT1 2" xfId="9382"/>
    <cellStyle name="T_Book1_HD TT1 2 2" xfId="9383"/>
    <cellStyle name="T_Book1_HD TT1 3" xfId="9384"/>
    <cellStyle name="T_Book1_HD TT1_BIEU KE HOACH  2015 (KTN 6.11 sua)" xfId="9385"/>
    <cellStyle name="T_Book1_hothamdinh" xfId="9386"/>
    <cellStyle name="T_Book1_hothamdinh 2" xfId="9387"/>
    <cellStyle name="T_Book1_Ke hoach 2010 ngay 14.4.10" xfId="9388"/>
    <cellStyle name="T_Book1_Ke hoach 2010 ngay 14.4.10 2" xfId="9389"/>
    <cellStyle name="T_Book1_Ke hoach 2010 ngay 14.4.10 2 2" xfId="9390"/>
    <cellStyle name="T_Book1_Ke hoach 2010 ngay 14.4.10 3" xfId="9391"/>
    <cellStyle name="T_Book1_Ke hoach 2010 ngay 14.4.10_BIEU KE HOACH  2015 (KTN 6.11 sua)" xfId="9392"/>
    <cellStyle name="T_Book1_ke hoach dau thau 30-6-2010" xfId="9393"/>
    <cellStyle name="T_Book1_ke hoach dau thau 30-6-2010 2" xfId="9394"/>
    <cellStyle name="T_Book1_ke hoach dau thau 30-6-2010 2 2" xfId="9395"/>
    <cellStyle name="T_Book1_ke hoach dau thau 30-6-2010 3" xfId="9396"/>
    <cellStyle name="T_Book1_ke hoach dau thau 30-6-2010_BIEU KE HOACH  2015 (KTN 6.11 sua)" xfId="9397"/>
    <cellStyle name="T_Book1_Ke hoạch thuc hien goi thau" xfId="9398"/>
    <cellStyle name="T_Book1_Ke khai di Thanh Hoa" xfId="9399"/>
    <cellStyle name="T_Book1_Ket du ung NS" xfId="9400"/>
    <cellStyle name="T_Book1_Ket du ung NS 2" xfId="9401"/>
    <cellStyle name="T_Book1_Ket du ung NS 3" xfId="9402"/>
    <cellStyle name="T_Book1_Ket du ung NS_BIEU KE HOACH  2015 (KTN 6.11 sua)" xfId="9403"/>
    <cellStyle name="T_Book1_Ket qua phan bo von nam 2008" xfId="9404"/>
    <cellStyle name="T_Book1_Ket qua phan bo von nam 2008 2" xfId="9405"/>
    <cellStyle name="T_Book1_Ket qua phan bo von nam 2008 3" xfId="9406"/>
    <cellStyle name="T_Book1_Ket qua phan bo von nam 2008_CT 134" xfId="9407"/>
    <cellStyle name="T_Book1_KH XDCB_2008 lan 2 sua ngay 10-11" xfId="9408"/>
    <cellStyle name="T_Book1_KH XDCB_2008 lan 2 sua ngay 10-11 2" xfId="9409"/>
    <cellStyle name="T_Book1_KH XDCB_2008 lan 2 sua ngay 10-11 3" xfId="9410"/>
    <cellStyle name="T_Book1_KH XDCB_2008 lan 2 sua ngay 10-11_CT 134" xfId="9411"/>
    <cellStyle name="T_Book1_Khoi luong chinh Hang Tom" xfId="9412"/>
    <cellStyle name="T_Book1_Khoi luong chinh Hang Tom 2" xfId="9413"/>
    <cellStyle name="T_Book1_Luy ke von ung nam 2011 -Thoa gui ngay 12-8-2012" xfId="9414"/>
    <cellStyle name="T_Book1_Nha lop hoc 8 P" xfId="9415"/>
    <cellStyle name="T_Book1_Nha lop hoc 8 P 2" xfId="9416"/>
    <cellStyle name="T_Book1_Nha lop hoc 8 P 2 2" xfId="9417"/>
    <cellStyle name="T_Book1_Nha lop hoc 8 P 3" xfId="9418"/>
    <cellStyle name="T_Book1_Nha lop hoc 8 P_BIEU KE HOACH  2015 (KTN 6.11 sua)" xfId="9419"/>
    <cellStyle name="T_Book1_nha van hoa25-4" xfId="9420"/>
    <cellStyle name="T_Book1_nha van hoa25-4 2" xfId="9421"/>
    <cellStyle name="T_Book1_nha van hoa25-4 3" xfId="9422"/>
    <cellStyle name="T_Book1_nha van hoa25-4_BIEU KE HOACH  2015 (KTN 6.11 sua)" xfId="9423"/>
    <cellStyle name="T_Book1_Nhu cau von ung truoc 2011 Tha h Hoa + Nge An gui TW" xfId="9424"/>
    <cellStyle name="T_Book1_Nhu cau von ung truoc 2011 Tha h Hoa + Nge An gui TW 2" xfId="9425"/>
    <cellStyle name="T_Book1_Nhu cau von ung truoc 2011 Tha h Hoa + Nge An gui TW 2 2" xfId="9426"/>
    <cellStyle name="T_Book1_Nhu cau von ung truoc 2011 Tha h Hoa + Nge An gui TW 3" xfId="9427"/>
    <cellStyle name="T_Book1_Nhu cau von ung truoc 2011 Tha h Hoa + Nge An gui TW_BIEU KE HOACH  2015 (KTN 6.11 sua)" xfId="9428"/>
    <cellStyle name="T_Book1_Phan pha do" xfId="9429"/>
    <cellStyle name="T_Book1_Phan pha do 2" xfId="9430"/>
    <cellStyle name="T_Book1_phu luc tong ket tinh hinh TH giai doan 03-10 (ngay 30)" xfId="9431"/>
    <cellStyle name="T_Book1_QĐ 980" xfId="9432"/>
    <cellStyle name="T_Book1_QĐ 980 2" xfId="9433"/>
    <cellStyle name="T_Book1_QD ke hoach dau thau" xfId="9434"/>
    <cellStyle name="T_Book1_QD ke hoach dau thau 2" xfId="9435"/>
    <cellStyle name="T_Book1_QD ke hoach dau thau 2 2" xfId="9436"/>
    <cellStyle name="T_Book1_QD ke hoach dau thau 3" xfId="9437"/>
    <cellStyle name="T_Book1_QD ke hoach dau thau_BIEU KE HOACH  2015 (KTN 6.11 sua)" xfId="9438"/>
    <cellStyle name="T_Book1_Ra soat KH von 2011 (Huy-11-11-11)" xfId="9439"/>
    <cellStyle name="T_Book1_Ra soat KH von 2011 (Huy-11-11-11) 2" xfId="9440"/>
    <cellStyle name="T_Book1_Ra soat KH von 2011 (Huy-11-11-11) 3" xfId="9441"/>
    <cellStyle name="T_Book1_Ra soat KH von 2011 (Huy-11-11-11)_BIEU KE HOACH  2015 (KTN 6.11 sua)" xfId="9442"/>
    <cellStyle name="T_Book1_Sheet2" xfId="9443"/>
    <cellStyle name="T_Book1_Sheet2 2" xfId="9444"/>
    <cellStyle name="T_Book1_Sheet2 2 2" xfId="9445"/>
    <cellStyle name="T_Book1_Sheet2 3" xfId="9446"/>
    <cellStyle name="T_Book1_Sheet2_BIEU KE HOACH  2015 (KTN 6.11 sua)" xfId="9447"/>
    <cellStyle name="T_Book1_TH danh muc 08-09 den ngay 30-8-09" xfId="9448"/>
    <cellStyle name="T_Book1_TH danh muc 08-09 den ngay 30-8-09 2" xfId="9449"/>
    <cellStyle name="T_Book1_TH ung tren 70%-Ra soat phap ly-8-6 (dung de chuyen vao vu TH)" xfId="9450"/>
    <cellStyle name="T_Book1_TH ung tren 70%-Ra soat phap ly-8-6 (dung de chuyen vao vu TH) 2" xfId="9451"/>
    <cellStyle name="T_Book1_TH ung tren 70%-Ra soat phap ly-8-6 (dung de chuyen vao vu TH) 2 2" xfId="9452"/>
    <cellStyle name="T_Book1_TH ung tren 70%-Ra soat phap ly-8-6 (dung de chuyen vao vu TH) 3" xfId="9453"/>
    <cellStyle name="T_Book1_TH ung tren 70%-Ra soat phap ly-8-6 (dung de chuyen vao vu TH)_BIEU KE HOACH  2015 (KTN 6.11 sua)" xfId="9454"/>
    <cellStyle name="T_Book1_TH ung tren 70%-Ra soat phap ly-8-6 (dung de chuyen vao vu TH)_CT 134" xfId="9455"/>
    <cellStyle name="T_Book1_TH y kien LD_KH 2010 Ca Nuoc 22-9-2011-Gui ca Vu" xfId="9456"/>
    <cellStyle name="T_Book1_THAU CAT" xfId="9457"/>
    <cellStyle name="T_Book1_THAU CAT 2" xfId="9458"/>
    <cellStyle name="T_Book1_THAU CAT 3" xfId="9459"/>
    <cellStyle name="T_Book1_THAU CAT_BIEU KE HOACH  2015 (KTN 6.11 sua)" xfId="9460"/>
    <cellStyle name="T_Book1_Thiet bi" xfId="9461"/>
    <cellStyle name="T_Book1_Thiet bi 2" xfId="9462"/>
    <cellStyle name="T_Book1_Thiet bi 3" xfId="9463"/>
    <cellStyle name="T_Book1_Thiet bi_Bieu chi tieu KH 2014 (Huy-04-11)" xfId="9464"/>
    <cellStyle name="T_Book1_Thiet bi_bieu ke hoach dau thau" xfId="9465"/>
    <cellStyle name="T_Book1_Thiet bi_bieu ke hoach dau thau 2" xfId="9466"/>
    <cellStyle name="T_Book1_Thiet bi_bieu ke hoach dau thau truong mam non SKH" xfId="9467"/>
    <cellStyle name="T_Book1_Thiet bi_bieu ke hoach dau thau truong mam non SKH 2" xfId="9468"/>
    <cellStyle name="T_Book1_Thiet bi_bieu tong hop lai kh von 2011 gui phong TH-KTDN" xfId="9469"/>
    <cellStyle name="T_Book1_Thiet bi_bieu tong hop lai kh von 2011 gui phong TH-KTDN 2" xfId="9470"/>
    <cellStyle name="T_Book1_Thiet bi_Book1" xfId="9471"/>
    <cellStyle name="T_Book1_Thiet bi_Book1 2" xfId="9472"/>
    <cellStyle name="T_Book1_Thiet bi_Book1_Ke hoach 2010 (theo doi 11-8-2010)" xfId="9473"/>
    <cellStyle name="T_Book1_Thiet bi_Book1_Ke hoach 2010 (theo doi 11-8-2010) 2" xfId="9474"/>
    <cellStyle name="T_Book1_Thiet bi_Book1_ke hoach dau thau 30-6-2010" xfId="9475"/>
    <cellStyle name="T_Book1_Thiet bi_Book1_ke hoach dau thau 30-6-2010 2" xfId="9476"/>
    <cellStyle name="T_Book1_Thiet bi_Copy of KH PHAN BO VON ĐỐI ỨNG NAM 2011 (30 TY phuong án gop WB)" xfId="9477"/>
    <cellStyle name="T_Book1_Thiet bi_Copy of KH PHAN BO VON ĐỐI ỨNG NAM 2011 (30 TY phuong án gop WB) 2" xfId="9478"/>
    <cellStyle name="T_Book1_Thiet bi_DTTD chieng chan Tham lai 29-9-2009" xfId="9479"/>
    <cellStyle name="T_Book1_Thiet bi_DTTD chieng chan Tham lai 29-9-2009 2" xfId="9480"/>
    <cellStyle name="T_Book1_Thiet bi_dự toán 30a 2013" xfId="9481"/>
    <cellStyle name="T_Book1_Thiet bi_Du toan nuoc San Thang (GD2)" xfId="9482"/>
    <cellStyle name="T_Book1_Thiet bi_Du toan nuoc San Thang (GD2) 2" xfId="9483"/>
    <cellStyle name="T_Book1_Thiet bi_Ke hoach 2010 (theo doi 11-8-2010)" xfId="9484"/>
    <cellStyle name="T_Book1_Thiet bi_Ke hoach 2010 (theo doi 11-8-2010) 2" xfId="9485"/>
    <cellStyle name="T_Book1_Thiet bi_ke hoach dau thau 30-6-2010" xfId="9486"/>
    <cellStyle name="T_Book1_Thiet bi_ke hoach dau thau 30-6-2010 2" xfId="9487"/>
    <cellStyle name="T_Book1_Thiet bi_KH Von 2012 gui BKH 1" xfId="9488"/>
    <cellStyle name="T_Book1_Thiet bi_KH Von 2012 gui BKH 1 2" xfId="9489"/>
    <cellStyle name="T_Book1_Thiet bi_QD ke hoach dau thau" xfId="9490"/>
    <cellStyle name="T_Book1_Thiet bi_QD ke hoach dau thau 2" xfId="9491"/>
    <cellStyle name="T_Book1_Thiet bi_Ra soat KH von 2011 (Huy-11-11-11)" xfId="9492"/>
    <cellStyle name="T_Book1_Thiet bi_Ra soat KH von 2011 (Huy-11-11-11) 2" xfId="9493"/>
    <cellStyle name="T_Book1_Thiet bi_tinh toan hoang ha" xfId="9494"/>
    <cellStyle name="T_Book1_Thiet bi_tinh toan hoang ha 2" xfId="9495"/>
    <cellStyle name="T_Book1_Thiet bi_Tong von ĐTPT" xfId="9496"/>
    <cellStyle name="T_Book1_Thiet bi_Tong von ĐTPT 2" xfId="9497"/>
    <cellStyle name="T_Book1_Thiet bi_Viec Huy dang lam" xfId="9498"/>
    <cellStyle name="T_Book1_Thuc hien du an 06-10 ngay 18_9" xfId="9499"/>
    <cellStyle name="T_Book1_Thuc hien du an 06-10 ngay 18_9 2" xfId="9500"/>
    <cellStyle name="T_Book1_Thuc hien du an 06-10 ngay 18_9 3" xfId="9501"/>
    <cellStyle name="T_Book1_Thuc hien du an 06-10 ngay 18_9_BIEU KE HOACH  2015 (KTN 6.11 sua)" xfId="9502"/>
    <cellStyle name="T_Book1_tien luong" xfId="9503"/>
    <cellStyle name="T_Book1_tien luong 2" xfId="9504"/>
    <cellStyle name="T_Book1_Tien luong chuan 01" xfId="9505"/>
    <cellStyle name="T_Book1_Tien luong chuan 01 2" xfId="9506"/>
    <cellStyle name="T_Book1_Tienluong" xfId="9507"/>
    <cellStyle name="T_Book1_Tienluong 2" xfId="9508"/>
    <cellStyle name="T_Book1_Tienluong 3" xfId="9509"/>
    <cellStyle name="T_Book1_Tienluong_BIEU KE HOACH  2015 (KTN 6.11 sua)" xfId="9510"/>
    <cellStyle name="T_Book1_tinh toan hoang ha" xfId="9511"/>
    <cellStyle name="T_Book1_tinh toan hoang ha 2" xfId="9512"/>
    <cellStyle name="T_Book1_tinh toan hoang ha 2 2" xfId="9513"/>
    <cellStyle name="T_Book1_tinh toan hoang ha 3" xfId="9514"/>
    <cellStyle name="T_Book1_tinh toan hoang ha_BIEU KE HOACH  2015 (KTN 6.11 sua)" xfId="9515"/>
    <cellStyle name="T_Book1_TN - Ho tro khac 2011" xfId="9516"/>
    <cellStyle name="T_Book1_Tong hop  " xfId="9517"/>
    <cellStyle name="T_Book1_Tong hop   2" xfId="9518"/>
    <cellStyle name="T_Book1_Tong hop gia tri" xfId="9519"/>
    <cellStyle name="T_Book1_Tong hop gia tri 2" xfId="9520"/>
    <cellStyle name="T_Book1_Tong hop gia tri 2 2" xfId="9521"/>
    <cellStyle name="T_Book1_Tong hop gia tri 3" xfId="9522"/>
    <cellStyle name="T_Book1_Tong hop gia tri_BIEU KE HOACH  2015 (KTN 6.11 sua)" xfId="9523"/>
    <cellStyle name="T_Book1_TT nhu cau dung nuoc" xfId="9524"/>
    <cellStyle name="T_Book1_TT nhu cau dung nuoc 2" xfId="9525"/>
    <cellStyle name="T_Book1_TT nhu cau dung nuoc 2 2" xfId="9526"/>
    <cellStyle name="T_Book1_TT nhu cau dung nuoc 3" xfId="9527"/>
    <cellStyle name="T_Book1_TT nhu cau dung nuoc_BIEU KE HOACH  2015 (KTN 6.11 sua)" xfId="9528"/>
    <cellStyle name="T_Book1_TT nhu cau dung nuoc_GVL" xfId="9529"/>
    <cellStyle name="T_Book1_TT nhu cau dung nuoc_GVL 2" xfId="9530"/>
    <cellStyle name="T_Book1_TT nhu cau dung nuoc_GVL 2 2" xfId="9531"/>
    <cellStyle name="T_Book1_TT nhu cau dung nuoc_GVL 3" xfId="9532"/>
    <cellStyle name="T_Book1_TT nhu cau dung nuoc_GVL_BIEU KE HOACH  2015 (KTN 6.11 sua)" xfId="9533"/>
    <cellStyle name="T_Book1_TU VAN THUY LOI THAM  PHE" xfId="9534"/>
    <cellStyle name="T_Book1_TU VAN THUY LOI THAM  PHE 2" xfId="9535"/>
    <cellStyle name="T_Book1_TU VAN THUY LOI THAM  PHE 3" xfId="9536"/>
    <cellStyle name="T_Book1_TU VAN THUY LOI THAM  PHE_BIEU KE HOACH  2015 (KTN 6.11 sua)" xfId="9537"/>
    <cellStyle name="T_Book1_ung truoc 2011 NSTW Thanh Hoa + Nge An gui Thu 12-5" xfId="9538"/>
    <cellStyle name="T_Book1_ung truoc 2011 NSTW Thanh Hoa + Nge An gui Thu 12-5 2" xfId="9539"/>
    <cellStyle name="T_Book1_ung truoc 2011 NSTW Thanh Hoa + Nge An gui Thu 12-5 2 2" xfId="9540"/>
    <cellStyle name="T_Book1_ung truoc 2011 NSTW Thanh Hoa + Nge An gui Thu 12-5 3" xfId="9541"/>
    <cellStyle name="T_Book1_ung truoc 2011 NSTW Thanh Hoa + Nge An gui Thu 12-5_BIEU KE HOACH  2015 (KTN 6.11 sua)" xfId="9542"/>
    <cellStyle name="T_Book1_VC1" xfId="9543"/>
    <cellStyle name="T_Book1_VC1 2" xfId="9544"/>
    <cellStyle name="T_Book1_VC1 2 2" xfId="9545"/>
    <cellStyle name="T_Book1_VC1 3" xfId="9546"/>
    <cellStyle name="T_Book1_VC1_BIEU KE HOACH  2015 (KTN 6.11 sua)" xfId="9547"/>
    <cellStyle name="T_Book1_VC1_GVL" xfId="9548"/>
    <cellStyle name="T_Book1_VC1_GVL 2" xfId="9549"/>
    <cellStyle name="T_Book1_VC1_GVL 2 2" xfId="9550"/>
    <cellStyle name="T_Book1_VC1_GVL 3" xfId="9551"/>
    <cellStyle name="T_Book1_VC1_GVL_BIEU KE HOACH  2015 (KTN 6.11 sua)" xfId="9552"/>
    <cellStyle name="T_Book1_Viec Huy dang lam" xfId="9553"/>
    <cellStyle name="T_Book1_Viec Huy dang lam_CT 134" xfId="9554"/>
    <cellStyle name="T_Book2" xfId="9555"/>
    <cellStyle name="T_Cac bao cao TB  Milk-Yomilk-co Ke- CK 1-Vinh Thang" xfId="9556"/>
    <cellStyle name="T_Cac bao cao TB  Milk-Yomilk-co Ke- CK 1-Vinh Thang 2" xfId="9557"/>
    <cellStyle name="T_Cac bao cao TB  Milk-Yomilk-co Ke- CK 1-Vinh Thang 3" xfId="9558"/>
    <cellStyle name="T_Cac bao cao TB  Milk-Yomilk-co Ke- CK 1-Vinh Thang_CT 134" xfId="9559"/>
    <cellStyle name="T_CDKT" xfId="9560"/>
    <cellStyle name="T_CDKT 2" xfId="9561"/>
    <cellStyle name="T_CDKT 2 2" xfId="9562"/>
    <cellStyle name="T_CDKT 3" xfId="9563"/>
    <cellStyle name="T_CDKT_BIEU KE HOACH  2015 (KTN 6.11 sua)" xfId="9564"/>
    <cellStyle name="T_CDKT_bieu ke hoach dau thau" xfId="9565"/>
    <cellStyle name="T_CDKT_bieu ke hoach dau thau 2" xfId="9566"/>
    <cellStyle name="T_CDKT_bieu ke hoach dau thau 2 2" xfId="9567"/>
    <cellStyle name="T_CDKT_bieu ke hoach dau thau 3" xfId="9568"/>
    <cellStyle name="T_CDKT_bieu ke hoach dau thau truong mam non SKH" xfId="9569"/>
    <cellStyle name="T_CDKT_bieu ke hoach dau thau truong mam non SKH 2" xfId="9570"/>
    <cellStyle name="T_CDKT_bieu ke hoach dau thau truong mam non SKH 2 2" xfId="9571"/>
    <cellStyle name="T_CDKT_bieu ke hoach dau thau truong mam non SKH 3" xfId="9572"/>
    <cellStyle name="T_CDKT_bieu ke hoach dau thau truong mam non SKH_BIEU KE HOACH  2015 (KTN 6.11 sua)" xfId="9573"/>
    <cellStyle name="T_CDKT_bieu ke hoach dau thau_BIEU KE HOACH  2015 (KTN 6.11 sua)" xfId="9574"/>
    <cellStyle name="T_CDKT_bieu tong hop lai kh von 2011 gui phong TH-KTDN" xfId="9575"/>
    <cellStyle name="T_CDKT_bieu tong hop lai kh von 2011 gui phong TH-KTDN 2" xfId="9576"/>
    <cellStyle name="T_CDKT_bieu tong hop lai kh von 2011 gui phong TH-KTDN 2 2" xfId="9577"/>
    <cellStyle name="T_CDKT_bieu tong hop lai kh von 2011 gui phong TH-KTDN 3" xfId="9578"/>
    <cellStyle name="T_CDKT_bieu tong hop lai kh von 2011 gui phong TH-KTDN_BIEU KE HOACH  2015 (KTN 6.11 sua)" xfId="9579"/>
    <cellStyle name="T_CDKT_Book1" xfId="9580"/>
    <cellStyle name="T_CDKT_Book1 2" xfId="9581"/>
    <cellStyle name="T_CDKT_Book1 2 2" xfId="9582"/>
    <cellStyle name="T_CDKT_Book1 3" xfId="9583"/>
    <cellStyle name="T_CDKT_Book1_BIEU KE HOACH  2015 (KTN 6.11 sua)" xfId="9584"/>
    <cellStyle name="T_CDKT_Book1_Ke hoach 2010 (theo doi 11-8-2010)" xfId="9585"/>
    <cellStyle name="T_CDKT_Book1_Ke hoach 2010 (theo doi 11-8-2010) 2" xfId="9586"/>
    <cellStyle name="T_CDKT_Book1_Ke hoach 2010 (theo doi 11-8-2010) 2 2" xfId="9587"/>
    <cellStyle name="T_CDKT_Book1_Ke hoach 2010 (theo doi 11-8-2010) 3" xfId="9588"/>
    <cellStyle name="T_CDKT_Book1_Ke hoach 2010 (theo doi 11-8-2010)_BIEU KE HOACH  2015 (KTN 6.11 sua)" xfId="9589"/>
    <cellStyle name="T_CDKT_Copy of KH PHAN BO VON ĐỐI ỨNG NAM 2011 (30 TY phuong án gop WB)" xfId="9590"/>
    <cellStyle name="T_CDKT_Copy of KH PHAN BO VON ĐỐI ỨNG NAM 2011 (30 TY phuong án gop WB) 2" xfId="9591"/>
    <cellStyle name="T_CDKT_Copy of KH PHAN BO VON ĐỐI ỨNG NAM 2011 (30 TY phuong án gop WB) 2 2" xfId="9592"/>
    <cellStyle name="T_CDKT_Copy of KH PHAN BO VON ĐỐI ỨNG NAM 2011 (30 TY phuong án gop WB) 3" xfId="9593"/>
    <cellStyle name="T_CDKT_Copy of KH PHAN BO VON ĐỐI ỨNG NAM 2011 (30 TY phuong án gop WB)_BIEU KE HOACH  2015 (KTN 6.11 sua)" xfId="9594"/>
    <cellStyle name="T_CDKT_DT tieu hoc diem TDC ban Cho 28-02-09" xfId="9595"/>
    <cellStyle name="T_CDKT_DT tieu hoc diem TDC ban Cho 28-02-09 2" xfId="9596"/>
    <cellStyle name="T_CDKT_DT tieu hoc diem TDC ban Cho 28-02-09 2 2" xfId="9597"/>
    <cellStyle name="T_CDKT_DT tieu hoc diem TDC ban Cho 28-02-09 3" xfId="9598"/>
    <cellStyle name="T_CDKT_DT tieu hoc diem TDC ban Cho 28-02-09_BIEU KE HOACH  2015 (KTN 6.11 sua)" xfId="9599"/>
    <cellStyle name="T_CDKT_DTTD chieng chan Tham lai 29-9-2009" xfId="9600"/>
    <cellStyle name="T_CDKT_DTTD chieng chan Tham lai 29-9-2009 2" xfId="9601"/>
    <cellStyle name="T_CDKT_DTTD chieng chan Tham lai 29-9-2009 2 2" xfId="9602"/>
    <cellStyle name="T_CDKT_DTTD chieng chan Tham lai 29-9-2009 3" xfId="9603"/>
    <cellStyle name="T_CDKT_DTTD chieng chan Tham lai 29-9-2009_BIEU KE HOACH  2015 (KTN 6.11 sua)" xfId="9604"/>
    <cellStyle name="T_CDKT_GVL" xfId="9605"/>
    <cellStyle name="T_CDKT_GVL 2" xfId="9606"/>
    <cellStyle name="T_CDKT_GVL 2 2" xfId="9607"/>
    <cellStyle name="T_CDKT_GVL 3" xfId="9608"/>
    <cellStyle name="T_CDKT_GVL_BIEU KE HOACH  2015 (KTN 6.11 sua)" xfId="9609"/>
    <cellStyle name="T_CDKT_Ke hoach 2010 (theo doi 11-8-2010)" xfId="9610"/>
    <cellStyle name="T_CDKT_Ke hoach 2010 (theo doi 11-8-2010) 2" xfId="9611"/>
    <cellStyle name="T_CDKT_Ke hoach 2010 (theo doi 11-8-2010) 2 2" xfId="9612"/>
    <cellStyle name="T_CDKT_Ke hoach 2010 (theo doi 11-8-2010) 3" xfId="9613"/>
    <cellStyle name="T_CDKT_Ke hoach 2010 (theo doi 11-8-2010)_BIEU KE HOACH  2015 (KTN 6.11 sua)" xfId="9614"/>
    <cellStyle name="T_CDKT_ke hoach dau thau 30-6-2010" xfId="9615"/>
    <cellStyle name="T_CDKT_ke hoach dau thau 30-6-2010 2" xfId="9616"/>
    <cellStyle name="T_CDKT_ke hoach dau thau 30-6-2010 2 2" xfId="9617"/>
    <cellStyle name="T_CDKT_ke hoach dau thau 30-6-2010 3" xfId="9618"/>
    <cellStyle name="T_CDKT_ke hoach dau thau 30-6-2010_BIEU KE HOACH  2015 (KTN 6.11 sua)" xfId="9619"/>
    <cellStyle name="T_CDKT_KH Von 2012 gui BKH 1" xfId="9620"/>
    <cellStyle name="T_CDKT_KH Von 2012 gui BKH 1 2" xfId="9621"/>
    <cellStyle name="T_CDKT_KH Von 2012 gui BKH 1 2 2" xfId="9622"/>
    <cellStyle name="T_CDKT_KH Von 2012 gui BKH 1 3" xfId="9623"/>
    <cellStyle name="T_CDKT_KH Von 2012 gui BKH 1_BIEU KE HOACH  2015 (KTN 6.11 sua)" xfId="9624"/>
    <cellStyle name="T_CDKT_QD ke hoach dau thau" xfId="9625"/>
    <cellStyle name="T_CDKT_QD ke hoach dau thau 2" xfId="9626"/>
    <cellStyle name="T_CDKT_QD ke hoach dau thau 2 2" xfId="9627"/>
    <cellStyle name="T_CDKT_QD ke hoach dau thau 3" xfId="9628"/>
    <cellStyle name="T_CDKT_QD ke hoach dau thau_BIEU KE HOACH  2015 (KTN 6.11 sua)" xfId="9629"/>
    <cellStyle name="T_CDKT_Tienluong" xfId="9630"/>
    <cellStyle name="T_CDKT_Tienluong 2" xfId="9631"/>
    <cellStyle name="T_CDKT_Tienluong 2 2" xfId="9632"/>
    <cellStyle name="T_CDKT_Tienluong 3" xfId="9633"/>
    <cellStyle name="T_CDKT_Tienluong_BIEU KE HOACH  2015 (KTN 6.11 sua)" xfId="9634"/>
    <cellStyle name="T_CDKT_Tong von ĐTPT" xfId="9635"/>
    <cellStyle name="T_CDKT_Tong von ĐTPT 2" xfId="9636"/>
    <cellStyle name="T_CDKT_Tong von ĐTPT 2 2" xfId="9637"/>
    <cellStyle name="T_CDKT_Tong von ĐTPT 3" xfId="9638"/>
    <cellStyle name="T_CDKT_Tong von ĐTPT_BIEU KE HOACH  2015 (KTN 6.11 sua)" xfId="9639"/>
    <cellStyle name="T_cham diem Milk chu ky2-ANH MINH" xfId="9640"/>
    <cellStyle name="T_cham diem Milk chu ky2-ANH MINH 2" xfId="9641"/>
    <cellStyle name="T_cham diem Milk chu ky2-ANH MINH 3" xfId="9642"/>
    <cellStyle name="T_cham diem Milk chu ky2-ANH MINH_CT 134" xfId="9643"/>
    <cellStyle name="T_cham trung bay ck 1 m.Bac milk co ke 2" xfId="9644"/>
    <cellStyle name="T_cham trung bay ck 1 m.Bac milk co ke 2 2" xfId="9645"/>
    <cellStyle name="T_cham trung bay ck 1 m.Bac milk co ke 2 3" xfId="9646"/>
    <cellStyle name="T_cham trung bay ck 1 m.Bac milk co ke 2_CT 134" xfId="9647"/>
    <cellStyle name="T_cham trung bay yao smart milk ck 2 mien Bac" xfId="9648"/>
    <cellStyle name="T_cham trung bay yao smart milk ck 2 mien Bac 2" xfId="9649"/>
    <cellStyle name="T_cham trung bay yao smart milk ck 2 mien Bac 3" xfId="9650"/>
    <cellStyle name="T_cham trung bay yao smart milk ck 2 mien Bac_CT 134" xfId="9651"/>
    <cellStyle name="T_Chuan bi dau tu nam 2008" xfId="9652"/>
    <cellStyle name="T_Chuan bi dau tu nam 2008 2" xfId="9653"/>
    <cellStyle name="T_Chuan bi dau tu nam 2008 3" xfId="9654"/>
    <cellStyle name="T_Chuan bi dau tu nam 2008_CT 134" xfId="9655"/>
    <cellStyle name="T_cong bo ĐGCM ĐB nam 2008" xfId="9656"/>
    <cellStyle name="T_cong bo ĐGCM ĐB nam 2008 2" xfId="9657"/>
    <cellStyle name="T_cong bo ĐGCM ĐB nam 2008 2 2" xfId="9658"/>
    <cellStyle name="T_cong bo ĐGCM ĐB nam 2008 3" xfId="9659"/>
    <cellStyle name="T_cong bo ĐGCM ĐB nam 2008_BIEU KE HOACH  2015 (KTN 6.11 sua)" xfId="9660"/>
    <cellStyle name="T_cong bo ĐGCM ĐB nam 2008_GVL" xfId="9661"/>
    <cellStyle name="T_cong bo ĐGCM ĐB nam 2008_GVL 2" xfId="9662"/>
    <cellStyle name="T_cong bo ĐGCM ĐB nam 2008_GVL 2 2" xfId="9663"/>
    <cellStyle name="T_cong bo ĐGCM ĐB nam 2008_GVL 3" xfId="9664"/>
    <cellStyle name="T_cong bo ĐGCM ĐB nam 2008_GVL_BIEU KE HOACH  2015 (KTN 6.11 sua)" xfId="9665"/>
    <cellStyle name="T_Copy of Bao cao  XDCB 7 thang nam 2008_So KH&amp;DT SUA" xfId="9666"/>
    <cellStyle name="T_Copy of Bao cao  XDCB 7 thang nam 2008_So KH&amp;DT SUA 2" xfId="9667"/>
    <cellStyle name="T_Copy of Bao cao  XDCB 7 thang nam 2008_So KH&amp;DT SUA 3" xfId="9668"/>
    <cellStyle name="T_Copy of Bao cao  XDCB 7 thang nam 2008_So KH&amp;DT SUA_CT 134" xfId="9669"/>
    <cellStyle name="T_Copy of Biểu BC điều chỉnh chỉ tiêu NN các huyện chia tách 404 ngay 23.5" xfId="9670"/>
    <cellStyle name="T_Copy of KH PHAN BO VON ĐỐI ỨNG NAM 2011 (30 TY phuong án gop WB)" xfId="9671"/>
    <cellStyle name="T_Copy of KH PHAN BO VON ĐỐI ỨNG NAM 2011 (30 TY phuong án gop WB) 2" xfId="9672"/>
    <cellStyle name="T_Copy of KH PHAN BO VON ĐỐI ỨNG NAM 2011 (30 TY phuong án gop WB) 3" xfId="9673"/>
    <cellStyle name="T_Copy of KH PHAN BO VON ĐỐI ỨNG NAM 2011 (30 TY phuong án gop WB)_BIEU KE HOACH  2015 (KTN 6.11 sua)" xfId="9674"/>
    <cellStyle name="T_Copy of SO THEO DOI SAN LUONG NAM 2007" xfId="9675"/>
    <cellStyle name="T_Copy of SO THEO DOI SAN LUONG NAM 2007 2" xfId="9676"/>
    <cellStyle name="T_Copy of SO THEO DOI SAN LUONG NAM 2007 3" xfId="9677"/>
    <cellStyle name="T_Copy of SO THEO DOI SAN LUONG NAM 2007_BIEU KE HOACH  2015 (KTN 6.11 sua)" xfId="9678"/>
    <cellStyle name="T_CPK" xfId="9679"/>
    <cellStyle name="T_CPK 2" xfId="9680"/>
    <cellStyle name="T_CPK_Bao cao danh muc cac cong trinh tren dia ban huyen 4-2010" xfId="9681"/>
    <cellStyle name="T_CPK_Bao cao danh muc cac cong trinh tren dia ban huyen 4-2010 2" xfId="9682"/>
    <cellStyle name="T_CPK_Bieu chi tieu KH 2014 (Huy-04-11)" xfId="9683"/>
    <cellStyle name="T_CPK_Bieu chi tieu KH 2014 (Huy-04-11) 2" xfId="9684"/>
    <cellStyle name="T_CPK_bieu ke hoach dau thau" xfId="9685"/>
    <cellStyle name="T_CPK_bieu ke hoach dau thau 2" xfId="9686"/>
    <cellStyle name="T_CPK_bieu ke hoach dau thau 2 2" xfId="9687"/>
    <cellStyle name="T_CPK_bieu ke hoach dau thau 3" xfId="9688"/>
    <cellStyle name="T_CPK_bieu ke hoach dau thau truong mam non SKH" xfId="9689"/>
    <cellStyle name="T_CPK_bieu ke hoach dau thau truong mam non SKH 2" xfId="9690"/>
    <cellStyle name="T_CPK_bieu ke hoach dau thau truong mam non SKH 2 2" xfId="9691"/>
    <cellStyle name="T_CPK_bieu ke hoach dau thau truong mam non SKH 3" xfId="9692"/>
    <cellStyle name="T_CPK_bieu ke hoach dau thau truong mam non SKH_BIEU KE HOACH  2015 (KTN 6.11 sua)" xfId="9693"/>
    <cellStyle name="T_CPK_bieu ke hoach dau thau_BIEU KE HOACH  2015 (KTN 6.11 sua)" xfId="9694"/>
    <cellStyle name="T_CPK_bieu tong hop lai kh von 2011 gui phong TH-KTDN" xfId="9695"/>
    <cellStyle name="T_CPK_bieu tong hop lai kh von 2011 gui phong TH-KTDN 2" xfId="9696"/>
    <cellStyle name="T_CPK_bieu tong hop lai kh von 2011 gui phong TH-KTDN 2 2" xfId="9697"/>
    <cellStyle name="T_CPK_bieu tong hop lai kh von 2011 gui phong TH-KTDN 3" xfId="9698"/>
    <cellStyle name="T_CPK_bieu tong hop lai kh von 2011 gui phong TH-KTDN_BIEU KE HOACH  2015 (KTN 6.11 sua)" xfId="9699"/>
    <cellStyle name="T_CPK_Book1" xfId="9700"/>
    <cellStyle name="T_CPK_Book1 2" xfId="9701"/>
    <cellStyle name="T_CPK_Book1 2 2" xfId="9702"/>
    <cellStyle name="T_CPK_Book1 3" xfId="9703"/>
    <cellStyle name="T_CPK_Book1_1" xfId="9704"/>
    <cellStyle name="T_CPK_Book1_1 2" xfId="9705"/>
    <cellStyle name="T_CPK_Book1_1 2 2" xfId="9706"/>
    <cellStyle name="T_CPK_Book1_1 3" xfId="9707"/>
    <cellStyle name="T_CPK_Book1_1_BIEU KE HOACH  2015 (KTN 6.11 sua)" xfId="9708"/>
    <cellStyle name="T_CPK_Book1_BIEU KE HOACH  2015 (KTN 6.11 sua)" xfId="9709"/>
    <cellStyle name="T_CPK_Book1_DTTD chieng chan Tham lai 29-9-2009" xfId="9710"/>
    <cellStyle name="T_CPK_Book1_DTTD chieng chan Tham lai 29-9-2009 2" xfId="9711"/>
    <cellStyle name="T_CPK_Book1_DTTD chieng chan Tham lai 29-9-2009 2 2" xfId="9712"/>
    <cellStyle name="T_CPK_Book1_DTTD chieng chan Tham lai 29-9-2009 3" xfId="9713"/>
    <cellStyle name="T_CPK_Book1_DTTD chieng chan Tham lai 29-9-2009_BIEU KE HOACH  2015 (KTN 6.11 sua)" xfId="9714"/>
    <cellStyle name="T_CPK_Book1_Ke hoach 2010 (theo doi 11-8-2010)" xfId="9715"/>
    <cellStyle name="T_CPK_Book1_Ke hoach 2010 (theo doi 11-8-2010) 2" xfId="9716"/>
    <cellStyle name="T_CPK_Book1_Ke hoach 2010 (theo doi 11-8-2010) 2 2" xfId="9717"/>
    <cellStyle name="T_CPK_Book1_Ke hoach 2010 (theo doi 11-8-2010) 3" xfId="9718"/>
    <cellStyle name="T_CPK_Book1_Ke hoach 2010 (theo doi 11-8-2010)_BIEU KE HOACH  2015 (KTN 6.11 sua)" xfId="9719"/>
    <cellStyle name="T_CPK_Book1_ke hoach dau thau 30-6-2010" xfId="9720"/>
    <cellStyle name="T_CPK_Book1_ke hoach dau thau 30-6-2010 2" xfId="9721"/>
    <cellStyle name="T_CPK_Book1_ke hoach dau thau 30-6-2010 2 2" xfId="9722"/>
    <cellStyle name="T_CPK_Book1_ke hoach dau thau 30-6-2010 3" xfId="9723"/>
    <cellStyle name="T_CPK_Book1_ke hoach dau thau 30-6-2010_BIEU KE HOACH  2015 (KTN 6.11 sua)" xfId="9724"/>
    <cellStyle name="T_CPK_Copy of KH PHAN BO VON ĐỐI ỨNG NAM 2011 (30 TY phuong án gop WB)" xfId="9725"/>
    <cellStyle name="T_CPK_Copy of KH PHAN BO VON ĐỐI ỨNG NAM 2011 (30 TY phuong án gop WB) 2" xfId="9726"/>
    <cellStyle name="T_CPK_Copy of KH PHAN BO VON ĐỐI ỨNG NAM 2011 (30 TY phuong án gop WB) 2 2" xfId="9727"/>
    <cellStyle name="T_CPK_Copy of KH PHAN BO VON ĐỐI ỨNG NAM 2011 (30 TY phuong án gop WB) 3" xfId="9728"/>
    <cellStyle name="T_CPK_Copy of KH PHAN BO VON ĐỐI ỨNG NAM 2011 (30 TY phuong án gop WB)_BIEU KE HOACH  2015 (KTN 6.11 sua)" xfId="9729"/>
    <cellStyle name="T_CPK_DTTD chieng chan Tham lai 29-9-2009" xfId="9730"/>
    <cellStyle name="T_CPK_DTTD chieng chan Tham lai 29-9-2009 2" xfId="9731"/>
    <cellStyle name="T_CPK_DTTD chieng chan Tham lai 29-9-2009 2 2" xfId="9732"/>
    <cellStyle name="T_CPK_DTTD chieng chan Tham lai 29-9-2009 3" xfId="9733"/>
    <cellStyle name="T_CPK_DTTD chieng chan Tham lai 29-9-2009_BIEU KE HOACH  2015 (KTN 6.11 sua)" xfId="9734"/>
    <cellStyle name="T_CPK_dự toán 30a 2013" xfId="9735"/>
    <cellStyle name="T_CPK_Du toan nuoc San Thang (GD2)" xfId="9736"/>
    <cellStyle name="T_CPK_Du toan nuoc San Thang (GD2) 2" xfId="9737"/>
    <cellStyle name="T_CPK_Du toan nuoc San Thang (GD2) 2 2" xfId="9738"/>
    <cellStyle name="T_CPK_Du toan nuoc San Thang (GD2) 3" xfId="9739"/>
    <cellStyle name="T_CPK_Du toan nuoc San Thang (GD2)_BIEU KE HOACH  2015 (KTN 6.11 sua)" xfId="9740"/>
    <cellStyle name="T_CPK_Ke hoach 2010 (theo doi 11-8-2010)" xfId="9741"/>
    <cellStyle name="T_CPK_Ke hoach 2010 (theo doi 11-8-2010) 2" xfId="9742"/>
    <cellStyle name="T_CPK_Ke hoach 2010 (theo doi 11-8-2010) 2 2" xfId="9743"/>
    <cellStyle name="T_CPK_Ke hoach 2010 (theo doi 11-8-2010) 3" xfId="9744"/>
    <cellStyle name="T_CPK_Ke hoach 2010 (theo doi 11-8-2010)_BIEU KE HOACH  2015 (KTN 6.11 sua)" xfId="9745"/>
    <cellStyle name="T_CPK_ke hoach dau thau 30-6-2010" xfId="9746"/>
    <cellStyle name="T_CPK_ke hoach dau thau 30-6-2010 2" xfId="9747"/>
    <cellStyle name="T_CPK_ke hoach dau thau 30-6-2010 2 2" xfId="9748"/>
    <cellStyle name="T_CPK_ke hoach dau thau 30-6-2010 3" xfId="9749"/>
    <cellStyle name="T_CPK_ke hoach dau thau 30-6-2010_BIEU KE HOACH  2015 (KTN 6.11 sua)" xfId="9750"/>
    <cellStyle name="T_CPK_KH Von 2012 gui BKH 1" xfId="9751"/>
    <cellStyle name="T_CPK_KH Von 2012 gui BKH 1 2" xfId="9752"/>
    <cellStyle name="T_CPK_KH Von 2012 gui BKH 1 2 2" xfId="9753"/>
    <cellStyle name="T_CPK_KH Von 2012 gui BKH 1 3" xfId="9754"/>
    <cellStyle name="T_CPK_KH Von 2012 gui BKH 1_BIEU KE HOACH  2015 (KTN 6.11 sua)" xfId="9755"/>
    <cellStyle name="T_CPK_QD ke hoach dau thau" xfId="9756"/>
    <cellStyle name="T_CPK_QD ke hoach dau thau 2" xfId="9757"/>
    <cellStyle name="T_CPK_QD ke hoach dau thau 2 2" xfId="9758"/>
    <cellStyle name="T_CPK_QD ke hoach dau thau 3" xfId="9759"/>
    <cellStyle name="T_CPK_QD ke hoach dau thau_BIEU KE HOACH  2015 (KTN 6.11 sua)" xfId="9760"/>
    <cellStyle name="T_CPK_Ra soat KH von 2011 (Huy-11-11-11)" xfId="9761"/>
    <cellStyle name="T_CPK_Ra soat KH von 2011 (Huy-11-11-11) 2" xfId="9762"/>
    <cellStyle name="T_CPK_Ra soat KH von 2011 (Huy-11-11-11) 2 2" xfId="9763"/>
    <cellStyle name="T_CPK_Ra soat KH von 2011 (Huy-11-11-11) 3" xfId="9764"/>
    <cellStyle name="T_CPK_Ra soat KH von 2011 (Huy-11-11-11)_BIEU KE HOACH  2015 (KTN 6.11 sua)" xfId="9765"/>
    <cellStyle name="T_CPK_tien luong" xfId="9766"/>
    <cellStyle name="T_CPK_tien luong 2" xfId="9767"/>
    <cellStyle name="T_CPK_Tien luong chuan 01" xfId="9768"/>
    <cellStyle name="T_CPK_Tien luong chuan 01 2" xfId="9769"/>
    <cellStyle name="T_CPK_tinh toan hoang ha" xfId="9770"/>
    <cellStyle name="T_CPK_tinh toan hoang ha 2" xfId="9771"/>
    <cellStyle name="T_CPK_tinh toan hoang ha 2 2" xfId="9772"/>
    <cellStyle name="T_CPK_tinh toan hoang ha 3" xfId="9773"/>
    <cellStyle name="T_CPK_tinh toan hoang ha_BIEU KE HOACH  2015 (KTN 6.11 sua)" xfId="9774"/>
    <cellStyle name="T_CPK_Tong von ĐTPT" xfId="9775"/>
    <cellStyle name="T_CPK_Tong von ĐTPT 2" xfId="9776"/>
    <cellStyle name="T_CPK_Tong von ĐTPT 2 2" xfId="9777"/>
    <cellStyle name="T_CPK_Tong von ĐTPT 3" xfId="9778"/>
    <cellStyle name="T_CPK_Tong von ĐTPT_BIEU KE HOACH  2015 (KTN 6.11 sua)" xfId="9779"/>
    <cellStyle name="T_CPK_Viec Huy dang lam" xfId="9780"/>
    <cellStyle name="T_CPK_Viec Huy dang lam_CT 134" xfId="9781"/>
    <cellStyle name="T_CTMTQG 2008" xfId="9782"/>
    <cellStyle name="T_CTMTQG 2008 2" xfId="9783"/>
    <cellStyle name="T_CTMTQG 2008 3" xfId="9784"/>
    <cellStyle name="T_CTMTQG 2008_Bieu mau danh muc du an thuoc CTMTQG nam 2008" xfId="9785"/>
    <cellStyle name="T_CTMTQG 2008_Bieu mau danh muc du an thuoc CTMTQG nam 2008 2" xfId="9786"/>
    <cellStyle name="T_CTMTQG 2008_Bieu mau danh muc du an thuoc CTMTQG nam 2008 3" xfId="9787"/>
    <cellStyle name="T_CTMTQG 2008_Bieu mau danh muc du an thuoc CTMTQG nam 2008_CT 134" xfId="9788"/>
    <cellStyle name="T_CTMTQG 2008_CT 134" xfId="9789"/>
    <cellStyle name="T_CTMTQG 2008_Hi-Tong hop KQ phan bo KH nam 08- LD fong giao 15-11-08" xfId="9790"/>
    <cellStyle name="T_CTMTQG 2008_Hi-Tong hop KQ phan bo KH nam 08- LD fong giao 15-11-08 2" xfId="9791"/>
    <cellStyle name="T_CTMTQG 2008_Hi-Tong hop KQ phan bo KH nam 08- LD fong giao 15-11-08 3" xfId="9792"/>
    <cellStyle name="T_CTMTQG 2008_Hi-Tong hop KQ phan bo KH nam 08- LD fong giao 15-11-08_CT 134" xfId="9793"/>
    <cellStyle name="T_CTMTQG 2008_Ket qua thuc hien nam 2008" xfId="9794"/>
    <cellStyle name="T_CTMTQG 2008_Ket qua thuc hien nam 2008 2" xfId="9795"/>
    <cellStyle name="T_CTMTQG 2008_Ket qua thuc hien nam 2008 3" xfId="9796"/>
    <cellStyle name="T_CTMTQG 2008_Ket qua thuc hien nam 2008_CT 134" xfId="9797"/>
    <cellStyle name="T_CTMTQG 2008_KH XDCB_2008 lan 1" xfId="9798"/>
    <cellStyle name="T_CTMTQG 2008_KH XDCB_2008 lan 1 2" xfId="9799"/>
    <cellStyle name="T_CTMTQG 2008_KH XDCB_2008 lan 1 3" xfId="9800"/>
    <cellStyle name="T_CTMTQG 2008_KH XDCB_2008 lan 1 sua ngay 27-10" xfId="9801"/>
    <cellStyle name="T_CTMTQG 2008_KH XDCB_2008 lan 1 sua ngay 27-10 2" xfId="9802"/>
    <cellStyle name="T_CTMTQG 2008_KH XDCB_2008 lan 1 sua ngay 27-10 3" xfId="9803"/>
    <cellStyle name="T_CTMTQG 2008_KH XDCB_2008 lan 1 sua ngay 27-10_CT 134" xfId="9804"/>
    <cellStyle name="T_CTMTQG 2008_KH XDCB_2008 lan 1_CT 134" xfId="9805"/>
    <cellStyle name="T_CTMTQG 2008_KH XDCB_2008 lan 2 sua ngay 10-11" xfId="9806"/>
    <cellStyle name="T_CTMTQG 2008_KH XDCB_2008 lan 2 sua ngay 10-11 2" xfId="9807"/>
    <cellStyle name="T_CTMTQG 2008_KH XDCB_2008 lan 2 sua ngay 10-11 3" xfId="9808"/>
    <cellStyle name="T_CTMTQG 2008_KH XDCB_2008 lan 2 sua ngay 10-11_CT 134" xfId="9809"/>
    <cellStyle name="T_danh sach chua nop bcao trung bay sua chua  tinh den 1-3-06" xfId="9810"/>
    <cellStyle name="T_danh sach chua nop bcao trung bay sua chua  tinh den 1-3-06 2" xfId="9811"/>
    <cellStyle name="T_danh sach chua nop bcao trung bay sua chua  tinh den 1-3-06 3" xfId="9812"/>
    <cellStyle name="T_danh sach chua nop bcao trung bay sua chua  tinh den 1-3-06_CT 134" xfId="9813"/>
    <cellStyle name="T_Danh Sach ho ngheo" xfId="9814"/>
    <cellStyle name="T_Danh sach KH TB MilkYomilk Yao  Smart chu ky 2-Vinh Thang" xfId="9815"/>
    <cellStyle name="T_Danh sach KH TB MilkYomilk Yao  Smart chu ky 2-Vinh Thang 2" xfId="9816"/>
    <cellStyle name="T_Danh sach KH TB MilkYomilk Yao  Smart chu ky 2-Vinh Thang 3" xfId="9817"/>
    <cellStyle name="T_Danh sach KH TB MilkYomilk Yao  Smart chu ky 2-Vinh Thang_CT 134" xfId="9818"/>
    <cellStyle name="T_Danh sach KH trung bay MilkYomilk co ke chu ky 2-Vinh Thang" xfId="9819"/>
    <cellStyle name="T_Danh sach KH trung bay MilkYomilk co ke chu ky 2-Vinh Thang 2" xfId="9820"/>
    <cellStyle name="T_Danh sach KH trung bay MilkYomilk co ke chu ky 2-Vinh Thang 3" xfId="9821"/>
    <cellStyle name="T_Danh sach KH trung bay MilkYomilk co ke chu ky 2-Vinh Thang_CT 134" xfId="9822"/>
    <cellStyle name="T_DON GIA" xfId="9823"/>
    <cellStyle name="T_DON GIA 2" xfId="9824"/>
    <cellStyle name="T_DON GIA 3" xfId="9825"/>
    <cellStyle name="T_Don gia chi tiet" xfId="9826"/>
    <cellStyle name="T_Don gia chi tiet 2" xfId="9827"/>
    <cellStyle name="T_Don gia chi tiet 3" xfId="9828"/>
    <cellStyle name="T_Don gia chi tiet_BIEU KE HOACH  2015 (KTN 6.11 sua)" xfId="9829"/>
    <cellStyle name="T_DON GIA_BIEU KE HOACH  2015 (KTN 6.11 sua)" xfId="9830"/>
    <cellStyle name="T_DONGIA" xfId="9831"/>
    <cellStyle name="T_DONGIA 2" xfId="9832"/>
    <cellStyle name="T_DONGIA 3" xfId="9833"/>
    <cellStyle name="T_DONGIA_BIEU KE HOACH  2015 (KTN 6.11 sua)" xfId="9834"/>
    <cellStyle name="T_DS cac chau thieu nhi. trung tam" xfId="9835"/>
    <cellStyle name="T_DSACH MILK YO MILK CK 2 M.BAC" xfId="9836"/>
    <cellStyle name="T_DSACH MILK YO MILK CK 2 M.BAC 2" xfId="9837"/>
    <cellStyle name="T_DSACH MILK YO MILK CK 2 M.BAC 3" xfId="9838"/>
    <cellStyle name="T_DSACH MILK YO MILK CK 2 M.BAC_CT 134" xfId="9839"/>
    <cellStyle name="T_DSKH Tbay Milk , Yomilk CK 2 Vu Thi Hanh" xfId="9840"/>
    <cellStyle name="T_DSKH Tbay Milk , Yomilk CK 2 Vu Thi Hanh 2" xfId="9841"/>
    <cellStyle name="T_DSKH Tbay Milk , Yomilk CK 2 Vu Thi Hanh 3" xfId="9842"/>
    <cellStyle name="T_DSKH Tbay Milk , Yomilk CK 2 Vu Thi Hanh_CT 134" xfId="9843"/>
    <cellStyle name="T_DT Nha Da nang" xfId="9844"/>
    <cellStyle name="T_DT Nha Da nang 2" xfId="9845"/>
    <cellStyle name="T_DT Nha Da nang 3" xfId="9846"/>
    <cellStyle name="T_DT Nha Da nang_BIEU KE HOACH  2015 (KTN 6.11 sua)" xfId="9847"/>
    <cellStyle name="T_DT NHA KHACH -12" xfId="9848"/>
    <cellStyle name="T_DT NHA KHACH -12 2" xfId="9849"/>
    <cellStyle name="T_DT NHA KHACH -12 3" xfId="9850"/>
    <cellStyle name="T_DT NHA KHACH -12_BIEU KE HOACH  2015 (KTN 6.11 sua)" xfId="9851"/>
    <cellStyle name="T_DT Thanh 2008.xls" xfId="9852"/>
    <cellStyle name="T_DT Thanh 2008.xls 2" xfId="9853"/>
    <cellStyle name="T_DT Thanh 2008.xls 3" xfId="9854"/>
    <cellStyle name="T_DT Thanh 2008.xls_CT 134" xfId="9855"/>
    <cellStyle name="T_DT Thanh 2008.xls_GVL" xfId="9856"/>
    <cellStyle name="T_DT Thanh 2008.xls_GVL 2" xfId="9857"/>
    <cellStyle name="T_DT Thanh 2008.xls_GVL 3" xfId="9858"/>
    <cellStyle name="T_DT Thanh 2008.xls_GVL_BIEU KE HOACH  2015 (KTN 6.11 sua)" xfId="9859"/>
    <cellStyle name="T_DT tieu hoc diem TDC ban Cho 28-02-09" xfId="9860"/>
    <cellStyle name="T_DT tieu hoc diem TDC ban Cho 28-02-09 2" xfId="9861"/>
    <cellStyle name="T_DT tieu hoc diem TDC ban Cho 28-02-09 3" xfId="9862"/>
    <cellStyle name="T_DT tieu hoc diem TDC ban Cho 28-02-09_BIEU KE HOACH  2015 (KTN 6.11 sua)" xfId="9863"/>
    <cellStyle name="T_DT truong THPT  quyet thang tinh 04-3-09" xfId="9864"/>
    <cellStyle name="T_DT truong THPT  quyet thang tinh 04-3-09 2" xfId="9865"/>
    <cellStyle name="T_DT van ho" xfId="9866"/>
    <cellStyle name="T_DT van ho 2" xfId="9867"/>
    <cellStyle name="T_DT van ho 3" xfId="9868"/>
    <cellStyle name="T_DT van ho_CT 134" xfId="9869"/>
    <cellStyle name="T_DT van ho_GVL" xfId="9870"/>
    <cellStyle name="T_DT van ho_GVL 2" xfId="9871"/>
    <cellStyle name="T_DT van ho_GVL 3" xfId="9872"/>
    <cellStyle name="T_DT van ho_GVL_BIEU KE HOACH  2015 (KTN 6.11 sua)" xfId="9873"/>
    <cellStyle name="T_dtTL598G1." xfId="9874"/>
    <cellStyle name="T_dtTL598G1. 2" xfId="9875"/>
    <cellStyle name="T_dtTL598G1. 3" xfId="9876"/>
    <cellStyle name="T_dtTL598G1._BIEU KE HOACH  2015 (KTN 6.11 sua)" xfId="9877"/>
    <cellStyle name="T_dtTL598G1._bieu ke hoach dau thau" xfId="9878"/>
    <cellStyle name="T_dtTL598G1._bieu ke hoach dau thau 2" xfId="9879"/>
    <cellStyle name="T_dtTL598G1._bieu ke hoach dau thau 3" xfId="9880"/>
    <cellStyle name="T_dtTL598G1._bieu ke hoach dau thau truong mam non SKH" xfId="9881"/>
    <cellStyle name="T_dtTL598G1._bieu ke hoach dau thau truong mam non SKH 2" xfId="9882"/>
    <cellStyle name="T_dtTL598G1._bieu ke hoach dau thau truong mam non SKH 3" xfId="9883"/>
    <cellStyle name="T_dtTL598G1._bieu ke hoach dau thau truong mam non SKH_BIEU KE HOACH  2015 (KTN 6.11 sua)" xfId="9884"/>
    <cellStyle name="T_dtTL598G1._bieu ke hoach dau thau_BIEU KE HOACH  2015 (KTN 6.11 sua)" xfId="9885"/>
    <cellStyle name="T_dtTL598G1._bieu tong hop lai kh von 2011 gui phong TH-KTDN" xfId="9886"/>
    <cellStyle name="T_dtTL598G1._bieu tong hop lai kh von 2011 gui phong TH-KTDN 2" xfId="9887"/>
    <cellStyle name="T_dtTL598G1._bieu tong hop lai kh von 2011 gui phong TH-KTDN 3" xfId="9888"/>
    <cellStyle name="T_dtTL598G1._bieu tong hop lai kh von 2011 gui phong TH-KTDN_BIEU KE HOACH  2015 (KTN 6.11 sua)" xfId="9889"/>
    <cellStyle name="T_dtTL598G1._Book1" xfId="9890"/>
    <cellStyle name="T_dtTL598G1._Book1 2" xfId="9891"/>
    <cellStyle name="T_dtTL598G1._Book1 3" xfId="9892"/>
    <cellStyle name="T_dtTL598G1._Book1_BIEU KE HOACH  2015 (KTN 6.11 sua)" xfId="9893"/>
    <cellStyle name="T_dtTL598G1._Book1_Ke hoach 2010 (theo doi 11-8-2010)" xfId="9894"/>
    <cellStyle name="T_dtTL598G1._Book1_Ke hoach 2010 (theo doi 11-8-2010) 2" xfId="9895"/>
    <cellStyle name="T_dtTL598G1._Book1_Ke hoach 2010 (theo doi 11-8-2010) 3" xfId="9896"/>
    <cellStyle name="T_dtTL598G1._Book1_Ke hoach 2010 (theo doi 11-8-2010)_CT 134" xfId="9897"/>
    <cellStyle name="T_dtTL598G1._Copy of KH PHAN BO VON ĐỐI ỨNG NAM 2011 (30 TY phuong án gop WB)" xfId="9898"/>
    <cellStyle name="T_dtTL598G1._Copy of KH PHAN BO VON ĐỐI ỨNG NAM 2011 (30 TY phuong án gop WB) 2" xfId="9899"/>
    <cellStyle name="T_dtTL598G1._Copy of KH PHAN BO VON ĐỐI ỨNG NAM 2011 (30 TY phuong án gop WB) 3" xfId="9900"/>
    <cellStyle name="T_dtTL598G1._Copy of KH PHAN BO VON ĐỐI ỨNG NAM 2011 (30 TY phuong án gop WB)_BIEU KE HOACH  2015 (KTN 6.11 sua)" xfId="9901"/>
    <cellStyle name="T_dtTL598G1._DT tieu hoc diem TDC ban Cho 28-02-09" xfId="9902"/>
    <cellStyle name="T_dtTL598G1._DT tieu hoc diem TDC ban Cho 28-02-09 2" xfId="9903"/>
    <cellStyle name="T_dtTL598G1._DT tieu hoc diem TDC ban Cho 28-02-09 3" xfId="9904"/>
    <cellStyle name="T_dtTL598G1._DT tieu hoc diem TDC ban Cho 28-02-09_BIEU KE HOACH  2015 (KTN 6.11 sua)" xfId="9905"/>
    <cellStyle name="T_dtTL598G1._DTTD chieng chan Tham lai 29-9-2009" xfId="9906"/>
    <cellStyle name="T_dtTL598G1._DTTD chieng chan Tham lai 29-9-2009 2" xfId="9907"/>
    <cellStyle name="T_dtTL598G1._DTTD chieng chan Tham lai 29-9-2009 3" xfId="9908"/>
    <cellStyle name="T_dtTL598G1._DTTD chieng chan Tham lai 29-9-2009_BIEU KE HOACH  2015 (KTN 6.11 sua)" xfId="9909"/>
    <cellStyle name="T_dtTL598G1._GVL" xfId="9910"/>
    <cellStyle name="T_dtTL598G1._GVL 2" xfId="9911"/>
    <cellStyle name="T_dtTL598G1._GVL 3" xfId="9912"/>
    <cellStyle name="T_dtTL598G1._GVL_BIEU KE HOACH  2015 (KTN 6.11 sua)" xfId="9913"/>
    <cellStyle name="T_dtTL598G1._Ke hoach 2010 (theo doi 11-8-2010)" xfId="9914"/>
    <cellStyle name="T_dtTL598G1._Ke hoach 2010 (theo doi 11-8-2010) 2" xfId="9915"/>
    <cellStyle name="T_dtTL598G1._Ke hoach 2010 (theo doi 11-8-2010) 3" xfId="9916"/>
    <cellStyle name="T_dtTL598G1._Ke hoach 2010 (theo doi 11-8-2010)_BIEU KE HOACH  2015 (KTN 6.11 sua)" xfId="9917"/>
    <cellStyle name="T_dtTL598G1._ke hoach dau thau 30-6-2010" xfId="9918"/>
    <cellStyle name="T_dtTL598G1._ke hoach dau thau 30-6-2010 2" xfId="9919"/>
    <cellStyle name="T_dtTL598G1._ke hoach dau thau 30-6-2010 3" xfId="9920"/>
    <cellStyle name="T_dtTL598G1._ke hoach dau thau 30-6-2010_BIEU KE HOACH  2015 (KTN 6.11 sua)" xfId="9921"/>
    <cellStyle name="T_dtTL598G1._KH Von 2012 gui BKH 1" xfId="9922"/>
    <cellStyle name="T_dtTL598G1._KH Von 2012 gui BKH 1 2" xfId="9923"/>
    <cellStyle name="T_dtTL598G1._KH Von 2012 gui BKH 1 3" xfId="9924"/>
    <cellStyle name="T_dtTL598G1._KH Von 2012 gui BKH 1_BIEU KE HOACH  2015 (KTN 6.11 sua)" xfId="9925"/>
    <cellStyle name="T_dtTL598G1._QD ke hoach dau thau" xfId="9926"/>
    <cellStyle name="T_dtTL598G1._QD ke hoach dau thau 2" xfId="9927"/>
    <cellStyle name="T_dtTL598G1._QD ke hoach dau thau 3" xfId="9928"/>
    <cellStyle name="T_dtTL598G1._QD ke hoach dau thau_BIEU KE HOACH  2015 (KTN 6.11 sua)" xfId="9929"/>
    <cellStyle name="T_dtTL598G1._Tienluong" xfId="9930"/>
    <cellStyle name="T_dtTL598G1._Tienluong 2" xfId="9931"/>
    <cellStyle name="T_dtTL598G1._Tienluong 3" xfId="9932"/>
    <cellStyle name="T_dtTL598G1._Tienluong_BIEU KE HOACH  2015 (KTN 6.11 sua)" xfId="9933"/>
    <cellStyle name="T_dtTL598G1._tinh toan hoang ha" xfId="9934"/>
    <cellStyle name="T_dtTL598G1._tinh toan hoang ha 2" xfId="9935"/>
    <cellStyle name="T_dtTL598G1._tinh toan hoang ha 3" xfId="9936"/>
    <cellStyle name="T_dtTL598G1._tinh toan hoang ha_BIEU KE HOACH  2015 (KTN 6.11 sua)" xfId="9937"/>
    <cellStyle name="T_dtTL598G1._Tong von ĐTPT" xfId="9938"/>
    <cellStyle name="T_dtTL598G1._Tong von ĐTPT 2" xfId="9939"/>
    <cellStyle name="T_dtTL598G1._Tong von ĐTPT 3" xfId="9940"/>
    <cellStyle name="T_dtTL598G1._Tong von ĐTPT_BIEU KE HOACH  2015 (KTN 6.11 sua)" xfId="9941"/>
    <cellStyle name="T_Du an khoi cong moi nam 2010" xfId="9942"/>
    <cellStyle name="T_Du an khoi cong moi nam 2010 2" xfId="9943"/>
    <cellStyle name="T_Du an khoi cong moi nam 2010 3" xfId="9944"/>
    <cellStyle name="T_Du an khoi cong moi nam 2010_CT 134" xfId="9945"/>
    <cellStyle name="T_DU AN TKQH VA CHUAN BI DAU TU NAM 2007 sua ngay 9-11" xfId="9946"/>
    <cellStyle name="T_DU AN TKQH VA CHUAN BI DAU TU NAM 2007 sua ngay 9-11 2" xfId="9947"/>
    <cellStyle name="T_DU AN TKQH VA CHUAN BI DAU TU NAM 2007 sua ngay 9-11 3" xfId="9948"/>
    <cellStyle name="T_DU AN TKQH VA CHUAN BI DAU TU NAM 2007 sua ngay 9-11_Bieu mau danh muc du an thuoc CTMTQG nam 2008" xfId="9949"/>
    <cellStyle name="T_DU AN TKQH VA CHUAN BI DAU TU NAM 2007 sua ngay 9-11_Bieu mau danh muc du an thuoc CTMTQG nam 2008 2" xfId="9950"/>
    <cellStyle name="T_DU AN TKQH VA CHUAN BI DAU TU NAM 2007 sua ngay 9-11_Bieu mau danh muc du an thuoc CTMTQG nam 2008 3" xfId="9951"/>
    <cellStyle name="T_DU AN TKQH VA CHUAN BI DAU TU NAM 2007 sua ngay 9-11_Bieu mau danh muc du an thuoc CTMTQG nam 2008_CT 134" xfId="9952"/>
    <cellStyle name="T_DU AN TKQH VA CHUAN BI DAU TU NAM 2007 sua ngay 9-11_CT 134" xfId="9953"/>
    <cellStyle name="T_DU AN TKQH VA CHUAN BI DAU TU NAM 2007 sua ngay 9-11_Du an khoi cong moi nam 2010" xfId="9954"/>
    <cellStyle name="T_DU AN TKQH VA CHUAN BI DAU TU NAM 2007 sua ngay 9-11_Du an khoi cong moi nam 2010 2" xfId="9955"/>
    <cellStyle name="T_DU AN TKQH VA CHUAN BI DAU TU NAM 2007 sua ngay 9-11_Du an khoi cong moi nam 2010 3" xfId="9956"/>
    <cellStyle name="T_DU AN TKQH VA CHUAN BI DAU TU NAM 2007 sua ngay 9-11_Du an khoi cong moi nam 2010_CT 134" xfId="9957"/>
    <cellStyle name="T_DU AN TKQH VA CHUAN BI DAU TU NAM 2007 sua ngay 9-11_Ket qua phan bo von nam 2008" xfId="9958"/>
    <cellStyle name="T_DU AN TKQH VA CHUAN BI DAU TU NAM 2007 sua ngay 9-11_Ket qua phan bo von nam 2008 2" xfId="9959"/>
    <cellStyle name="T_DU AN TKQH VA CHUAN BI DAU TU NAM 2007 sua ngay 9-11_Ket qua phan bo von nam 2008 3" xfId="9960"/>
    <cellStyle name="T_DU AN TKQH VA CHUAN BI DAU TU NAM 2007 sua ngay 9-11_Ket qua phan bo von nam 2008_CT 134" xfId="9961"/>
    <cellStyle name="T_DU AN TKQH VA CHUAN BI DAU TU NAM 2007 sua ngay 9-11_KH XDCB_2008 lan 2 sua ngay 10-11" xfId="9962"/>
    <cellStyle name="T_DU AN TKQH VA CHUAN BI DAU TU NAM 2007 sua ngay 9-11_KH XDCB_2008 lan 2 sua ngay 10-11 2" xfId="9963"/>
    <cellStyle name="T_DU AN TKQH VA CHUAN BI DAU TU NAM 2007 sua ngay 9-11_KH XDCB_2008 lan 2 sua ngay 10-11 3" xfId="9964"/>
    <cellStyle name="T_DU AN TKQH VA CHUAN BI DAU TU NAM 2007 sua ngay 9-11_KH XDCB_2008 lan 2 sua ngay 10-11_CT 134" xfId="9965"/>
    <cellStyle name="T_Dự kiến danh mục đầu tư NTM năm 2015" xfId="9966"/>
    <cellStyle name="T_DU THAO BCKT LChâu" xfId="9967"/>
    <cellStyle name="T_Du toan" xfId="9968"/>
    <cellStyle name="T_Du toan 2" xfId="9969"/>
    <cellStyle name="T_Du toan 3" xfId="9970"/>
    <cellStyle name="T_dự toán 30a 2013" xfId="9971"/>
    <cellStyle name="T_du toan dieu chinh  20-8-2006" xfId="9972"/>
    <cellStyle name="T_du toan dieu chinh  20-8-2006 2" xfId="9973"/>
    <cellStyle name="T_du toan dieu chinh  20-8-2006 3" xfId="9974"/>
    <cellStyle name="T_du toan dieu chinh  20-8-2006_BIEU KE HOACH  2015 (KTN 6.11 sua)" xfId="9975"/>
    <cellStyle name="T_du toan kho bac - Than Uyen" xfId="9976"/>
    <cellStyle name="T_du toan kho bac - Than Uyen 2" xfId="9977"/>
    <cellStyle name="T_du toan kho bac - Than Uyen_Bieu chi tieu KH 2014 (Huy-04-11)" xfId="9978"/>
    <cellStyle name="T_du toan kho bac - Than Uyen_Bieu chi tieu KH 2014 (Huy-04-11) 2" xfId="9979"/>
    <cellStyle name="T_du toan kho bac - Than Uyen_bieu ke hoach dau thau" xfId="9980"/>
    <cellStyle name="T_du toan kho bac - Than Uyen_bieu ke hoach dau thau 2" xfId="9981"/>
    <cellStyle name="T_du toan kho bac - Than Uyen_bieu ke hoach dau thau 3" xfId="9982"/>
    <cellStyle name="T_du toan kho bac - Than Uyen_bieu ke hoach dau thau truong mam non SKH" xfId="9983"/>
    <cellStyle name="T_du toan kho bac - Than Uyen_bieu ke hoach dau thau truong mam non SKH 2" xfId="9984"/>
    <cellStyle name="T_du toan kho bac - Than Uyen_bieu ke hoach dau thau truong mam non SKH 3" xfId="9985"/>
    <cellStyle name="T_du toan kho bac - Than Uyen_bieu ke hoach dau thau truong mam non SKH_BIEU KE HOACH  2015 (KTN 6.11 sua)" xfId="9986"/>
    <cellStyle name="T_du toan kho bac - Than Uyen_bieu ke hoach dau thau_BIEU KE HOACH  2015 (KTN 6.11 sua)" xfId="9987"/>
    <cellStyle name="T_du toan kho bac - Than Uyen_bieu tong hop lai kh von 2011 gui phong TH-KTDN" xfId="9988"/>
    <cellStyle name="T_du toan kho bac - Than Uyen_bieu tong hop lai kh von 2011 gui phong TH-KTDN 2" xfId="9989"/>
    <cellStyle name="T_du toan kho bac - Than Uyen_bieu tong hop lai kh von 2011 gui phong TH-KTDN 3" xfId="9990"/>
    <cellStyle name="T_du toan kho bac - Than Uyen_bieu tong hop lai kh von 2011 gui phong TH-KTDN_BIEU KE HOACH  2015 (KTN 6.11 sua)" xfId="9991"/>
    <cellStyle name="T_du toan kho bac - Than Uyen_Book1" xfId="9992"/>
    <cellStyle name="T_du toan kho bac - Than Uyen_Book1 2" xfId="9993"/>
    <cellStyle name="T_du toan kho bac - Than Uyen_Book1 3" xfId="9994"/>
    <cellStyle name="T_du toan kho bac - Than Uyen_Book1_BIEU KE HOACH  2015 (KTN 6.11 sua)" xfId="9995"/>
    <cellStyle name="T_du toan kho bac - Than Uyen_Book1_Ke hoach 2010 (theo doi 11-8-2010)" xfId="9996"/>
    <cellStyle name="T_du toan kho bac - Than Uyen_Book1_Ke hoach 2010 (theo doi 11-8-2010) 2" xfId="9997"/>
    <cellStyle name="T_du toan kho bac - Than Uyen_Book1_Ke hoach 2010 (theo doi 11-8-2010) 3" xfId="9998"/>
    <cellStyle name="T_du toan kho bac - Than Uyen_Book1_Ke hoach 2010 (theo doi 11-8-2010)_BIEU KE HOACH  2015 (KTN 6.11 sua)" xfId="9999"/>
    <cellStyle name="T_du toan kho bac - Than Uyen_Book1_ke hoach dau thau 30-6-2010" xfId="10000"/>
    <cellStyle name="T_du toan kho bac - Than Uyen_Book1_ke hoach dau thau 30-6-2010 2" xfId="10001"/>
    <cellStyle name="T_du toan kho bac - Than Uyen_Book1_ke hoach dau thau 30-6-2010 3" xfId="10002"/>
    <cellStyle name="T_du toan kho bac - Than Uyen_Book1_ke hoach dau thau 30-6-2010_BIEU KE HOACH  2015 (KTN 6.11 sua)" xfId="10003"/>
    <cellStyle name="T_du toan kho bac - Than Uyen_Copy of KH PHAN BO VON ĐỐI ỨNG NAM 2011 (30 TY phuong án gop WB)" xfId="10004"/>
    <cellStyle name="T_du toan kho bac - Than Uyen_Copy of KH PHAN BO VON ĐỐI ỨNG NAM 2011 (30 TY phuong án gop WB) 2" xfId="10005"/>
    <cellStyle name="T_du toan kho bac - Than Uyen_Copy of KH PHAN BO VON ĐỐI ỨNG NAM 2011 (30 TY phuong án gop WB) 3" xfId="10006"/>
    <cellStyle name="T_du toan kho bac - Than Uyen_Copy of KH PHAN BO VON ĐỐI ỨNG NAM 2011 (30 TY phuong án gop WB)_BIEU KE HOACH  2015 (KTN 6.11 sua)" xfId="10007"/>
    <cellStyle name="T_du toan kho bac - Than Uyen_DTTD chieng chan Tham lai 29-9-2009" xfId="10008"/>
    <cellStyle name="T_du toan kho bac - Than Uyen_DTTD chieng chan Tham lai 29-9-2009 2" xfId="10009"/>
    <cellStyle name="T_du toan kho bac - Than Uyen_DTTD chieng chan Tham lai 29-9-2009 3" xfId="10010"/>
    <cellStyle name="T_du toan kho bac - Than Uyen_DTTD chieng chan Tham lai 29-9-2009_BIEU KE HOACH  2015 (KTN 6.11 sua)" xfId="10011"/>
    <cellStyle name="T_du toan kho bac - Than Uyen_dự toán 30a 2013" xfId="10012"/>
    <cellStyle name="T_du toan kho bac - Than Uyen_Du toan nuoc San Thang (GD2)" xfId="10013"/>
    <cellStyle name="T_du toan kho bac - Than Uyen_Du toan nuoc San Thang (GD2) 2" xfId="10014"/>
    <cellStyle name="T_du toan kho bac - Than Uyen_Du toan nuoc San Thang (GD2) 3" xfId="10015"/>
    <cellStyle name="T_du toan kho bac - Than Uyen_Du toan nuoc San Thang (GD2)_BIEU KE HOACH  2015 (KTN 6.11 sua)" xfId="10016"/>
    <cellStyle name="T_du toan kho bac - Than Uyen_Ke hoach 2010 (theo doi 11-8-2010)" xfId="10017"/>
    <cellStyle name="T_du toan kho bac - Than Uyen_Ke hoach 2010 (theo doi 11-8-2010) 2" xfId="10018"/>
    <cellStyle name="T_du toan kho bac - Than Uyen_Ke hoach 2010 (theo doi 11-8-2010) 3" xfId="10019"/>
    <cellStyle name="T_du toan kho bac - Than Uyen_Ke hoach 2010 (theo doi 11-8-2010)_BIEU KE HOACH  2015 (KTN 6.11 sua)" xfId="10020"/>
    <cellStyle name="T_du toan kho bac - Than Uyen_ke hoach dau thau 30-6-2010" xfId="10021"/>
    <cellStyle name="T_du toan kho bac - Than Uyen_ke hoach dau thau 30-6-2010 2" xfId="10022"/>
    <cellStyle name="T_du toan kho bac - Than Uyen_ke hoach dau thau 30-6-2010 3" xfId="10023"/>
    <cellStyle name="T_du toan kho bac - Than Uyen_ke hoach dau thau 30-6-2010_BIEU KE HOACH  2015 (KTN 6.11 sua)" xfId="10024"/>
    <cellStyle name="T_du toan kho bac - Than Uyen_KH Von 2012 gui BKH 1" xfId="10025"/>
    <cellStyle name="T_du toan kho bac - Than Uyen_KH Von 2012 gui BKH 1 2" xfId="10026"/>
    <cellStyle name="T_du toan kho bac - Than Uyen_KH Von 2012 gui BKH 1 3" xfId="10027"/>
    <cellStyle name="T_du toan kho bac - Than Uyen_KH Von 2012 gui BKH 1_BIEU KE HOACH  2015 (KTN 6.11 sua)" xfId="10028"/>
    <cellStyle name="T_du toan kho bac - Than Uyen_QD ke hoach dau thau" xfId="10029"/>
    <cellStyle name="T_du toan kho bac - Than Uyen_QD ke hoach dau thau 2" xfId="10030"/>
    <cellStyle name="T_du toan kho bac - Than Uyen_QD ke hoach dau thau 3" xfId="10031"/>
    <cellStyle name="T_du toan kho bac - Than Uyen_QD ke hoach dau thau_BIEU KE HOACH  2015 (KTN 6.11 sua)" xfId="10032"/>
    <cellStyle name="T_du toan kho bac - Than Uyen_Ra soat KH von 2011 (Huy-11-11-11)" xfId="10033"/>
    <cellStyle name="T_du toan kho bac - Than Uyen_Ra soat KH von 2011 (Huy-11-11-11) 2" xfId="10034"/>
    <cellStyle name="T_du toan kho bac - Than Uyen_Ra soat KH von 2011 (Huy-11-11-11) 3" xfId="10035"/>
    <cellStyle name="T_du toan kho bac - Than Uyen_Ra soat KH von 2011 (Huy-11-11-11)_BIEU KE HOACH  2015 (KTN 6.11 sua)" xfId="10036"/>
    <cellStyle name="T_du toan kho bac - Than Uyen_tinh toan hoang ha" xfId="10037"/>
    <cellStyle name="T_du toan kho bac - Than Uyen_tinh toan hoang ha 2" xfId="10038"/>
    <cellStyle name="T_du toan kho bac - Than Uyen_tinh toan hoang ha 3" xfId="10039"/>
    <cellStyle name="T_du toan kho bac - Than Uyen_tinh toan hoang ha_BIEU KE HOACH  2015 (KTN 6.11 sua)" xfId="10040"/>
    <cellStyle name="T_du toan kho bac - Than Uyen_Tong von ĐTPT" xfId="10041"/>
    <cellStyle name="T_du toan kho bac - Than Uyen_Tong von ĐTPT 2" xfId="10042"/>
    <cellStyle name="T_du toan kho bac - Than Uyen_Tong von ĐTPT 3" xfId="10043"/>
    <cellStyle name="T_du toan kho bac - Than Uyen_Tong von ĐTPT_BIEU KE HOACH  2015 (KTN 6.11 sua)" xfId="10044"/>
    <cellStyle name="T_du toan kho bac - Than Uyen_Viec Huy dang lam" xfId="10045"/>
    <cellStyle name="T_du toan kho bac - Than Uyen_Viec Huy dang lam_CT 134" xfId="10046"/>
    <cellStyle name="T_Du toan nuoc San Thang (GD2)" xfId="10047"/>
    <cellStyle name="T_Du toan nuoc San Thang (GD2) 2" xfId="10048"/>
    <cellStyle name="T_Du toan nuoc San Thang (GD2) 3" xfId="10049"/>
    <cellStyle name="T_Du toan nuoc San Thang (GD2)_BIEU KE HOACH  2015 (KTN 6.11 sua)" xfId="10050"/>
    <cellStyle name="T_Du toan tham dinh (NSH Ban Moi)" xfId="10051"/>
    <cellStyle name="T_Du toan tham dinh (NSH Ban Moi) 2" xfId="10052"/>
    <cellStyle name="T_Du toan tham dinh (NSH Ban Moi) 3" xfId="10053"/>
    <cellStyle name="T_Du toan tham dinh (NSH Ban Moi)_CT 134" xfId="10054"/>
    <cellStyle name="T_Du toan tham dinh (NSH Ban Moi)_GVL" xfId="10055"/>
    <cellStyle name="T_Du toan tham dinh (NSH Ban Moi)_GVL 2" xfId="10056"/>
    <cellStyle name="T_Du toan tham dinh (NSH Ban Moi)_GVL 3" xfId="10057"/>
    <cellStyle name="T_Du toan tham dinh (NSH Ban Moi)_GVL_BIEU KE HOACH  2015 (KTN 6.11 sua)" xfId="10058"/>
    <cellStyle name="T_Du toan_BIEU KE HOACH  2015 (KTN 6.11 sua)" xfId="10059"/>
    <cellStyle name="T_DuToan92009Luong650" xfId="10060"/>
    <cellStyle name="T_DuToan92009Luong650 2" xfId="10061"/>
    <cellStyle name="T_DuToan92009Luong650 3" xfId="10062"/>
    <cellStyle name="T_DuToan92009Luong650_CT 134" xfId="10063"/>
    <cellStyle name="T_dutoanthuyloinamha" xfId="10064"/>
    <cellStyle name="T_dutoanthuyloinamha 2" xfId="10065"/>
    <cellStyle name="T_dutoanthuyloinamha 3" xfId="10066"/>
    <cellStyle name="T_dutoanthuyloinamha_BIEU KE HOACH  2015 (KTN 6.11 sua)" xfId="10067"/>
    <cellStyle name="T_form ton kho CK 2 tuan 8" xfId="10068"/>
    <cellStyle name="T_form ton kho CK 2 tuan 8 2" xfId="10069"/>
    <cellStyle name="T_form ton kho CK 2 tuan 8 3" xfId="10070"/>
    <cellStyle name="T_form ton kho CK 2 tuan 8_CT 134" xfId="10071"/>
    <cellStyle name="T_Gui Phai TTra TRUONG PTTH Ka Lang Hieu bo+Phu 17-8-09-" xfId="10072"/>
    <cellStyle name="T_Gui Phai TTra TRUONG PTTH Ka Lang Hieu bo+Phu 17-8-09- 2" xfId="10073"/>
    <cellStyle name="T_GVL" xfId="10074"/>
    <cellStyle name="T_GVL 2" xfId="10075"/>
    <cellStyle name="T_GVL 3" xfId="10076"/>
    <cellStyle name="T_GVL_BIEU KE HOACH  2015 (KTN 6.11 sua)" xfId="10077"/>
    <cellStyle name="T_HD TT1" xfId="10078"/>
    <cellStyle name="T_HD TT1 2" xfId="10079"/>
    <cellStyle name="T_HD TT1 3" xfId="10080"/>
    <cellStyle name="T_HD TT1_BIEU KE HOACH  2015 (KTN 6.11 sua)" xfId="10081"/>
    <cellStyle name="T_Ho van xa khi" xfId="10082"/>
    <cellStyle name="T_Ho van xa khi 2" xfId="10083"/>
    <cellStyle name="T_Ho van xa khi 3" xfId="10084"/>
    <cellStyle name="T_Ho van xa khi_BIEU KE HOACH  2015 (KTN 6.11 sua)" xfId="10085"/>
    <cellStyle name="T_Ho van xa khi_bieu ke hoach dau thau" xfId="10086"/>
    <cellStyle name="T_Ho van xa khi_bieu ke hoach dau thau 2" xfId="10087"/>
    <cellStyle name="T_Ho van xa khi_bieu ke hoach dau thau 3" xfId="10088"/>
    <cellStyle name="T_Ho van xa khi_bieu ke hoach dau thau truong mam non SKH" xfId="10089"/>
    <cellStyle name="T_Ho van xa khi_bieu ke hoach dau thau truong mam non SKH 2" xfId="10090"/>
    <cellStyle name="T_Ho van xa khi_bieu ke hoach dau thau truong mam non SKH 3" xfId="10091"/>
    <cellStyle name="T_Ho van xa khi_bieu ke hoach dau thau truong mam non SKH_BIEU KE HOACH  2015 (KTN 6.11 sua)" xfId="10092"/>
    <cellStyle name="T_Ho van xa khi_bieu ke hoach dau thau_BIEU KE HOACH  2015 (KTN 6.11 sua)" xfId="10093"/>
    <cellStyle name="T_Ho van xa khi_Book1" xfId="10094"/>
    <cellStyle name="T_Ho van xa khi_Book1 2" xfId="10095"/>
    <cellStyle name="T_Ho van xa khi_Book1 3" xfId="10096"/>
    <cellStyle name="T_Ho van xa khi_Book1_BIEU KE HOACH  2015 (KTN 6.11 sua)" xfId="10097"/>
    <cellStyle name="T_Ho van xa khi_DTTD chieng chan Tham lai 29-9-2009" xfId="10098"/>
    <cellStyle name="T_Ho van xa khi_DTTD chieng chan Tham lai 29-9-2009 2" xfId="10099"/>
    <cellStyle name="T_Ho van xa khi_DTTD chieng chan Tham lai 29-9-2009 3" xfId="10100"/>
    <cellStyle name="T_Ho van xa khi_DTTD chieng chan Tham lai 29-9-2009_BIEU KE HOACH  2015 (KTN 6.11 sua)" xfId="10101"/>
    <cellStyle name="T_Ho van xa khi_Ke hoach 2010 (theo doi 11-8-2010)" xfId="10102"/>
    <cellStyle name="T_Ho van xa khi_Ke hoach 2010 (theo doi 11-8-2010) 2" xfId="10103"/>
    <cellStyle name="T_Ho van xa khi_Ke hoach 2010 (theo doi 11-8-2010) 3" xfId="10104"/>
    <cellStyle name="T_Ho van xa khi_Ke hoach 2010 (theo doi 11-8-2010)_BIEU KE HOACH  2015 (KTN 6.11 sua)" xfId="10105"/>
    <cellStyle name="T_Ho van xa khi_ke hoach dau thau 30-6-2010" xfId="10106"/>
    <cellStyle name="T_Ho van xa khi_ke hoach dau thau 30-6-2010 2" xfId="10107"/>
    <cellStyle name="T_Ho van xa khi_ke hoach dau thau 30-6-2010 3" xfId="10108"/>
    <cellStyle name="T_Ho van xa khi_ke hoach dau thau 30-6-2010_BIEU KE HOACH  2015 (KTN 6.11 sua)" xfId="10109"/>
    <cellStyle name="T_Ho van xa khi_QD ke hoach dau thau" xfId="10110"/>
    <cellStyle name="T_Ho van xa khi_QD ke hoach dau thau 2" xfId="10111"/>
    <cellStyle name="T_Ho van xa khi_QD ke hoach dau thau 3" xfId="10112"/>
    <cellStyle name="T_Ho van xa khi_QD ke hoach dau thau_BIEU KE HOACH  2015 (KTN 6.11 sua)" xfId="10113"/>
    <cellStyle name="T_Ho van xa khi_tinh toan hoang ha" xfId="10114"/>
    <cellStyle name="T_Ho van xa khi_tinh toan hoang ha 2" xfId="10115"/>
    <cellStyle name="T_Ho van xa khi_tinh toan hoang ha 3" xfId="10116"/>
    <cellStyle name="T_Ho van xa khi_tinh toan hoang ha_BIEU KE HOACH  2015 (KTN 6.11 sua)" xfId="10117"/>
    <cellStyle name="T_HoSo_THCS_T91.xlsDTNT" xfId="10118"/>
    <cellStyle name="T_HoSo_THCS_T91.xlsDTNT 2" xfId="10119"/>
    <cellStyle name="T_HoSo_THCS_T91.xlsDTNT 3" xfId="10120"/>
    <cellStyle name="T_HoSo_THCS_T91.xlsDTNT_BIEU KE HOACH  2015 (KTN 6.11 sua)" xfId="10121"/>
    <cellStyle name="T_hothamdinh" xfId="10122"/>
    <cellStyle name="T_hothamdinh 2" xfId="10123"/>
    <cellStyle name="T_Ht-PTq1-03" xfId="10124"/>
    <cellStyle name="T_Ke hoach KTXH  nam 2009_PKT thang 11 nam 2008" xfId="10125"/>
    <cellStyle name="T_Ke hoach KTXH  nam 2009_PKT thang 11 nam 2008 2" xfId="10126"/>
    <cellStyle name="T_Ke hoach KTXH  nam 2009_PKT thang 11 nam 2008 3" xfId="10127"/>
    <cellStyle name="T_Ke hoach KTXH  nam 2009_PKT thang 11 nam 2008_CT 134" xfId="10128"/>
    <cellStyle name="T_Ke khai di Thanh Hoa" xfId="10129"/>
    <cellStyle name="T_Ket qua dau thau" xfId="10130"/>
    <cellStyle name="T_Ket qua dau thau 2" xfId="10131"/>
    <cellStyle name="T_Ket qua dau thau 3" xfId="10132"/>
    <cellStyle name="T_Ket qua dau thau_CT 134" xfId="10133"/>
    <cellStyle name="T_Ket qua phan bo von nam 2008" xfId="10134"/>
    <cellStyle name="T_Ket qua phan bo von nam 2008 2" xfId="10135"/>
    <cellStyle name="T_Ket qua phan bo von nam 2008 3" xfId="10136"/>
    <cellStyle name="T_Ket qua phan bo von nam 2008_CT 134" xfId="10137"/>
    <cellStyle name="T_KH Von 2012 gui BKH 2" xfId="10138"/>
    <cellStyle name="T_KH Von 2012 gui BKH 2 2" xfId="10139"/>
    <cellStyle name="T_KH Von 2012 gui BKH 2 3" xfId="10140"/>
    <cellStyle name="T_KH Von 2012 gui BKH 2_BIEU KE HOACH  2015 (KTN 6.11 sua)" xfId="10141"/>
    <cellStyle name="T_KH XDCB_2008 lan 2 sua ngay 10-11" xfId="10142"/>
    <cellStyle name="T_KH XDCB_2008 lan 2 sua ngay 10-11 2" xfId="10143"/>
    <cellStyle name="T_KH XDCB_2008 lan 2 sua ngay 10-11 3" xfId="10144"/>
    <cellStyle name="T_KH XDCB_2008 lan 2 sua ngay 10-11_CT 134" xfId="10145"/>
    <cellStyle name="T_Khao satD1" xfId="10146"/>
    <cellStyle name="T_Khao satD1 2" xfId="10147"/>
    <cellStyle name="T_Khao satD1 3" xfId="10148"/>
    <cellStyle name="T_Khao satD1_BIEU KE HOACH  2015 (KTN 6.11 sua)" xfId="10149"/>
    <cellStyle name="T_Khao satD1_bieu ke hoach dau thau" xfId="10150"/>
    <cellStyle name="T_Khao satD1_bieu ke hoach dau thau 2" xfId="10151"/>
    <cellStyle name="T_Khao satD1_bieu ke hoach dau thau 3" xfId="10152"/>
    <cellStyle name="T_Khao satD1_bieu ke hoach dau thau truong mam non SKH" xfId="10153"/>
    <cellStyle name="T_Khao satD1_bieu ke hoach dau thau truong mam non SKH 2" xfId="10154"/>
    <cellStyle name="T_Khao satD1_bieu ke hoach dau thau truong mam non SKH 3" xfId="10155"/>
    <cellStyle name="T_Khao satD1_bieu ke hoach dau thau truong mam non SKH_BIEU KE HOACH  2015 (KTN 6.11 sua)" xfId="10156"/>
    <cellStyle name="T_Khao satD1_bieu ke hoach dau thau_BIEU KE HOACH  2015 (KTN 6.11 sua)" xfId="10157"/>
    <cellStyle name="T_Khao satD1_bieu tong hop lai kh von 2011 gui phong TH-KTDN" xfId="10158"/>
    <cellStyle name="T_Khao satD1_bieu tong hop lai kh von 2011 gui phong TH-KTDN 2" xfId="10159"/>
    <cellStyle name="T_Khao satD1_bieu tong hop lai kh von 2011 gui phong TH-KTDN 3" xfId="10160"/>
    <cellStyle name="T_Khao satD1_bieu tong hop lai kh von 2011 gui phong TH-KTDN_BIEU KE HOACH  2015 (KTN 6.11 sua)" xfId="10161"/>
    <cellStyle name="T_Khao satD1_Book1" xfId="10162"/>
    <cellStyle name="T_Khao satD1_Book1 2" xfId="10163"/>
    <cellStyle name="T_Khao satD1_Book1 3" xfId="10164"/>
    <cellStyle name="T_Khao satD1_Book1_BIEU KE HOACH  2015 (KTN 6.11 sua)" xfId="10165"/>
    <cellStyle name="T_Khao satD1_Book1_Ke hoach 2010 (theo doi 11-8-2010)" xfId="10166"/>
    <cellStyle name="T_Khao satD1_Book1_Ke hoach 2010 (theo doi 11-8-2010) 2" xfId="10167"/>
    <cellStyle name="T_Khao satD1_Book1_Ke hoach 2010 (theo doi 11-8-2010) 3" xfId="10168"/>
    <cellStyle name="T_Khao satD1_Book1_Ke hoach 2010 (theo doi 11-8-2010)_CT 134" xfId="10169"/>
    <cellStyle name="T_Khao satD1_Copy of KH PHAN BO VON ĐỐI ỨNG NAM 2011 (30 TY phuong án gop WB)" xfId="10170"/>
    <cellStyle name="T_Khao satD1_Copy of KH PHAN BO VON ĐỐI ỨNG NAM 2011 (30 TY phuong án gop WB) 2" xfId="10171"/>
    <cellStyle name="T_Khao satD1_Copy of KH PHAN BO VON ĐỐI ỨNG NAM 2011 (30 TY phuong án gop WB) 3" xfId="10172"/>
    <cellStyle name="T_Khao satD1_Copy of KH PHAN BO VON ĐỐI ỨNG NAM 2011 (30 TY phuong án gop WB)_BIEU KE HOACH  2015 (KTN 6.11 sua)" xfId="10173"/>
    <cellStyle name="T_Khao satD1_DT tieu hoc diem TDC ban Cho 28-02-09" xfId="10174"/>
    <cellStyle name="T_Khao satD1_DT tieu hoc diem TDC ban Cho 28-02-09 2" xfId="10175"/>
    <cellStyle name="T_Khao satD1_DT tieu hoc diem TDC ban Cho 28-02-09 3" xfId="10176"/>
    <cellStyle name="T_Khao satD1_DT tieu hoc diem TDC ban Cho 28-02-09_BIEU KE HOACH  2015 (KTN 6.11 sua)" xfId="10177"/>
    <cellStyle name="T_Khao satD1_DTTD chieng chan Tham lai 29-9-2009" xfId="10178"/>
    <cellStyle name="T_Khao satD1_DTTD chieng chan Tham lai 29-9-2009 2" xfId="10179"/>
    <cellStyle name="T_Khao satD1_DTTD chieng chan Tham lai 29-9-2009 3" xfId="10180"/>
    <cellStyle name="T_Khao satD1_DTTD chieng chan Tham lai 29-9-2009_BIEU KE HOACH  2015 (KTN 6.11 sua)" xfId="10181"/>
    <cellStyle name="T_Khao satD1_GVL" xfId="10182"/>
    <cellStyle name="T_Khao satD1_GVL 2" xfId="10183"/>
    <cellStyle name="T_Khao satD1_GVL 3" xfId="10184"/>
    <cellStyle name="T_Khao satD1_GVL_BIEU KE HOACH  2015 (KTN 6.11 sua)" xfId="10185"/>
    <cellStyle name="T_Khao satD1_Ke hoach 2010 (theo doi 11-8-2010)" xfId="10186"/>
    <cellStyle name="T_Khao satD1_Ke hoach 2010 (theo doi 11-8-2010) 2" xfId="10187"/>
    <cellStyle name="T_Khao satD1_Ke hoach 2010 (theo doi 11-8-2010) 3" xfId="10188"/>
    <cellStyle name="T_Khao satD1_Ke hoach 2010 (theo doi 11-8-2010)_BIEU KE HOACH  2015 (KTN 6.11 sua)" xfId="10189"/>
    <cellStyle name="T_Khao satD1_ke hoach dau thau 30-6-2010" xfId="10190"/>
    <cellStyle name="T_Khao satD1_ke hoach dau thau 30-6-2010 2" xfId="10191"/>
    <cellStyle name="T_Khao satD1_ke hoach dau thau 30-6-2010 3" xfId="10192"/>
    <cellStyle name="T_Khao satD1_ke hoach dau thau 30-6-2010_BIEU KE HOACH  2015 (KTN 6.11 sua)" xfId="10193"/>
    <cellStyle name="T_Khao satD1_KH Von 2012 gui BKH 1" xfId="10194"/>
    <cellStyle name="T_Khao satD1_KH Von 2012 gui BKH 1 2" xfId="10195"/>
    <cellStyle name="T_Khao satD1_KH Von 2012 gui BKH 1 3" xfId="10196"/>
    <cellStyle name="T_Khao satD1_KH Von 2012 gui BKH 1_BIEU KE HOACH  2015 (KTN 6.11 sua)" xfId="10197"/>
    <cellStyle name="T_Khao satD1_QD ke hoach dau thau" xfId="10198"/>
    <cellStyle name="T_Khao satD1_QD ke hoach dau thau 2" xfId="10199"/>
    <cellStyle name="T_Khao satD1_QD ke hoach dau thau 3" xfId="10200"/>
    <cellStyle name="T_Khao satD1_QD ke hoach dau thau_BIEU KE HOACH  2015 (KTN 6.11 sua)" xfId="10201"/>
    <cellStyle name="T_Khao satD1_Tienluong" xfId="10202"/>
    <cellStyle name="T_Khao satD1_Tienluong 2" xfId="10203"/>
    <cellStyle name="T_Khao satD1_Tienluong 3" xfId="10204"/>
    <cellStyle name="T_Khao satD1_Tienluong_BIEU KE HOACH  2015 (KTN 6.11 sua)" xfId="10205"/>
    <cellStyle name="T_Khao satD1_tinh toan hoang ha" xfId="10206"/>
    <cellStyle name="T_Khao satD1_tinh toan hoang ha 2" xfId="10207"/>
    <cellStyle name="T_Khao satD1_tinh toan hoang ha 3" xfId="10208"/>
    <cellStyle name="T_Khao satD1_tinh toan hoang ha_BIEU KE HOACH  2015 (KTN 6.11 sua)" xfId="10209"/>
    <cellStyle name="T_Khao satD1_Tong von ĐTPT" xfId="10210"/>
    <cellStyle name="T_Khao satD1_Tong von ĐTPT 2" xfId="10211"/>
    <cellStyle name="T_Khao satD1_Tong von ĐTPT 3" xfId="10212"/>
    <cellStyle name="T_Khao satD1_Tong von ĐTPT_BIEU KE HOACH  2015 (KTN 6.11 sua)" xfId="10213"/>
    <cellStyle name="T_Khoi luong §­êng èng" xfId="10214"/>
    <cellStyle name="T_Khoi luong §­êng èng 2" xfId="10215"/>
    <cellStyle name="T_Khoi luong §­êng èng 3" xfId="10216"/>
    <cellStyle name="T_Khoi luong §­êng èng_BIEU KE HOACH  2015 (KTN 6.11 sua)" xfId="10217"/>
    <cellStyle name="T_Khoi luong §­êng èng_bieu ke hoach dau thau" xfId="10218"/>
    <cellStyle name="T_Khoi luong §­êng èng_bieu ke hoach dau thau 2" xfId="10219"/>
    <cellStyle name="T_Khoi luong §­êng èng_bieu ke hoach dau thau 3" xfId="10220"/>
    <cellStyle name="T_Khoi luong §­êng èng_bieu ke hoach dau thau truong mam non SKH" xfId="10221"/>
    <cellStyle name="T_Khoi luong §­êng èng_bieu ke hoach dau thau truong mam non SKH 2" xfId="10222"/>
    <cellStyle name="T_Khoi luong §­êng èng_bieu ke hoach dau thau truong mam non SKH 3" xfId="10223"/>
    <cellStyle name="T_Khoi luong §­êng èng_bieu ke hoach dau thau truong mam non SKH_BIEU KE HOACH  2015 (KTN 6.11 sua)" xfId="10224"/>
    <cellStyle name="T_Khoi luong §­êng èng_bieu ke hoach dau thau_BIEU KE HOACH  2015 (KTN 6.11 sua)" xfId="10225"/>
    <cellStyle name="T_Khoi luong §­êng èng_Book1" xfId="10226"/>
    <cellStyle name="T_Khoi luong §­êng èng_Book1 2" xfId="10227"/>
    <cellStyle name="T_Khoi luong §­êng èng_Book1 3" xfId="10228"/>
    <cellStyle name="T_Khoi luong §­êng èng_Book1_BIEU KE HOACH  2015 (KTN 6.11 sua)" xfId="10229"/>
    <cellStyle name="T_Khoi luong §­êng èng_DTTD chieng chan Tham lai 29-9-2009" xfId="10230"/>
    <cellStyle name="T_Khoi luong §­êng èng_DTTD chieng chan Tham lai 29-9-2009 2" xfId="10231"/>
    <cellStyle name="T_Khoi luong §­êng èng_DTTD chieng chan Tham lai 29-9-2009 3" xfId="10232"/>
    <cellStyle name="T_Khoi luong §­êng èng_DTTD chieng chan Tham lai 29-9-2009_BIEU KE HOACH  2015 (KTN 6.11 sua)" xfId="10233"/>
    <cellStyle name="T_Khoi luong §­êng èng_Ke hoach 2010 (theo doi 11-8-2010)" xfId="10234"/>
    <cellStyle name="T_Khoi luong §­êng èng_Ke hoach 2010 (theo doi 11-8-2010) 2" xfId="10235"/>
    <cellStyle name="T_Khoi luong §­êng èng_Ke hoach 2010 (theo doi 11-8-2010) 3" xfId="10236"/>
    <cellStyle name="T_Khoi luong §­êng èng_Ke hoach 2010 (theo doi 11-8-2010)_BIEU KE HOACH  2015 (KTN 6.11 sua)" xfId="10237"/>
    <cellStyle name="T_Khoi luong §­êng èng_ke hoach dau thau 30-6-2010" xfId="10238"/>
    <cellStyle name="T_Khoi luong §­êng èng_ke hoach dau thau 30-6-2010 2" xfId="10239"/>
    <cellStyle name="T_Khoi luong §­êng èng_ke hoach dau thau 30-6-2010 3" xfId="10240"/>
    <cellStyle name="T_Khoi luong §­êng èng_ke hoach dau thau 30-6-2010_BIEU KE HOACH  2015 (KTN 6.11 sua)" xfId="10241"/>
    <cellStyle name="T_Khoi luong §­êng èng_QD ke hoach dau thau" xfId="10242"/>
    <cellStyle name="T_Khoi luong §­êng èng_QD ke hoach dau thau 2" xfId="10243"/>
    <cellStyle name="T_Khoi luong §­êng èng_QD ke hoach dau thau 3" xfId="10244"/>
    <cellStyle name="T_Khoi luong §­êng èng_QD ke hoach dau thau_BIEU KE HOACH  2015 (KTN 6.11 sua)" xfId="10245"/>
    <cellStyle name="T_Khoi luong §­êng èng_tinh toan hoang ha" xfId="10246"/>
    <cellStyle name="T_Khoi luong §­êng èng_tinh toan hoang ha 2" xfId="10247"/>
    <cellStyle name="T_Khoi luong §­êng èng_tinh toan hoang ha 3" xfId="10248"/>
    <cellStyle name="T_Khoi luong §­êng èng_tinh toan hoang ha_BIEU KE HOACH  2015 (KTN 6.11 sua)" xfId="10249"/>
    <cellStyle name="T_KL san nen Phieng Ot" xfId="10250"/>
    <cellStyle name="T_KL san nen Phieng Ot 2" xfId="10251"/>
    <cellStyle name="T_KL san nen Phieng Ot 3" xfId="10252"/>
    <cellStyle name="T_KL san nen Phieng Ot_BIEU KE HOACH  2015 (KTN 6.11 sua)" xfId="10253"/>
    <cellStyle name="T_Kldao dap" xfId="10254"/>
    <cellStyle name="T_Kldao dap 2" xfId="10255"/>
    <cellStyle name="T_Kldao dap 3" xfId="10256"/>
    <cellStyle name="T_Kldao dap_Bao cao TPCP" xfId="10257"/>
    <cellStyle name="T_Kldao dap_Bao cao TPCP 2" xfId="10258"/>
    <cellStyle name="T_Kldao dap_Bao cao TPCP 3" xfId="10259"/>
    <cellStyle name="T_Kldao dap_Bao cao TPCP_BIEU KE HOACH  2015 (KTN 6.11 sua)" xfId="10260"/>
    <cellStyle name="T_Kldao dap_BIEU KE HOACH  2015 (KTN 6.11 sua)" xfId="10261"/>
    <cellStyle name="T_Kldao dap_Book1" xfId="10262"/>
    <cellStyle name="T_Kldao dap_Book1 2" xfId="10263"/>
    <cellStyle name="T_Kldao dap_Book1 3" xfId="10264"/>
    <cellStyle name="T_Kldao dap_Book1_Bao cao TPCP" xfId="10265"/>
    <cellStyle name="T_Kldao dap_Book1_Bao cao TPCP 2" xfId="10266"/>
    <cellStyle name="T_Kldao dap_Book1_Bao cao TPCP 3" xfId="10267"/>
    <cellStyle name="T_Kldao dap_Book1_Bao cao TPCP_CT 134" xfId="10268"/>
    <cellStyle name="T_Kldao dap_Book1_BIEU KE HOACH  2015 (KTN 6.11 sua)" xfId="10269"/>
    <cellStyle name="T_Kldao dap_GVL" xfId="10270"/>
    <cellStyle name="T_Kldao dap_GVL 2" xfId="10271"/>
    <cellStyle name="T_Kldao dap_GVL 3" xfId="10272"/>
    <cellStyle name="T_Kldao dap_GVL_BIEU KE HOACH  2015 (KTN 6.11 sua)" xfId="10273"/>
    <cellStyle name="T_Kldao dap_Ke hoach 2010 (theo doi 11-8-2010)" xfId="10274"/>
    <cellStyle name="T_Kldao dap_Ke hoach 2010 (theo doi 11-8-2010) 2" xfId="10275"/>
    <cellStyle name="T_Kldao dap_Ke hoach 2010 (theo doi 11-8-2010) 3" xfId="10276"/>
    <cellStyle name="T_Kldao dap_Ke hoach 2010 (theo doi 11-8-2010)_CT 134" xfId="10277"/>
    <cellStyle name="T_KTOANKSAT" xfId="10278"/>
    <cellStyle name="T_KTOANKSAT 2" xfId="10279"/>
    <cellStyle name="T_KTOANKSAT 3" xfId="10280"/>
    <cellStyle name="T_KTOANKSAT_BIEU KE HOACH  2015 (KTN 6.11 sua)" xfId="10281"/>
    <cellStyle name="T_Luy ke thang 1.2016 lai chau" xfId="10282"/>
    <cellStyle name="T_MACRO DIR-PTVT-07" xfId="10283"/>
    <cellStyle name="T_MACRO DIR-PTVT-07 2" xfId="10284"/>
    <cellStyle name="T_MACRO DIR-PTVT-07 3" xfId="10285"/>
    <cellStyle name="T_MACRO DIR-PTVT-07_BIEU KE HOACH  2015 (KTN 6.11 sua)" xfId="10286"/>
    <cellStyle name="T_MACRO DIR-PTVT-07_GVL" xfId="10287"/>
    <cellStyle name="T_MACRO DIR-PTVT-07_GVL 2" xfId="10288"/>
    <cellStyle name="T_MACRO DIR-PTVT-07_GVL 3" xfId="10289"/>
    <cellStyle name="T_MACRO DIR-PTVT-07_GVL_BIEU KE HOACH  2015 (KTN 6.11 sua)" xfId="10290"/>
    <cellStyle name="T_MACRO DIR-PTVT-07_Ke hoach 2010 (theo doi 11-8-2010)" xfId="10291"/>
    <cellStyle name="T_MACRO DIR-PTVT-07_Ke hoach 2010 (theo doi 11-8-2010) 2" xfId="10292"/>
    <cellStyle name="T_MACRO DIR-PTVT-07_Ke hoach 2010 (theo doi 11-8-2010) 3" xfId="10293"/>
    <cellStyle name="T_MACRO DIR-PTVT-07_Ke hoach 2010 (theo doi 11-8-2010)_CT 134" xfId="10294"/>
    <cellStyle name="T_Me_Tri_6_07" xfId="10295"/>
    <cellStyle name="T_Me_Tri_6_07 2" xfId="10296"/>
    <cellStyle name="T_Me_Tri_6_07 3" xfId="10297"/>
    <cellStyle name="T_Me_Tri_6_07_BIEU KE HOACH  2015 (KTN 6.11 sua)" xfId="10298"/>
    <cellStyle name="T_N2 thay dat (N1-1)" xfId="10299"/>
    <cellStyle name="T_N2 thay dat (N1-1) 2" xfId="10300"/>
    <cellStyle name="T_N2 thay dat (N1-1) 3" xfId="10301"/>
    <cellStyle name="T_N2 thay dat (N1-1)_BIEU KE HOACH  2015 (KTN 6.11 sua)" xfId="10302"/>
    <cellStyle name="T_Nha lop hoc 8 P" xfId="10303"/>
    <cellStyle name="T_Nha lop hoc 8 P 2" xfId="10304"/>
    <cellStyle name="T_Nha lop hoc 8 P 3" xfId="10305"/>
    <cellStyle name="T_Nha lop hoc 8 P_BIEU KE HOACH  2015 (KTN 6.11 sua)" xfId="10306"/>
    <cellStyle name="T_NPP Khanh Vinh Thai Nguyen - BC KTTB_CTrinh_TB__20_loc__Milk_Yomilk_CK1" xfId="10307"/>
    <cellStyle name="T_NPP Khanh Vinh Thai Nguyen - BC KTTB_CTrinh_TB__20_loc__Milk_Yomilk_CK1 2" xfId="10308"/>
    <cellStyle name="T_NPP Khanh Vinh Thai Nguyen - BC KTTB_CTrinh_TB__20_loc__Milk_Yomilk_CK1 3" xfId="10309"/>
    <cellStyle name="T_NPP Khanh Vinh Thai Nguyen - BC KTTB_CTrinh_TB__20_loc__Milk_Yomilk_CK1_CT 134" xfId="10310"/>
    <cellStyle name="T_Phan tich vat tu" xfId="10311"/>
    <cellStyle name="T_Phan tich vat tu 2" xfId="10312"/>
    <cellStyle name="T_Phan tich vat tu 3" xfId="10313"/>
    <cellStyle name="T_Phan tich vat tu_BIEU KE HOACH  2015 (KTN 6.11 sua)" xfId="10314"/>
    <cellStyle name="T_Phuong an can doi nam 2008" xfId="10315"/>
    <cellStyle name="T_Phuong an can doi nam 2008 2" xfId="10316"/>
    <cellStyle name="T_Phuong an can doi nam 2008 3" xfId="10317"/>
    <cellStyle name="T_Phuong an can doi nam 2008_CT 134" xfId="10318"/>
    <cellStyle name="T_QT di chuyen ca phe" xfId="10319"/>
    <cellStyle name="T_QT di chuyen ca phe 2" xfId="10320"/>
    <cellStyle name="T_QT di chuyen ca phe 3" xfId="10321"/>
    <cellStyle name="T_QT di chuyen ca phe_dự toán 30a 2013" xfId="10322"/>
    <cellStyle name="T_QT di chuyen ca phe_KH 2014" xfId="10323"/>
    <cellStyle name="T_QT di chuyen ca phe_Ra soat KH von 2011 (Huy-11-11-11)" xfId="10324"/>
    <cellStyle name="T_QT di chuyen ca phe_Ra soat KH von 2011 (Huy-11-11-11) 2" xfId="10325"/>
    <cellStyle name="T_QT di chuyen ca phe_Ra soat KH von 2011 (Huy-11-11-11) 3" xfId="10326"/>
    <cellStyle name="T_QT di chuyen ca phe_Ra soat KH von 2011 (Huy-11-11-11)_BIEU KE HOACH  2015 (KTN 6.11 sua)" xfId="10327"/>
    <cellStyle name="T_QT di chuyen ca phe_Viec Huy dang lam" xfId="10328"/>
    <cellStyle name="T_QT di chuyen ca phe_Viec Huy dang lam_CT 134" xfId="10329"/>
    <cellStyle name="T_Ra soat KH von 2011 (Huy-11-11-11)" xfId="10330"/>
    <cellStyle name="T_Ra soat KH von 2011 (Huy-11-11-11) 2" xfId="10331"/>
    <cellStyle name="T_Ra soat KH von 2011 (Huy-11-11-11) 3" xfId="10332"/>
    <cellStyle name="T_Ra soat KH von 2011 (Huy-11-11-11)_BIEU KE HOACH  2015 (KTN 6.11 sua)" xfId="10333"/>
    <cellStyle name="T_San Nen TDC P.Ot.suaxls" xfId="10334"/>
    <cellStyle name="T_San Nen TDC P.Ot.suaxls 2" xfId="10335"/>
    <cellStyle name="T_San Nen TDC P.Ot.suaxls 3" xfId="10336"/>
    <cellStyle name="T_San Nen TDC P.Ot.suaxls_BIEU KE HOACH  2015 (KTN 6.11 sua)" xfId="10337"/>
    <cellStyle name="T_Seagame(BTL)" xfId="10338"/>
    <cellStyle name="T_Seagame(BTL) 2" xfId="10339"/>
    <cellStyle name="T_Sheet1" xfId="10340"/>
    <cellStyle name="T_Sheet1 2" xfId="10341"/>
    <cellStyle name="T_Sheet1 2 2" xfId="10342"/>
    <cellStyle name="T_Sheet1 3" xfId="10343"/>
    <cellStyle name="T_Sheet1_1" xfId="10344"/>
    <cellStyle name="T_Sheet1_1 2" xfId="10345"/>
    <cellStyle name="T_Sheet1_CT 134" xfId="10346"/>
    <cellStyle name="T_Sheet1_StartUp" xfId="10347"/>
    <cellStyle name="T_Sheet1_StartUp 2" xfId="10348"/>
    <cellStyle name="T_Sheet2" xfId="10349"/>
    <cellStyle name="T_Sheet2 2" xfId="10350"/>
    <cellStyle name="T_Sheet2 3" xfId="10351"/>
    <cellStyle name="T_Sheet2_BIEU KE HOACH  2015 (KTN 6.11 sua)" xfId="10352"/>
    <cellStyle name="T_Sheet2_bieu tong hop lai kh von 2011 gui phong TH-KTDN" xfId="10353"/>
    <cellStyle name="T_Sheet2_bieu tong hop lai kh von 2011 gui phong TH-KTDN 2" xfId="10354"/>
    <cellStyle name="T_Sheet2_bieu tong hop lai kh von 2011 gui phong TH-KTDN 3" xfId="10355"/>
    <cellStyle name="T_Sheet2_bieu tong hop lai kh von 2011 gui phong TH-KTDN_CT 134" xfId="10356"/>
    <cellStyle name="T_Sheet2_Copy of KH PHAN BO VON ĐỐI ỨNG NAM 2011 (30 TY phuong án gop WB)" xfId="10357"/>
    <cellStyle name="T_Sheet2_Copy of KH PHAN BO VON ĐỐI ỨNG NAM 2011 (30 TY phuong án gop WB) 2" xfId="10358"/>
    <cellStyle name="T_Sheet2_Copy of KH PHAN BO VON ĐỐI ỨNG NAM 2011 (30 TY phuong án gop WB) 3" xfId="10359"/>
    <cellStyle name="T_Sheet2_Copy of KH PHAN BO VON ĐỐI ỨNG NAM 2011 (30 TY phuong án gop WB)_CT 134" xfId="10360"/>
    <cellStyle name="T_Sheet2_GVL" xfId="10361"/>
    <cellStyle name="T_Sheet2_GVL 2" xfId="10362"/>
    <cellStyle name="T_Sheet2_GVL 3" xfId="10363"/>
    <cellStyle name="T_Sheet2_GVL_BIEU KE HOACH  2015 (KTN 6.11 sua)" xfId="10364"/>
    <cellStyle name="T_Sheet2_KH Von 2012 gui BKH 1" xfId="10365"/>
    <cellStyle name="T_Sheet2_KH Von 2012 gui BKH 1 2" xfId="10366"/>
    <cellStyle name="T_Sheet2_KH Von 2012 gui BKH 1 3" xfId="10367"/>
    <cellStyle name="T_Sheet2_KH Von 2012 gui BKH 1_CT 134" xfId="10368"/>
    <cellStyle name="T_Sheet2_Tong von ĐTPT" xfId="10369"/>
    <cellStyle name="T_Sheet2_Tong von ĐTPT 2" xfId="10370"/>
    <cellStyle name="T_Sheet2_Tong von ĐTPT 3" xfId="10371"/>
    <cellStyle name="T_Sheet2_Tong von ĐTPT_BIEU KE HOACH  2015 (KTN 6.11 sua)" xfId="10372"/>
    <cellStyle name="T_Sin Chai" xfId="10373"/>
    <cellStyle name="T_Sin Chai 2" xfId="10374"/>
    <cellStyle name="T_Sin Chai 3" xfId="10375"/>
    <cellStyle name="T_Sin Chai_BIEU KE HOACH  2015 (KTN 6.11 sua)" xfId="10376"/>
    <cellStyle name="T_Sin Chai_GVL" xfId="10377"/>
    <cellStyle name="T_Sin Chai_GVL 2" xfId="10378"/>
    <cellStyle name="T_Sin Chai_GVL 3" xfId="10379"/>
    <cellStyle name="T_Sin Chai_GVL_BIEU KE HOACH  2015 (KTN 6.11 sua)" xfId="10380"/>
    <cellStyle name="T_Sin Chai_Ke hoach 2010 (theo doi 11-8-2010)" xfId="10381"/>
    <cellStyle name="T_Sin Chai_Ke hoach 2010 (theo doi 11-8-2010) 2" xfId="10382"/>
    <cellStyle name="T_Sin Chai_Ke hoach 2010 (theo doi 11-8-2010) 3" xfId="10383"/>
    <cellStyle name="T_Sin Chai_Ke hoach 2010 (theo doi 11-8-2010)_CT 134" xfId="10384"/>
    <cellStyle name="T_So GTVT" xfId="10385"/>
    <cellStyle name="T_So GTVT 2" xfId="10386"/>
    <cellStyle name="T_So GTVT 3" xfId="10387"/>
    <cellStyle name="T_So GTVT_CT 134" xfId="10388"/>
    <cellStyle name="T_StartUp" xfId="10389"/>
    <cellStyle name="T_sua chua cham trung bay  mien Bac" xfId="10390"/>
    <cellStyle name="T_sua chua cham trung bay  mien Bac 2" xfId="10391"/>
    <cellStyle name="T_sua chua cham trung bay  mien Bac 3" xfId="10392"/>
    <cellStyle name="T_sua chua cham trung bay  mien Bac_CT 134" xfId="10393"/>
    <cellStyle name="T_SUA NGAY 17_7 IN" xfId="10394"/>
    <cellStyle name="T_SUA NGAY 17_7 IN 2" xfId="10395"/>
    <cellStyle name="T_TDT + duong(8-5-07)" xfId="10396"/>
    <cellStyle name="T_TDT + duong(8-5-07) 2" xfId="10397"/>
    <cellStyle name="T_TDT + duong(8-5-07) 3" xfId="10398"/>
    <cellStyle name="T_TDT + duong(8-5-07)_BIEU KE HOACH  2015 (KTN 6.11 sua)" xfId="10399"/>
    <cellStyle name="T_TH danh muc 08-09 den ngay 30-8-09" xfId="10400"/>
    <cellStyle name="T_TH danh muc 08-09 den ngay 30-8-09 2" xfId="10401"/>
    <cellStyle name="T_Tham dinh du toan mat doong - Ban cho moi21-5" xfId="10402"/>
    <cellStyle name="T_Tham dinh du toan mat doong - Ban cho moi21-5 2" xfId="10403"/>
    <cellStyle name="T_tham_tra_du_toan" xfId="10404"/>
    <cellStyle name="T_tham_tra_du_toan 2" xfId="10405"/>
    <cellStyle name="T_tham_tra_du_toan 3" xfId="10406"/>
    <cellStyle name="T_tham_tra_du_toan_BIEU KE HOACH  2015 (KTN 6.11 sua)" xfId="10407"/>
    <cellStyle name="T_Thang 11" xfId="10408"/>
    <cellStyle name="T_Thang 11 2" xfId="10409"/>
    <cellStyle name="T_Thang 11 3" xfId="10410"/>
    <cellStyle name="T_Thang 11_CT 134" xfId="10411"/>
    <cellStyle name="T_THAU CAT" xfId="10412"/>
    <cellStyle name="T_THAU CAT 2" xfId="10413"/>
    <cellStyle name="T_THAU CAT 3" xfId="10414"/>
    <cellStyle name="T_THAU CAT_BIEU KE HOACH  2015 (KTN 6.11 sua)" xfId="10415"/>
    <cellStyle name="T_Theo doi CT 135 giai doan 2" xfId="10416"/>
    <cellStyle name="T_Theo doi CT 135 giai doan 2 2" xfId="10417"/>
    <cellStyle name="T_Theo doi CT 135 giai doan 2 3" xfId="10418"/>
    <cellStyle name="T_Theo doi CT 135 giai doan 2_BIEU KE HOACH  2015 (KTN 6.11 sua)" xfId="10419"/>
    <cellStyle name="T_Theo doi tien do cong viec Nam 2009" xfId="10420"/>
    <cellStyle name="T_Theo doi tien do cong viec Nam 2009 2" xfId="10421"/>
    <cellStyle name="T_Thiet bi" xfId="10422"/>
    <cellStyle name="T_Thiet bi 2" xfId="10423"/>
    <cellStyle name="T_Thiet bi_Bao cao danh muc cac cong trinh tren dia ban huyen 4-2010" xfId="10424"/>
    <cellStyle name="T_Thiet bi_Bao cao danh muc cac cong trinh tren dia ban huyen 4-2010 2" xfId="10425"/>
    <cellStyle name="T_Thiet bi_Bieu chi tieu KH 2014 (Huy-04-11)" xfId="10426"/>
    <cellStyle name="T_Thiet bi_Bieu chi tieu KH 2014 (Huy-04-11) 2" xfId="10427"/>
    <cellStyle name="T_Thiet bi_bieu ke hoach dau thau" xfId="10428"/>
    <cellStyle name="T_Thiet bi_bieu ke hoach dau thau 2" xfId="10429"/>
    <cellStyle name="T_Thiet bi_bieu ke hoach dau thau 2 2" xfId="10430"/>
    <cellStyle name="T_Thiet bi_bieu ke hoach dau thau 3" xfId="10431"/>
    <cellStyle name="T_Thiet bi_bieu ke hoach dau thau truong mam non SKH" xfId="10432"/>
    <cellStyle name="T_Thiet bi_bieu ke hoach dau thau truong mam non SKH 2" xfId="10433"/>
    <cellStyle name="T_Thiet bi_bieu ke hoach dau thau truong mam non SKH 2 2" xfId="10434"/>
    <cellStyle name="T_Thiet bi_bieu ke hoach dau thau truong mam non SKH 3" xfId="10435"/>
    <cellStyle name="T_Thiet bi_bieu ke hoach dau thau truong mam non SKH_BIEU KE HOACH  2015 (KTN 6.11 sua)" xfId="10436"/>
    <cellStyle name="T_Thiet bi_bieu ke hoach dau thau_BIEU KE HOACH  2015 (KTN 6.11 sua)" xfId="10437"/>
    <cellStyle name="T_Thiet bi_bieu tong hop lai kh von 2011 gui phong TH-KTDN" xfId="10438"/>
    <cellStyle name="T_Thiet bi_bieu tong hop lai kh von 2011 gui phong TH-KTDN 2" xfId="10439"/>
    <cellStyle name="T_Thiet bi_bieu tong hop lai kh von 2011 gui phong TH-KTDN 2 2" xfId="10440"/>
    <cellStyle name="T_Thiet bi_bieu tong hop lai kh von 2011 gui phong TH-KTDN 3" xfId="10441"/>
    <cellStyle name="T_Thiet bi_bieu tong hop lai kh von 2011 gui phong TH-KTDN_BIEU KE HOACH  2015 (KTN 6.11 sua)" xfId="10442"/>
    <cellStyle name="T_Thiet bi_Book1" xfId="10443"/>
    <cellStyle name="T_Thiet bi_Book1 2" xfId="10444"/>
    <cellStyle name="T_Thiet bi_Book1 2 2" xfId="10445"/>
    <cellStyle name="T_Thiet bi_Book1 3" xfId="10446"/>
    <cellStyle name="T_Thiet bi_Book1_1" xfId="10447"/>
    <cellStyle name="T_Thiet bi_Book1_1 2" xfId="10448"/>
    <cellStyle name="T_Thiet bi_Book1_1 2 2" xfId="10449"/>
    <cellStyle name="T_Thiet bi_Book1_1 3" xfId="10450"/>
    <cellStyle name="T_Thiet bi_Book1_1_BIEU KE HOACH  2015 (KTN 6.11 sua)" xfId="10451"/>
    <cellStyle name="T_Thiet bi_Book1_BIEU KE HOACH  2015 (KTN 6.11 sua)" xfId="10452"/>
    <cellStyle name="T_Thiet bi_Book1_DTTD chieng chan Tham lai 29-9-2009" xfId="10453"/>
    <cellStyle name="T_Thiet bi_Book1_DTTD chieng chan Tham lai 29-9-2009 2" xfId="10454"/>
    <cellStyle name="T_Thiet bi_Book1_DTTD chieng chan Tham lai 29-9-2009 2 2" xfId="10455"/>
    <cellStyle name="T_Thiet bi_Book1_DTTD chieng chan Tham lai 29-9-2009 3" xfId="10456"/>
    <cellStyle name="T_Thiet bi_Book1_DTTD chieng chan Tham lai 29-9-2009_BIEU KE HOACH  2015 (KTN 6.11 sua)" xfId="10457"/>
    <cellStyle name="T_Thiet bi_Book1_Ke hoach 2010 (theo doi 11-8-2010)" xfId="10458"/>
    <cellStyle name="T_Thiet bi_Book1_Ke hoach 2010 (theo doi 11-8-2010) 2" xfId="10459"/>
    <cellStyle name="T_Thiet bi_Book1_Ke hoach 2010 (theo doi 11-8-2010) 2 2" xfId="10460"/>
    <cellStyle name="T_Thiet bi_Book1_Ke hoach 2010 (theo doi 11-8-2010) 3" xfId="10461"/>
    <cellStyle name="T_Thiet bi_Book1_Ke hoach 2010 (theo doi 11-8-2010)_BIEU KE HOACH  2015 (KTN 6.11 sua)" xfId="10462"/>
    <cellStyle name="T_Thiet bi_Book1_ke hoach dau thau 30-6-2010" xfId="10463"/>
    <cellStyle name="T_Thiet bi_Book1_ke hoach dau thau 30-6-2010 2" xfId="10464"/>
    <cellStyle name="T_Thiet bi_Book1_ke hoach dau thau 30-6-2010 2 2" xfId="10465"/>
    <cellStyle name="T_Thiet bi_Book1_ke hoach dau thau 30-6-2010 3" xfId="10466"/>
    <cellStyle name="T_Thiet bi_Book1_ke hoach dau thau 30-6-2010_BIEU KE HOACH  2015 (KTN 6.11 sua)" xfId="10467"/>
    <cellStyle name="T_Thiet bi_Copy of KH PHAN BO VON ĐỐI ỨNG NAM 2011 (30 TY phuong án gop WB)" xfId="10468"/>
    <cellStyle name="T_Thiet bi_Copy of KH PHAN BO VON ĐỐI ỨNG NAM 2011 (30 TY phuong án gop WB) 2" xfId="10469"/>
    <cellStyle name="T_Thiet bi_Copy of KH PHAN BO VON ĐỐI ỨNG NAM 2011 (30 TY phuong án gop WB) 2 2" xfId="10470"/>
    <cellStyle name="T_Thiet bi_Copy of KH PHAN BO VON ĐỐI ỨNG NAM 2011 (30 TY phuong án gop WB) 3" xfId="10471"/>
    <cellStyle name="T_Thiet bi_Copy of KH PHAN BO VON ĐỐI ỨNG NAM 2011 (30 TY phuong án gop WB)_BIEU KE HOACH  2015 (KTN 6.11 sua)" xfId="10472"/>
    <cellStyle name="T_Thiet bi_DTTD chieng chan Tham lai 29-9-2009" xfId="10473"/>
    <cellStyle name="T_Thiet bi_DTTD chieng chan Tham lai 29-9-2009 2" xfId="10474"/>
    <cellStyle name="T_Thiet bi_DTTD chieng chan Tham lai 29-9-2009 2 2" xfId="10475"/>
    <cellStyle name="T_Thiet bi_DTTD chieng chan Tham lai 29-9-2009 3" xfId="10476"/>
    <cellStyle name="T_Thiet bi_DTTD chieng chan Tham lai 29-9-2009_BIEU KE HOACH  2015 (KTN 6.11 sua)" xfId="10477"/>
    <cellStyle name="T_Thiet bi_dự toán 30a 2013" xfId="10478"/>
    <cellStyle name="T_Thiet bi_Du toan nuoc San Thang (GD2)" xfId="10479"/>
    <cellStyle name="T_Thiet bi_Du toan nuoc San Thang (GD2) 2" xfId="10480"/>
    <cellStyle name="T_Thiet bi_Du toan nuoc San Thang (GD2) 2 2" xfId="10481"/>
    <cellStyle name="T_Thiet bi_Du toan nuoc San Thang (GD2) 3" xfId="10482"/>
    <cellStyle name="T_Thiet bi_Du toan nuoc San Thang (GD2)_BIEU KE HOACH  2015 (KTN 6.11 sua)" xfId="10483"/>
    <cellStyle name="T_Thiet bi_Ke hoach 2010 (theo doi 11-8-2010)" xfId="10484"/>
    <cellStyle name="T_Thiet bi_Ke hoach 2010 (theo doi 11-8-2010) 2" xfId="10485"/>
    <cellStyle name="T_Thiet bi_Ke hoach 2010 (theo doi 11-8-2010) 2 2" xfId="10486"/>
    <cellStyle name="T_Thiet bi_Ke hoach 2010 (theo doi 11-8-2010) 3" xfId="10487"/>
    <cellStyle name="T_Thiet bi_Ke hoach 2010 (theo doi 11-8-2010)_BIEU KE HOACH  2015 (KTN 6.11 sua)" xfId="10488"/>
    <cellStyle name="T_Thiet bi_ke hoach dau thau 30-6-2010" xfId="10489"/>
    <cellStyle name="T_Thiet bi_ke hoach dau thau 30-6-2010 2" xfId="10490"/>
    <cellStyle name="T_Thiet bi_ke hoach dau thau 30-6-2010 2 2" xfId="10491"/>
    <cellStyle name="T_Thiet bi_ke hoach dau thau 30-6-2010 3" xfId="10492"/>
    <cellStyle name="T_Thiet bi_ke hoach dau thau 30-6-2010_BIEU KE HOACH  2015 (KTN 6.11 sua)" xfId="10493"/>
    <cellStyle name="T_Thiet bi_KH Von 2012 gui BKH 1" xfId="10494"/>
    <cellStyle name="T_Thiet bi_KH Von 2012 gui BKH 1 2" xfId="10495"/>
    <cellStyle name="T_Thiet bi_KH Von 2012 gui BKH 1 2 2" xfId="10496"/>
    <cellStyle name="T_Thiet bi_KH Von 2012 gui BKH 1 3" xfId="10497"/>
    <cellStyle name="T_Thiet bi_KH Von 2012 gui BKH 1_BIEU KE HOACH  2015 (KTN 6.11 sua)" xfId="10498"/>
    <cellStyle name="T_Thiet bi_QD ke hoach dau thau" xfId="10499"/>
    <cellStyle name="T_Thiet bi_QD ke hoach dau thau 2" xfId="10500"/>
    <cellStyle name="T_Thiet bi_QD ke hoach dau thau 2 2" xfId="10501"/>
    <cellStyle name="T_Thiet bi_QD ke hoach dau thau 3" xfId="10502"/>
    <cellStyle name="T_Thiet bi_QD ke hoach dau thau_BIEU KE HOACH  2015 (KTN 6.11 sua)" xfId="10503"/>
    <cellStyle name="T_Thiet bi_Ra soat KH von 2011 (Huy-11-11-11)" xfId="10504"/>
    <cellStyle name="T_Thiet bi_Ra soat KH von 2011 (Huy-11-11-11) 2" xfId="10505"/>
    <cellStyle name="T_Thiet bi_Ra soat KH von 2011 (Huy-11-11-11) 2 2" xfId="10506"/>
    <cellStyle name="T_Thiet bi_Ra soat KH von 2011 (Huy-11-11-11) 3" xfId="10507"/>
    <cellStyle name="T_Thiet bi_Ra soat KH von 2011 (Huy-11-11-11)_BIEU KE HOACH  2015 (KTN 6.11 sua)" xfId="10508"/>
    <cellStyle name="T_Thiet bi_tien luong" xfId="10509"/>
    <cellStyle name="T_Thiet bi_tien luong 2" xfId="10510"/>
    <cellStyle name="T_Thiet bi_Tien luong chuan 01" xfId="10511"/>
    <cellStyle name="T_Thiet bi_Tien luong chuan 01 2" xfId="10512"/>
    <cellStyle name="T_Thiet bi_tinh toan hoang ha" xfId="10513"/>
    <cellStyle name="T_Thiet bi_tinh toan hoang ha 2" xfId="10514"/>
    <cellStyle name="T_Thiet bi_tinh toan hoang ha 2 2" xfId="10515"/>
    <cellStyle name="T_Thiet bi_tinh toan hoang ha 3" xfId="10516"/>
    <cellStyle name="T_Thiet bi_tinh toan hoang ha_BIEU KE HOACH  2015 (KTN 6.11 sua)" xfId="10517"/>
    <cellStyle name="T_Thiet bi_Tong von ĐTPT" xfId="10518"/>
    <cellStyle name="T_Thiet bi_Tong von ĐTPT 2" xfId="10519"/>
    <cellStyle name="T_Thiet bi_Tong von ĐTPT 2 2" xfId="10520"/>
    <cellStyle name="T_Thiet bi_Tong von ĐTPT 3" xfId="10521"/>
    <cellStyle name="T_Thiet bi_Tong von ĐTPT_BIEU KE HOACH  2015 (KTN 6.11 sua)" xfId="10522"/>
    <cellStyle name="T_Thiet bi_Viec Huy dang lam" xfId="10523"/>
    <cellStyle name="T_Thiet bi_Viec Huy dang lam_CT 134" xfId="10524"/>
    <cellStyle name="T_tien luong" xfId="10525"/>
    <cellStyle name="T_tien luong 2" xfId="10526"/>
    <cellStyle name="T_Tien luong chuan 01" xfId="10527"/>
    <cellStyle name="T_Tien luong chuan 01 2" xfId="10528"/>
    <cellStyle name="T_tien2004" xfId="10529"/>
    <cellStyle name="T_tien2004 2" xfId="10530"/>
    <cellStyle name="T_tien2004 3" xfId="10531"/>
    <cellStyle name="T_tien2004_BIEU KE HOACH  2015 (KTN 6.11 sua)" xfId="10532"/>
    <cellStyle name="T_tien2004_bieu ke hoach dau thau" xfId="10533"/>
    <cellStyle name="T_tien2004_bieu ke hoach dau thau 2" xfId="10534"/>
    <cellStyle name="T_tien2004_bieu ke hoach dau thau 3" xfId="10535"/>
    <cellStyle name="T_tien2004_bieu ke hoach dau thau truong mam non SKH" xfId="10536"/>
    <cellStyle name="T_tien2004_bieu ke hoach dau thau truong mam non SKH 2" xfId="10537"/>
    <cellStyle name="T_tien2004_bieu ke hoach dau thau truong mam non SKH 3" xfId="10538"/>
    <cellStyle name="T_tien2004_bieu ke hoach dau thau truong mam non SKH_BIEU KE HOACH  2015 (KTN 6.11 sua)" xfId="10539"/>
    <cellStyle name="T_tien2004_bieu ke hoach dau thau_BIEU KE HOACH  2015 (KTN 6.11 sua)" xfId="10540"/>
    <cellStyle name="T_tien2004_bieu tong hop lai kh von 2011 gui phong TH-KTDN" xfId="10541"/>
    <cellStyle name="T_tien2004_bieu tong hop lai kh von 2011 gui phong TH-KTDN 2" xfId="10542"/>
    <cellStyle name="T_tien2004_bieu tong hop lai kh von 2011 gui phong TH-KTDN 3" xfId="10543"/>
    <cellStyle name="T_tien2004_bieu tong hop lai kh von 2011 gui phong TH-KTDN_BIEU KE HOACH  2015 (KTN 6.11 sua)" xfId="10544"/>
    <cellStyle name="T_tien2004_Book1" xfId="10545"/>
    <cellStyle name="T_tien2004_Book1 2" xfId="10546"/>
    <cellStyle name="T_tien2004_Book1 3" xfId="10547"/>
    <cellStyle name="T_tien2004_Book1_BIEU KE HOACH  2015 (KTN 6.11 sua)" xfId="10548"/>
    <cellStyle name="T_tien2004_Book1_Ke hoach 2010 (theo doi 11-8-2010)" xfId="10549"/>
    <cellStyle name="T_tien2004_Book1_Ke hoach 2010 (theo doi 11-8-2010) 2" xfId="10550"/>
    <cellStyle name="T_tien2004_Book1_Ke hoach 2010 (theo doi 11-8-2010)_CT 134" xfId="10551"/>
    <cellStyle name="T_tien2004_Copy of KH PHAN BO VON ĐỐI ỨNG NAM 2011 (30 TY phuong án gop WB)" xfId="10552"/>
    <cellStyle name="T_tien2004_Copy of KH PHAN BO VON ĐỐI ỨNG NAM 2011 (30 TY phuong án gop WB) 2" xfId="10553"/>
    <cellStyle name="T_tien2004_Copy of KH PHAN BO VON ĐỐI ỨNG NAM 2011 (30 TY phuong án gop WB) 3" xfId="10554"/>
    <cellStyle name="T_tien2004_Copy of KH PHAN BO VON ĐỐI ỨNG NAM 2011 (30 TY phuong án gop WB)_BIEU KE HOACH  2015 (KTN 6.11 sua)" xfId="10555"/>
    <cellStyle name="T_tien2004_DT tieu hoc diem TDC ban Cho 28-02-09" xfId="10556"/>
    <cellStyle name="T_tien2004_DT tieu hoc diem TDC ban Cho 28-02-09 2" xfId="10557"/>
    <cellStyle name="T_tien2004_DT tieu hoc diem TDC ban Cho 28-02-09 3" xfId="10558"/>
    <cellStyle name="T_tien2004_DT tieu hoc diem TDC ban Cho 28-02-09_BIEU KE HOACH  2015 (KTN 6.11 sua)" xfId="10559"/>
    <cellStyle name="T_tien2004_DTTD chieng chan Tham lai 29-9-2009" xfId="10560"/>
    <cellStyle name="T_tien2004_DTTD chieng chan Tham lai 29-9-2009 2" xfId="10561"/>
    <cellStyle name="T_tien2004_DTTD chieng chan Tham lai 29-9-2009 3" xfId="10562"/>
    <cellStyle name="T_tien2004_DTTD chieng chan Tham lai 29-9-2009_BIEU KE HOACH  2015 (KTN 6.11 sua)" xfId="10563"/>
    <cellStyle name="T_tien2004_GVL" xfId="10564"/>
    <cellStyle name="T_tien2004_GVL 2" xfId="10565"/>
    <cellStyle name="T_tien2004_GVL 3" xfId="10566"/>
    <cellStyle name="T_tien2004_GVL_BIEU KE HOACH  2015 (KTN 6.11 sua)" xfId="10567"/>
    <cellStyle name="T_tien2004_Ke hoach 2010 (theo doi 11-8-2010)" xfId="10568"/>
    <cellStyle name="T_tien2004_Ke hoach 2010 (theo doi 11-8-2010) 2" xfId="10569"/>
    <cellStyle name="T_tien2004_Ke hoach 2010 (theo doi 11-8-2010) 3" xfId="10570"/>
    <cellStyle name="T_tien2004_Ke hoach 2010 (theo doi 11-8-2010)_BIEU KE HOACH  2015 (KTN 6.11 sua)" xfId="10571"/>
    <cellStyle name="T_tien2004_ke hoach dau thau 30-6-2010" xfId="10572"/>
    <cellStyle name="T_tien2004_ke hoach dau thau 30-6-2010 2" xfId="10573"/>
    <cellStyle name="T_tien2004_ke hoach dau thau 30-6-2010 3" xfId="10574"/>
    <cellStyle name="T_tien2004_ke hoach dau thau 30-6-2010_BIEU KE HOACH  2015 (KTN 6.11 sua)" xfId="10575"/>
    <cellStyle name="T_tien2004_KH Von 2012 gui BKH 1" xfId="10576"/>
    <cellStyle name="T_tien2004_KH Von 2012 gui BKH 1 2" xfId="10577"/>
    <cellStyle name="T_tien2004_KH Von 2012 gui BKH 1 3" xfId="10578"/>
    <cellStyle name="T_tien2004_KH Von 2012 gui BKH 1_BIEU KE HOACH  2015 (KTN 6.11 sua)" xfId="10579"/>
    <cellStyle name="T_tien2004_QD ke hoach dau thau" xfId="10580"/>
    <cellStyle name="T_tien2004_QD ke hoach dau thau 2" xfId="10581"/>
    <cellStyle name="T_tien2004_QD ke hoach dau thau 3" xfId="10582"/>
    <cellStyle name="T_tien2004_QD ke hoach dau thau_BIEU KE HOACH  2015 (KTN 6.11 sua)" xfId="10583"/>
    <cellStyle name="T_tien2004_Tienluong" xfId="10584"/>
    <cellStyle name="T_tien2004_Tienluong 2" xfId="10585"/>
    <cellStyle name="T_tien2004_Tienluong 3" xfId="10586"/>
    <cellStyle name="T_tien2004_Tienluong_BIEU KE HOACH  2015 (KTN 6.11 sua)" xfId="10587"/>
    <cellStyle name="T_tien2004_tinh toan hoang ha" xfId="10588"/>
    <cellStyle name="T_tien2004_tinh toan hoang ha 2" xfId="10589"/>
    <cellStyle name="T_tien2004_tinh toan hoang ha 3" xfId="10590"/>
    <cellStyle name="T_tien2004_tinh toan hoang ha_BIEU KE HOACH  2015 (KTN 6.11 sua)" xfId="10591"/>
    <cellStyle name="T_tien2004_Tong von ĐTPT" xfId="10592"/>
    <cellStyle name="T_tien2004_Tong von ĐTPT 2" xfId="10593"/>
    <cellStyle name="T_tien2004_Tong von ĐTPT 3" xfId="10594"/>
    <cellStyle name="T_tien2004_Tong von ĐTPT_BIEU KE HOACH  2015 (KTN 6.11 sua)" xfId="10595"/>
    <cellStyle name="T_Tienluong" xfId="10596"/>
    <cellStyle name="T_Tienluong 2" xfId="10597"/>
    <cellStyle name="T_Tienluong 3" xfId="10598"/>
    <cellStyle name="T_Tienluong_BIEU KE HOACH  2015 (KTN 6.11 sua)" xfId="10599"/>
    <cellStyle name="T_tinh toan hoang ha" xfId="10600"/>
    <cellStyle name="T_tinh toan hoang ha 2" xfId="10601"/>
    <cellStyle name="T_tinh toan hoang ha 3" xfId="10602"/>
    <cellStyle name="T_tinh toan hoang ha_BIEU KE HOACH  2015 (KTN 6.11 sua)" xfId="10603"/>
    <cellStyle name="T_TINH TOAN THUY LUC" xfId="10604"/>
    <cellStyle name="T_TINH TOAN THUY LUC 2" xfId="10605"/>
    <cellStyle name="T_TINH TOAN THUY LUC 3" xfId="10606"/>
    <cellStyle name="T_TINH TOAN THUY LUC_BIEU KE HOACH  2015 (KTN 6.11 sua)" xfId="10607"/>
    <cellStyle name="T_TINH TOAN THUY LUC_GVL" xfId="10608"/>
    <cellStyle name="T_TINH TOAN THUY LUC_GVL 2" xfId="10609"/>
    <cellStyle name="T_TINH TOAN THUY LUC_GVL 3" xfId="10610"/>
    <cellStyle name="T_TINH TOAN THUY LUC_GVL_BIEU KE HOACH  2015 (KTN 6.11 sua)" xfId="10611"/>
    <cellStyle name="T_TINH TOAN THUY LUC_Ke hoach 2010 (theo doi 11-8-2010)" xfId="10612"/>
    <cellStyle name="T_TINH TOAN THUY LUC_Ke hoach 2010 (theo doi 11-8-2010) 2" xfId="10613"/>
    <cellStyle name="T_TINH TOAN THUY LUC_Ke hoach 2010 (theo doi 11-8-2010)_CT 134" xfId="10614"/>
    <cellStyle name="T_TK_HT" xfId="10615"/>
    <cellStyle name="T_Tong DT_Then Thau26-09" xfId="10616"/>
    <cellStyle name="T_Tong DT_Then Thau26-09 2" xfId="10617"/>
    <cellStyle name="T_Tong DT_Then Thau26-09 3" xfId="10618"/>
    <cellStyle name="T_Tong DT_Then Thau26-09_BIEU KE HOACH  2015 (KTN 6.11 sua)" xfId="10619"/>
    <cellStyle name="T_Tong hop  " xfId="10620"/>
    <cellStyle name="T_Tong hop   2" xfId="10621"/>
    <cellStyle name="T_Tong hop gia tri" xfId="10622"/>
    <cellStyle name="T_Tong hop gia tri 2" xfId="10623"/>
    <cellStyle name="T_Tong hop gia tri 3" xfId="10624"/>
    <cellStyle name="T_Tong hop gia tri_BIEU KE HOACH  2015 (KTN 6.11 sua)" xfId="10625"/>
    <cellStyle name="T_Tong von ĐTPT" xfId="10626"/>
    <cellStyle name="T_Tong von ĐTPT 2" xfId="10627"/>
    <cellStyle name="T_Tong von ĐTPT 3" xfId="10628"/>
    <cellStyle name="T_Tong von ĐTPT_BIEU KE HOACH  2015 (KTN 6.11 sua)" xfId="10629"/>
    <cellStyle name="T_TT THUY LUC HUOI DAO DANG" xfId="10630"/>
    <cellStyle name="T_TT THUY LUC HUOI DAO DANG 2" xfId="10631"/>
    <cellStyle name="T_TT THUY LUC HUOI DAO DANG 2 2" xfId="10632"/>
    <cellStyle name="T_TT THUY LUC HUOI DAO DANG 2 3" xfId="10633"/>
    <cellStyle name="T_TT THUY LUC HUOI DAO DANG 3" xfId="10634"/>
    <cellStyle name="T_TT THUY LUC HUOI DAO DANG 4" xfId="10635"/>
    <cellStyle name="T_TT THUY LUC HUOI DAO DANG 5" xfId="10636"/>
    <cellStyle name="T_TT THUY LUC HUOI DAO DANG_BIEU KE HOACH  2015 (KTN 6.11 sua)" xfId="10637"/>
    <cellStyle name="T_TT THUY LUC HUOI DAO DANG_GVL" xfId="10638"/>
    <cellStyle name="T_TT THUY LUC HUOI DAO DANG_GVL 2" xfId="10639"/>
    <cellStyle name="T_TT THUY LUC HUOI DAO DANG_GVL 2 2" xfId="10640"/>
    <cellStyle name="T_TT THUY LUC HUOI DAO DANG_GVL 2 3" xfId="10641"/>
    <cellStyle name="T_TT THUY LUC HUOI DAO DANG_GVL 3" xfId="10642"/>
    <cellStyle name="T_TT THUY LUC HUOI DAO DANG_GVL 4" xfId="10643"/>
    <cellStyle name="T_TT THUY LUC HUOI DAO DANG_GVL 5" xfId="10644"/>
    <cellStyle name="T_TT THUY LUC HUOI DAO DANG_GVL_BIEU KE HOACH  2015 (KTN 6.11 sua)" xfId="10645"/>
    <cellStyle name="T_TT THUY LUC HUOI DAO DANG_Ke hoach 2010 (theo doi 11-8-2010)" xfId="10646"/>
    <cellStyle name="T_TT THUY LUC HUOI DAO DANG_Ke hoach 2010 (theo doi 11-8-2010) 2" xfId="10647"/>
    <cellStyle name="T_TT THUY LUC HUOI DAO DANG_Ke hoach 2010 (theo doi 11-8-2010) 3" xfId="10648"/>
    <cellStyle name="T_TT THUY LUC HUOI DAO DANG_Ke hoach 2010 (theo doi 11-8-2010) 4" xfId="10649"/>
    <cellStyle name="T_TT THUY LUC HUOI DAO DANG_Ke hoach 2010 (theo doi 11-8-2010)_CT 134" xfId="10650"/>
    <cellStyle name="T_TT.Nam Tam" xfId="10651"/>
    <cellStyle name="T_TT.Nam Tam 2" xfId="10652"/>
    <cellStyle name="T_TT.Nam Tam 2 2" xfId="10653"/>
    <cellStyle name="T_TT.Nam Tam 3" xfId="10654"/>
    <cellStyle name="T_TT.Nam Tam 4" xfId="10655"/>
    <cellStyle name="T_TT.Nam Tam 5" xfId="10656"/>
    <cellStyle name="T_TT.Nam Tam_BIEU KE HOACH  2015 (KTN 6.11 sua)" xfId="10657"/>
    <cellStyle name="T_Viec Huy dang lam" xfId="10658"/>
    <cellStyle name="T_Viec Huy dang lam_CT 134" xfId="10659"/>
    <cellStyle name="T_ÿÿÿÿÿ" xfId="10660"/>
    <cellStyle name="T_ÿÿÿÿÿ 2" xfId="10661"/>
    <cellStyle name="T_ÿÿÿÿÿ 2 2" xfId="10662"/>
    <cellStyle name="T_ÿÿÿÿÿ 3" xfId="10663"/>
    <cellStyle name="T_ÿÿÿÿÿ 4" xfId="10664"/>
    <cellStyle name="T_ÿÿÿÿÿ 5" xfId="10665"/>
    <cellStyle name="T_ÿÿÿÿÿ_BIEU KE HOACH  2015 (KTN 6.11 sua)" xfId="10666"/>
    <cellStyle name="TD1" xfId="10667"/>
    <cellStyle name="TD1 2" xfId="10668"/>
    <cellStyle name="TD1 2 2" xfId="10669"/>
    <cellStyle name="TD1 3" xfId="10670"/>
    <cellStyle name="TD1 4" xfId="10671"/>
    <cellStyle name="tde" xfId="10672"/>
    <cellStyle name="tde 2" xfId="10673"/>
    <cellStyle name="tde 3" xfId="10674"/>
    <cellStyle name="tde 4" xfId="10675"/>
    <cellStyle name="Text Indent A" xfId="10676"/>
    <cellStyle name="Text Indent A 2" xfId="10677"/>
    <cellStyle name="Text Indent A 3" xfId="10678"/>
    <cellStyle name="Text Indent A 4" xfId="10679"/>
    <cellStyle name="Text Indent B" xfId="10680"/>
    <cellStyle name="Text Indent B 2" xfId="10681"/>
    <cellStyle name="Text Indent B 2 2" xfId="10682"/>
    <cellStyle name="Text Indent B 2 3" xfId="10683"/>
    <cellStyle name="Text Indent B 3" xfId="10684"/>
    <cellStyle name="Text Indent B 4" xfId="10685"/>
    <cellStyle name="Text Indent B 5" xfId="10686"/>
    <cellStyle name="Text Indent C" xfId="10687"/>
    <cellStyle name="Text Indent C 2" xfId="10688"/>
    <cellStyle name="Text Indent C 2 2" xfId="10689"/>
    <cellStyle name="Text Indent C 2 3" xfId="10690"/>
    <cellStyle name="Text Indent C 3" xfId="10691"/>
    <cellStyle name="Text Indent C 4" xfId="10692"/>
    <cellStyle name="Text Indent C 5" xfId="10693"/>
    <cellStyle name="th" xfId="10694"/>
    <cellStyle name="th 10" xfId="10695"/>
    <cellStyle name="þ_x001d_ 10" xfId="10696"/>
    <cellStyle name="th 11" xfId="10697"/>
    <cellStyle name="þ_x001d_ 11" xfId="10698"/>
    <cellStyle name="th 12" xfId="10699"/>
    <cellStyle name="þ_x001d_ 12" xfId="10700"/>
    <cellStyle name="th 13" xfId="10701"/>
    <cellStyle name="þ_x001d_ 13" xfId="10702"/>
    <cellStyle name="th 14" xfId="10703"/>
    <cellStyle name="þ_x001d_ 14" xfId="10704"/>
    <cellStyle name="th 15" xfId="10705"/>
    <cellStyle name="þ_x001d_ 15" xfId="10706"/>
    <cellStyle name="th 16" xfId="10707"/>
    <cellStyle name="þ_x001d_ 16" xfId="10708"/>
    <cellStyle name="th 17" xfId="10709"/>
    <cellStyle name="þ_x001d_ 17" xfId="10710"/>
    <cellStyle name="th 18" xfId="10711"/>
    <cellStyle name="þ_x001d_ 18" xfId="10712"/>
    <cellStyle name="th 19" xfId="10713"/>
    <cellStyle name="þ_x001d_ 19" xfId="10714"/>
    <cellStyle name="þ 2" xfId="10715"/>
    <cellStyle name="þ_x001d_ 2" xfId="10716"/>
    <cellStyle name="þ 2 2" xfId="10717"/>
    <cellStyle name="þ_x001d_ 2 2" xfId="10718"/>
    <cellStyle name="th 20" xfId="10719"/>
    <cellStyle name="þ_x001d_ 20" xfId="10720"/>
    <cellStyle name="th 21" xfId="10721"/>
    <cellStyle name="þ_x001d_ 21" xfId="10722"/>
    <cellStyle name="th 22" xfId="10723"/>
    <cellStyle name="þ_x001d_ 22" xfId="10724"/>
    <cellStyle name="th 23" xfId="10725"/>
    <cellStyle name="þ_x001d_ 23" xfId="10726"/>
    <cellStyle name="th 24" xfId="10727"/>
    <cellStyle name="þ_x001d_ 24" xfId="10728"/>
    <cellStyle name="th 25" xfId="10729"/>
    <cellStyle name="þ_x001d_ 25" xfId="10730"/>
    <cellStyle name="th 26" xfId="10731"/>
    <cellStyle name="þ_x001d_ 26" xfId="10732"/>
    <cellStyle name="th 27" xfId="10733"/>
    <cellStyle name="þ_x001d_ 27" xfId="10734"/>
    <cellStyle name="th 28" xfId="10735"/>
    <cellStyle name="þ_x001d_ 28" xfId="10736"/>
    <cellStyle name="th 29" xfId="10737"/>
    <cellStyle name="þ_x001d_ 29" xfId="10738"/>
    <cellStyle name="th 3" xfId="10739"/>
    <cellStyle name="þ_x001d_ 3" xfId="10740"/>
    <cellStyle name="þ_x001d_ 3 2" xfId="10741"/>
    <cellStyle name="th 30" xfId="10742"/>
    <cellStyle name="þ_x001d_ 30" xfId="10743"/>
    <cellStyle name="th 31" xfId="10744"/>
    <cellStyle name="þ_x001d_ 31" xfId="10745"/>
    <cellStyle name="th 32" xfId="10746"/>
    <cellStyle name="þ_x001d_ 32" xfId="10747"/>
    <cellStyle name="th 33" xfId="10748"/>
    <cellStyle name="þ_x001d_ 33" xfId="10749"/>
    <cellStyle name="th 34" xfId="10750"/>
    <cellStyle name="þ_x001d_ 34" xfId="10751"/>
    <cellStyle name="th 35" xfId="10752"/>
    <cellStyle name="þ_x001d_ 35" xfId="10753"/>
    <cellStyle name="th 36" xfId="10754"/>
    <cellStyle name="þ_x001d_ 36" xfId="10755"/>
    <cellStyle name="th 37" xfId="10756"/>
    <cellStyle name="þ_x001d_ 37" xfId="10757"/>
    <cellStyle name="th 38" xfId="10758"/>
    <cellStyle name="þ_x001d_ 38" xfId="10759"/>
    <cellStyle name="th 39" xfId="10760"/>
    <cellStyle name="þ_x001d_ 39" xfId="10761"/>
    <cellStyle name="th 4" xfId="10762"/>
    <cellStyle name="þ_x001d_ 4" xfId="10763"/>
    <cellStyle name="th 40" xfId="10764"/>
    <cellStyle name="þ_x001d_ 40" xfId="10765"/>
    <cellStyle name="th 41" xfId="10766"/>
    <cellStyle name="þ_x001d_ 41" xfId="10767"/>
    <cellStyle name="th 42" xfId="10768"/>
    <cellStyle name="þ_x001d_ 42" xfId="10769"/>
    <cellStyle name="th 43" xfId="10770"/>
    <cellStyle name="þ_x001d_ 43" xfId="10771"/>
    <cellStyle name="th 44" xfId="10772"/>
    <cellStyle name="þ_x001d_ 44" xfId="10773"/>
    <cellStyle name="th 45" xfId="10774"/>
    <cellStyle name="þ_x001d_ 45" xfId="10775"/>
    <cellStyle name="th 46" xfId="10776"/>
    <cellStyle name="þ_x001d_ 46" xfId="10777"/>
    <cellStyle name="th 47" xfId="10778"/>
    <cellStyle name="þ_x001d_ 47" xfId="10779"/>
    <cellStyle name="th 48" xfId="10780"/>
    <cellStyle name="þ_x001d_ 48" xfId="10781"/>
    <cellStyle name="th 49" xfId="10782"/>
    <cellStyle name="þ_x001d_ 49" xfId="10783"/>
    <cellStyle name="th 5" xfId="10784"/>
    <cellStyle name="þ_x001d_ 5" xfId="10785"/>
    <cellStyle name="th 50" xfId="10786"/>
    <cellStyle name="þ_x001d_ 50" xfId="10787"/>
    <cellStyle name="th 51" xfId="10788"/>
    <cellStyle name="þ_x001d_ 51" xfId="10789"/>
    <cellStyle name="th 52" xfId="10790"/>
    <cellStyle name="þ_x001d_ 52" xfId="10791"/>
    <cellStyle name="th 53" xfId="10792"/>
    <cellStyle name="þ_x001d_ 53" xfId="10793"/>
    <cellStyle name="th 54" xfId="10794"/>
    <cellStyle name="þ_x001d_ 54" xfId="10795"/>
    <cellStyle name="th 55" xfId="10796"/>
    <cellStyle name="þ_x001d_ 55" xfId="10797"/>
    <cellStyle name="th 56" xfId="10798"/>
    <cellStyle name="þ_x001d_ 56" xfId="10799"/>
    <cellStyle name="th 57" xfId="10800"/>
    <cellStyle name="þ_x001d_ 57" xfId="10801"/>
    <cellStyle name="th 58" xfId="10802"/>
    <cellStyle name="þ_x001d_ 58" xfId="10803"/>
    <cellStyle name="th 59" xfId="10804"/>
    <cellStyle name="þ_x001d_ 59" xfId="10805"/>
    <cellStyle name="th 6" xfId="10806"/>
    <cellStyle name="þ_x001d_ 6" xfId="10807"/>
    <cellStyle name="th 60" xfId="10808"/>
    <cellStyle name="þ_x001d_ 60" xfId="10809"/>
    <cellStyle name="th 61" xfId="10810"/>
    <cellStyle name="þ_x001d_ 61" xfId="10811"/>
    <cellStyle name="th 7" xfId="10812"/>
    <cellStyle name="þ_x001d_ 7" xfId="10813"/>
    <cellStyle name="th 8" xfId="10814"/>
    <cellStyle name="þ_x001d_ 8" xfId="10815"/>
    <cellStyle name="th 9" xfId="10816"/>
    <cellStyle name="þ_x001d_ 9" xfId="10817"/>
    <cellStyle name="þ_Bieu chi tieu KH 2014 (Huy-04-11)" xfId="10818"/>
    <cellStyle name="th_BIEU KE HOACH  2015 (KTN 6.11 sua)" xfId="10819"/>
    <cellStyle name="þ_x001d__BIEU KE HOACH  2015 (KTN 6.11 sua)" xfId="10820"/>
    <cellStyle name="þ_Copy of Biểu BC điều chỉnh chỉ tiêu NN các huyện chia tách 404 ngay 23.5" xfId="10821"/>
    <cellStyle name="þ_Copy of Biểu BC điều chỉnh chỉ tiêu NN các huyện chia tách 404 ngay 23.5 2" xfId="10822"/>
    <cellStyle name="þ_Copy of Biểu BC điều chỉnh chỉ tiêu NN các huyện chia tách 404 ngay 23.5 3" xfId="10823"/>
    <cellStyle name="þ_DS cac chau thieu nhi. trung tam" xfId="10824"/>
    <cellStyle name="þ_Dự kiến danh mục đầu tư NTM năm 2015" xfId="10825"/>
    <cellStyle name="þ_DU THAO BCKT LChâu" xfId="10826"/>
    <cellStyle name="þ_DU THAO BCKT LChâu 2" xfId="10827"/>
    <cellStyle name="th_Ra soat KH von 2011 (Huy-11-11-11)" xfId="10828"/>
    <cellStyle name="þ_Viec Huy dang lam" xfId="10829"/>
    <cellStyle name="than" xfId="10830"/>
    <cellStyle name="than 2" xfId="10831"/>
    <cellStyle name="than 3" xfId="10832"/>
    <cellStyle name="than 4" xfId="10833"/>
    <cellStyle name="Thanh" xfId="10834"/>
    <cellStyle name="Thanh 2" xfId="10835"/>
    <cellStyle name="Thanh 2 2" xfId="10836"/>
    <cellStyle name="Thanh 2 3" xfId="10837"/>
    <cellStyle name="Thanh 3" xfId="10838"/>
    <cellStyle name="Thanh 4" xfId="10839"/>
    <cellStyle name="Thanh 5" xfId="10840"/>
    <cellStyle name="þ_x001d_ð" xfId="10841"/>
    <cellStyle name="þ_x001d_ð 2" xfId="10842"/>
    <cellStyle name="þ_x001d_ð 2 2" xfId="10843"/>
    <cellStyle name="þ_x001d_ð 3" xfId="10844"/>
    <cellStyle name="þ_x001d_ð 4" xfId="10845"/>
    <cellStyle name="þ_x001d_ð¤_x000c_¯" xfId="10846"/>
    <cellStyle name="þ_x001d_ð¤_x000c_¯ 2" xfId="10847"/>
    <cellStyle name="þ_x001d_ð¤_x000c_¯ 3" xfId="10848"/>
    <cellStyle name="þ_x001d_ð¤_x000c_¯ 4" xfId="10849"/>
    <cellStyle name="þ_x001d_ð¤_x000c_¯þ_x0014__x000d_" xfId="10850"/>
    <cellStyle name="þ_x001d_ð¤_x000c_¯þ_x0014__x000d_ 2" xfId="10851"/>
    <cellStyle name="þ_x001d_ð¤_x000c_¯þ_x0014__x000d_ 3" xfId="10852"/>
    <cellStyle name="þ_x001d_ð¤_x000c_¯þ_x0014__x000d_ 4" xfId="10853"/>
    <cellStyle name="þ_x001d_ð¤_x000c_¯þ_x0014__x000d_¨þU" xfId="10854"/>
    <cellStyle name="þ_x001d_ð¤_x000c_¯þ_x0014__x000d_¨þU_x0001_" xfId="10855"/>
    <cellStyle name="þ_x001d_ð¤_x000c_¯þ_x0014__x000d_¨þU 10" xfId="10856"/>
    <cellStyle name="þ_x001d_ð¤_x000c_¯þ_x0014__x000d_¨þU_x0001_ 10" xfId="10857"/>
    <cellStyle name="þ_x001d_ð¤_x000c_¯þ_x0014__x000d_¨þU 11" xfId="10858"/>
    <cellStyle name="þ_x001d_ð¤_x000c_¯þ_x0014__x000d_¨þU_x0001_ 11" xfId="10859"/>
    <cellStyle name="þ_x001d_ð¤_x000c_¯þ_x0014__x000d_¨þU 12" xfId="10860"/>
    <cellStyle name="þ_x001d_ð¤_x000c_¯þ_x0014__x000d_¨þU_x0001_ 12" xfId="10861"/>
    <cellStyle name="þ_x001d_ð¤_x000c_¯þ_x0014__x000d_¨þU 13" xfId="10862"/>
    <cellStyle name="þ_x001d_ð¤_x000c_¯þ_x0014__x000d_¨þU_x0001_ 13" xfId="10863"/>
    <cellStyle name="þ_x001d_ð¤_x000c_¯þ_x0014__x000d_¨þU 14" xfId="10864"/>
    <cellStyle name="þ_x001d_ð¤_x000c_¯þ_x0014__x000d_¨þU_x0001_ 14" xfId="10865"/>
    <cellStyle name="þ_x001d_ð¤_x000c_¯þ_x0014__x000d_¨þU 15" xfId="10866"/>
    <cellStyle name="þ_x001d_ð¤_x000c_¯þ_x0014__x000d_¨þU_x0001_ 15" xfId="10867"/>
    <cellStyle name="þ_x001d_ð¤_x000c_¯þ_x0014__x000d_¨þU 16" xfId="10868"/>
    <cellStyle name="þ_x001d_ð¤_x000c_¯þ_x0014__x000d_¨þU_x0001_ 16" xfId="10869"/>
    <cellStyle name="þ_x001d_ð¤_x000c_¯þ_x0014__x000d_¨þU 17" xfId="10870"/>
    <cellStyle name="þ_x001d_ð¤_x000c_¯þ_x0014__x000d_¨þU_x0001_ 17" xfId="10871"/>
    <cellStyle name="þ_x001d_ð¤_x000c_¯þ_x0014__x000d_¨þU 18" xfId="10872"/>
    <cellStyle name="þ_x001d_ð¤_x000c_¯þ_x0014__x000d_¨þU_x0001_ 18" xfId="10873"/>
    <cellStyle name="þ_x001d_ð¤_x000c_¯þ_x0014__x000d_¨þU 19" xfId="10874"/>
    <cellStyle name="þ_x001d_ð¤_x000c_¯þ_x0014__x000d_¨þU_x0001_ 19" xfId="10875"/>
    <cellStyle name="þ_x001d_ð¤_x000c_¯þ_x0014__x000d_¨þU 2" xfId="10876"/>
    <cellStyle name="þ_x001d_ð¤_x000c_¯þ_x0014__x000d_¨þU_x0001_ 2" xfId="10877"/>
    <cellStyle name="þ_x001d_ð¤_x000c_¯þ_x0014__x000d_¨þU 20" xfId="10878"/>
    <cellStyle name="þ_x001d_ð¤_x000c_¯þ_x0014__x000d_¨þU_x0001_ 20" xfId="10879"/>
    <cellStyle name="þ_x001d_ð¤_x000c_¯þ_x0014__x000d_¨þU 21" xfId="10880"/>
    <cellStyle name="þ_x001d_ð¤_x000c_¯þ_x0014__x000d_¨þU_x0001_ 21" xfId="10881"/>
    <cellStyle name="þ_x001d_ð¤_x000c_¯þ_x0014__x000d_¨þU 22" xfId="10882"/>
    <cellStyle name="þ_x001d_ð¤_x000c_¯þ_x0014__x000d_¨þU_x0001_ 22" xfId="10883"/>
    <cellStyle name="þ_x001d_ð¤_x000c_¯þ_x0014__x000d_¨þU 23" xfId="10884"/>
    <cellStyle name="þ_x001d_ð¤_x000c_¯þ_x0014__x000d_¨þU_x0001_ 23" xfId="10885"/>
    <cellStyle name="þ_x001d_ð¤_x000c_¯þ_x0014__x000d_¨þU 24" xfId="10886"/>
    <cellStyle name="þ_x001d_ð¤_x000c_¯þ_x0014__x000d_¨þU_x0001_ 24" xfId="10887"/>
    <cellStyle name="þ_x001d_ð¤_x000c_¯þ_x0014__x000d_¨þU 25" xfId="10888"/>
    <cellStyle name="þ_x001d_ð¤_x000c_¯þ_x0014__x000d_¨þU_x0001_ 25" xfId="10889"/>
    <cellStyle name="þ_x001d_ð¤_x000c_¯þ_x0014__x000d_¨þU 26" xfId="10890"/>
    <cellStyle name="þ_x001d_ð¤_x000c_¯þ_x0014__x000d_¨þU_x0001_ 26" xfId="10891"/>
    <cellStyle name="þ_x001d_ð¤_x000c_¯þ_x0014__x000d_¨þU 27" xfId="10892"/>
    <cellStyle name="þ_x001d_ð¤_x000c_¯þ_x0014__x000d_¨þU_x0001_ 27" xfId="10893"/>
    <cellStyle name="þ_x001d_ð¤_x000c_¯þ_x0014__x000d_¨þU 28" xfId="10894"/>
    <cellStyle name="þ_x001d_ð¤_x000c_¯þ_x0014__x000d_¨þU_x0001_ 28" xfId="10895"/>
    <cellStyle name="þ_x001d_ð¤_x000c_¯þ_x0014__x000d_¨þU 29" xfId="10896"/>
    <cellStyle name="þ_x001d_ð¤_x000c_¯þ_x0014__x000d_¨þU_x0001_ 29" xfId="10897"/>
    <cellStyle name="þ_x001d_ð¤_x000c_¯þ_x0014__x000d_¨þU 3" xfId="10898"/>
    <cellStyle name="þ_x001d_ð¤_x000c_¯þ_x0014__x000d_¨þU_x0001_ 3" xfId="10899"/>
    <cellStyle name="þ_x001d_ð¤_x000c_¯þ_x0014__x000d_¨þU 30" xfId="10900"/>
    <cellStyle name="þ_x001d_ð¤_x000c_¯þ_x0014__x000d_¨þU_x0001_ 30" xfId="10901"/>
    <cellStyle name="þ_x001d_ð¤_x000c_¯þ_x0014__x000d_¨þU 31" xfId="10902"/>
    <cellStyle name="þ_x001d_ð¤_x000c_¯þ_x0014__x000d_¨þU_x0001_ 31" xfId="10903"/>
    <cellStyle name="þ_x001d_ð¤_x000c_¯þ_x0014__x000d_¨þU 32" xfId="10904"/>
    <cellStyle name="þ_x001d_ð¤_x000c_¯þ_x0014__x000d_¨þU_x0001_ 32" xfId="10905"/>
    <cellStyle name="þ_x001d_ð¤_x000c_¯þ_x0014__x000d_¨þU 33" xfId="10906"/>
    <cellStyle name="þ_x001d_ð¤_x000c_¯þ_x0014__x000d_¨þU_x0001_ 33" xfId="10907"/>
    <cellStyle name="þ_x001d_ð¤_x000c_¯þ_x0014__x000d_¨þU 34" xfId="10908"/>
    <cellStyle name="þ_x001d_ð¤_x000c_¯þ_x0014__x000d_¨þU_x0001_ 34" xfId="10909"/>
    <cellStyle name="þ_x001d_ð¤_x000c_¯þ_x0014__x000d_¨þU 35" xfId="10910"/>
    <cellStyle name="þ_x001d_ð¤_x000c_¯þ_x0014__x000d_¨þU_x0001_ 35" xfId="10911"/>
    <cellStyle name="þ_x001d_ð¤_x000c_¯þ_x0014__x000d_¨þU 36" xfId="10912"/>
    <cellStyle name="þ_x001d_ð¤_x000c_¯þ_x0014__x000d_¨þU_x0001_ 36" xfId="10913"/>
    <cellStyle name="þ_x001d_ð¤_x000c_¯þ_x0014__x000d_¨þU 37" xfId="10914"/>
    <cellStyle name="þ_x001d_ð¤_x000c_¯þ_x0014__x000d_¨þU_x0001_ 37" xfId="10915"/>
    <cellStyle name="þ_x001d_ð¤_x000c_¯þ_x0014__x000d_¨þU 38" xfId="10916"/>
    <cellStyle name="þ_x001d_ð¤_x000c_¯þ_x0014__x000d_¨þU_x0001_ 38" xfId="10917"/>
    <cellStyle name="þ_x001d_ð¤_x000c_¯þ_x0014__x000d_¨þU 39" xfId="10918"/>
    <cellStyle name="þ_x001d_ð¤_x000c_¯þ_x0014__x000d_¨þU_x0001_ 39" xfId="10919"/>
    <cellStyle name="þ_x001d_ð¤_x000c_¯þ_x0014__x000d_¨þU 4" xfId="10920"/>
    <cellStyle name="þ_x001d_ð¤_x000c_¯þ_x0014__x000d_¨þU_x0001_ 4" xfId="10921"/>
    <cellStyle name="þ_x001d_ð¤_x000c_¯þ_x0014__x000d_¨þU 40" xfId="10922"/>
    <cellStyle name="þ_x001d_ð¤_x000c_¯þ_x0014__x000d_¨þU_x0001_ 40" xfId="10923"/>
    <cellStyle name="þ_x001d_ð¤_x000c_¯þ_x0014__x000d_¨þU 41" xfId="10924"/>
    <cellStyle name="þ_x001d_ð¤_x000c_¯þ_x0014__x000d_¨þU_x0001_ 41" xfId="10925"/>
    <cellStyle name="þ_x001d_ð¤_x000c_¯þ_x0014__x000d_¨þU 42" xfId="10926"/>
    <cellStyle name="þ_x001d_ð¤_x000c_¯þ_x0014__x000d_¨þU_x0001_ 42" xfId="10927"/>
    <cellStyle name="þ_x001d_ð¤_x000c_¯þ_x0014__x000d_¨þU 43" xfId="10928"/>
    <cellStyle name="þ_x001d_ð¤_x000c_¯þ_x0014__x000d_¨þU_x0001_ 43" xfId="10929"/>
    <cellStyle name="þ_x001d_ð¤_x000c_¯þ_x0014__x000d_¨þU 44" xfId="10930"/>
    <cellStyle name="þ_x001d_ð¤_x000c_¯þ_x0014__x000d_¨þU_x0001_ 44" xfId="10931"/>
    <cellStyle name="þ_x001d_ð¤_x000c_¯þ_x0014__x000d_¨þU 45" xfId="10932"/>
    <cellStyle name="þ_x001d_ð¤_x000c_¯þ_x0014__x000d_¨þU_x0001_ 45" xfId="10933"/>
    <cellStyle name="þ_x001d_ð¤_x000c_¯þ_x0014__x000d_¨þU 46" xfId="10934"/>
    <cellStyle name="þ_x001d_ð¤_x000c_¯þ_x0014__x000d_¨þU_x0001_ 46" xfId="10935"/>
    <cellStyle name="þ_x001d_ð¤_x000c_¯þ_x0014__x000d_¨þU 47" xfId="10936"/>
    <cellStyle name="þ_x001d_ð¤_x000c_¯þ_x0014__x000d_¨þU_x0001_ 47" xfId="10937"/>
    <cellStyle name="þ_x001d_ð¤_x000c_¯þ_x0014__x000d_¨þU 48" xfId="10938"/>
    <cellStyle name="þ_x001d_ð¤_x000c_¯þ_x0014__x000d_¨þU_x0001_ 48" xfId="10939"/>
    <cellStyle name="þ_x001d_ð¤_x000c_¯þ_x0014__x000d_¨þU 49" xfId="10940"/>
    <cellStyle name="þ_x001d_ð¤_x000c_¯þ_x0014__x000d_¨þU_x0001_ 49" xfId="10941"/>
    <cellStyle name="þ_x001d_ð¤_x000c_¯þ_x0014__x000d_¨þU 5" xfId="10942"/>
    <cellStyle name="þ_x001d_ð¤_x000c_¯þ_x0014__x000d_¨þU_x0001_ 5" xfId="10943"/>
    <cellStyle name="þ_x001d_ð¤_x000c_¯þ_x0014__x000d_¨þU 50" xfId="10944"/>
    <cellStyle name="þ_x001d_ð¤_x000c_¯þ_x0014__x000d_¨þU_x0001_ 50" xfId="10945"/>
    <cellStyle name="þ_x001d_ð¤_x000c_¯þ_x0014__x000d_¨þU 51" xfId="10946"/>
    <cellStyle name="þ_x001d_ð¤_x000c_¯þ_x0014__x000d_¨þU_x0001_ 51" xfId="10947"/>
    <cellStyle name="þ_x001d_ð¤_x000c_¯þ_x0014__x000d_¨þU 52" xfId="10948"/>
    <cellStyle name="þ_x001d_ð¤_x000c_¯þ_x0014__x000d_¨þU_x0001_ 52" xfId="10949"/>
    <cellStyle name="þ_x001d_ð¤_x000c_¯þ_x0014__x000d_¨þU 53" xfId="10950"/>
    <cellStyle name="þ_x001d_ð¤_x000c_¯þ_x0014__x000d_¨þU_x0001_ 53" xfId="10951"/>
    <cellStyle name="þ_x001d_ð¤_x000c_¯þ_x0014__x000d_¨þU 54" xfId="10952"/>
    <cellStyle name="þ_x001d_ð¤_x000c_¯þ_x0014__x000d_¨þU_x0001_ 54" xfId="10953"/>
    <cellStyle name="þ_x001d_ð¤_x000c_¯þ_x0014__x000d_¨þU 55" xfId="10954"/>
    <cellStyle name="þ_x001d_ð¤_x000c_¯þ_x0014__x000d_¨þU_x0001_ 55" xfId="10955"/>
    <cellStyle name="þ_x001d_ð¤_x000c_¯þ_x0014__x000d_¨þU 56" xfId="10956"/>
    <cellStyle name="þ_x001d_ð¤_x000c_¯þ_x0014__x000d_¨þU_x0001_ 56" xfId="10957"/>
    <cellStyle name="þ_x001d_ð¤_x000c_¯þ_x0014__x000d_¨þU 57" xfId="10958"/>
    <cellStyle name="þ_x001d_ð¤_x000c_¯þ_x0014__x000d_¨þU_x0001_ 57" xfId="10959"/>
    <cellStyle name="þ_x001d_ð¤_x000c_¯þ_x0014__x000d_¨þU 58" xfId="10960"/>
    <cellStyle name="þ_x001d_ð¤_x000c_¯þ_x0014__x000d_¨þU_x0001_ 58" xfId="10961"/>
    <cellStyle name="þ_x001d_ð¤_x000c_¯þ_x0014__x000d_¨þU 59" xfId="10962"/>
    <cellStyle name="þ_x001d_ð¤_x000c_¯þ_x0014__x000d_¨þU_x0001_ 59" xfId="10963"/>
    <cellStyle name="þ_x001d_ð¤_x000c_¯þ_x0014__x000d_¨þU 6" xfId="10964"/>
    <cellStyle name="þ_x001d_ð¤_x000c_¯þ_x0014__x000d_¨þU_x0001_ 6" xfId="10965"/>
    <cellStyle name="þ_x001d_ð¤_x000c_¯þ_x0014__x000d_¨þU 60" xfId="10966"/>
    <cellStyle name="þ_x001d_ð¤_x000c_¯þ_x0014__x000d_¨þU_x0001_ 60" xfId="10967"/>
    <cellStyle name="þ_x001d_ð¤_x000c_¯þ_x0014__x000d_¨þU 7" xfId="10968"/>
    <cellStyle name="þ_x001d_ð¤_x000c_¯þ_x0014__x000d_¨þU_x0001_ 7" xfId="10969"/>
    <cellStyle name="þ_x001d_ð¤_x000c_¯þ_x0014__x000d_¨þU 8" xfId="10970"/>
    <cellStyle name="þ_x001d_ð¤_x000c_¯þ_x0014__x000d_¨þU_x0001_ 8" xfId="10971"/>
    <cellStyle name="þ_x001d_ð¤_x000c_¯þ_x0014__x000d_¨þU 9" xfId="10972"/>
    <cellStyle name="þ_x001d_ð¤_x000c_¯þ_x0014__x000d_¨þU_x0001_ 9" xfId="10973"/>
    <cellStyle name="þ_x001d_ð¤_x000c_¯þ_x0014__x000d_¨þU_x0001_À_x0004_" xfId="10974"/>
    <cellStyle name="þ_x001d_ð¤_x000c_¯þ_x0014__x000d_¨þU_x0001_À_x0004_ 2" xfId="10975"/>
    <cellStyle name="þ_x001d_ð¤_x000c_¯þ_x0014__x000d_¨þU_x0001_À_x0004_ 3" xfId="10976"/>
    <cellStyle name="þ_x001d_ð¤_x000c_¯þ_x0014__x000d_¨þU_x0001_À_x0004_ 4" xfId="10977"/>
    <cellStyle name="þ_x001d_ð¤_x000c_¯þ_x0014__x000d_¨þU_x0001_À_x0004_ _x0015__x000f_" xfId="10978"/>
    <cellStyle name="þ_x001d_ð¤_x000c_¯þ_x0014__x000d_¨þU_x0001_À_x0004_ _x0015__x000f__x0001__x0001_" xfId="10979"/>
    <cellStyle name="þ_x001d_ð¤_x000c_¯þ_x0014__x000d_¨þU_x0001_À_x0004_ _x0015__x000f_ 10" xfId="10980"/>
    <cellStyle name="þ_x001d_ð¤_x000c_¯þ_x0014__x000d_¨þU_x0001_À_x0004_ _x0015__x000f__x0001__x0001_ 10" xfId="10981"/>
    <cellStyle name="þ_x001d_ð¤_x000c_¯þ_x0014__x000d_¨þU_x0001_À_x0004_ _x0015__x000f_ 11" xfId="10982"/>
    <cellStyle name="þ_x001d_ð¤_x000c_¯þ_x0014__x000d_¨þU_x0001_À_x0004_ _x0015__x000f__x0001__x0001_ 11" xfId="10983"/>
    <cellStyle name="þ_x001d_ð¤_x000c_¯þ_x0014__x000d_¨þU_x0001_À_x0004_ _x0015__x000f_ 12" xfId="10984"/>
    <cellStyle name="þ_x001d_ð¤_x000c_¯þ_x0014__x000d_¨þU_x0001_À_x0004_ _x0015__x000f__x0001__x0001_ 12" xfId="10985"/>
    <cellStyle name="þ_x001d_ð¤_x000c_¯þ_x0014__x000d_¨þU_x0001_À_x0004_ _x0015__x000f_ 13" xfId="10986"/>
    <cellStyle name="þ_x001d_ð¤_x000c_¯þ_x0014__x000d_¨þU_x0001_À_x0004_ _x0015__x000f__x0001__x0001_ 13" xfId="10987"/>
    <cellStyle name="þ_x001d_ð¤_x000c_¯þ_x0014__x000d_¨þU_x0001_À_x0004_ _x0015__x000f_ 14" xfId="10988"/>
    <cellStyle name="þ_x001d_ð¤_x000c_¯þ_x0014__x000d_¨þU_x0001_À_x0004_ _x0015__x000f__x0001__x0001_ 14" xfId="10989"/>
    <cellStyle name="þ_x001d_ð¤_x000c_¯þ_x0014__x000d_¨þU_x0001_À_x0004_ _x0015__x000f_ 15" xfId="10990"/>
    <cellStyle name="þ_x001d_ð¤_x000c_¯þ_x0014__x000d_¨þU_x0001_À_x0004_ _x0015__x000f__x0001__x0001_ 15" xfId="10991"/>
    <cellStyle name="þ_x001d_ð¤_x000c_¯þ_x0014__x000d_¨þU_x0001_À_x0004_ _x0015__x000f_ 16" xfId="10992"/>
    <cellStyle name="þ_x001d_ð¤_x000c_¯þ_x0014__x000d_¨þU_x0001_À_x0004_ _x0015__x000f__x0001__x0001_ 16" xfId="10993"/>
    <cellStyle name="þ_x001d_ð¤_x000c_¯þ_x0014__x000d_¨þU_x0001_À_x0004_ _x0015__x000f_ 17" xfId="10994"/>
    <cellStyle name="þ_x001d_ð¤_x000c_¯þ_x0014__x000d_¨þU_x0001_À_x0004_ _x0015__x000f__x0001__x0001_ 17" xfId="10995"/>
    <cellStyle name="þ_x001d_ð¤_x000c_¯þ_x0014__x000d_¨þU_x0001_À_x0004_ _x0015__x000f_ 18" xfId="10996"/>
    <cellStyle name="þ_x001d_ð¤_x000c_¯þ_x0014__x000d_¨þU_x0001_À_x0004_ _x0015__x000f__x0001__x0001_ 18" xfId="10997"/>
    <cellStyle name="þ_x001d_ð¤_x000c_¯þ_x0014__x000d_¨þU_x0001_À_x0004_ _x0015__x000f_ 19" xfId="10998"/>
    <cellStyle name="þ_x001d_ð¤_x000c_¯þ_x0014__x000d_¨þU_x0001_À_x0004_ _x0015__x000f__x0001__x0001_ 19" xfId="10999"/>
    <cellStyle name="þ_x001d_ð¤_x000c_¯þ_x0014__x000d_¨þU_x0001_À_x0004_ _x0015__x000f_ 2" xfId="11000"/>
    <cellStyle name="þ_x001d_ð¤_x000c_¯þ_x0014__x000d_¨þU_x0001_À_x0004_ _x0015__x000f__x0001__x0001_ 2" xfId="11001"/>
    <cellStyle name="þ_x001d_ð¤_x000c_¯þ_x0014__x000d_¨þU_x0001_À_x0004_ _x0015__x000f_ 20" xfId="11002"/>
    <cellStyle name="þ_x001d_ð¤_x000c_¯þ_x0014__x000d_¨þU_x0001_À_x0004_ _x0015__x000f__x0001__x0001_ 20" xfId="11003"/>
    <cellStyle name="þ_x001d_ð¤_x000c_¯þ_x0014__x000d_¨þU_x0001_À_x0004_ _x0015__x000f_ 21" xfId="11004"/>
    <cellStyle name="þ_x001d_ð¤_x000c_¯þ_x0014__x000d_¨þU_x0001_À_x0004_ _x0015__x000f__x0001__x0001_ 21" xfId="11005"/>
    <cellStyle name="þ_x001d_ð¤_x000c_¯þ_x0014__x000d_¨þU_x0001_À_x0004_ _x0015__x000f_ 22" xfId="11006"/>
    <cellStyle name="þ_x001d_ð¤_x000c_¯þ_x0014__x000d_¨þU_x0001_À_x0004_ _x0015__x000f__x0001__x0001_ 22" xfId="11007"/>
    <cellStyle name="þ_x001d_ð¤_x000c_¯þ_x0014__x000d_¨þU_x0001_À_x0004_ _x0015__x000f_ 23" xfId="11008"/>
    <cellStyle name="þ_x001d_ð¤_x000c_¯þ_x0014__x000d_¨þU_x0001_À_x0004_ _x0015__x000f__x0001__x0001_ 23" xfId="11009"/>
    <cellStyle name="þ_x001d_ð¤_x000c_¯þ_x0014__x000d_¨þU_x0001_À_x0004_ _x0015__x000f_ 24" xfId="11010"/>
    <cellStyle name="þ_x001d_ð¤_x000c_¯þ_x0014__x000d_¨þU_x0001_À_x0004_ _x0015__x000f__x0001__x0001_ 24" xfId="11011"/>
    <cellStyle name="þ_x001d_ð¤_x000c_¯þ_x0014__x000d_¨þU_x0001_À_x0004_ _x0015__x000f_ 25" xfId="11012"/>
    <cellStyle name="þ_x001d_ð¤_x000c_¯þ_x0014__x000d_¨þU_x0001_À_x0004_ _x0015__x000f__x0001__x0001_ 25" xfId="11013"/>
    <cellStyle name="þ_x001d_ð¤_x000c_¯þ_x0014__x000d_¨þU_x0001_À_x0004_ _x0015__x000f_ 26" xfId="11014"/>
    <cellStyle name="þ_x001d_ð¤_x000c_¯þ_x0014__x000d_¨þU_x0001_À_x0004_ _x0015__x000f__x0001__x0001_ 26" xfId="11015"/>
    <cellStyle name="þ_x001d_ð¤_x000c_¯þ_x0014__x000d_¨þU_x0001_À_x0004_ _x0015__x000f_ 27" xfId="11016"/>
    <cellStyle name="þ_x001d_ð¤_x000c_¯þ_x0014__x000d_¨þU_x0001_À_x0004_ _x0015__x000f__x0001__x0001_ 27" xfId="11017"/>
    <cellStyle name="þ_x001d_ð¤_x000c_¯þ_x0014__x000d_¨þU_x0001_À_x0004_ _x0015__x000f_ 28" xfId="11018"/>
    <cellStyle name="þ_x001d_ð¤_x000c_¯þ_x0014__x000d_¨þU_x0001_À_x0004_ _x0015__x000f__x0001__x0001_ 28" xfId="11019"/>
    <cellStyle name="þ_x001d_ð¤_x000c_¯þ_x0014__x000d_¨þU_x0001_À_x0004_ _x0015__x000f_ 29" xfId="11020"/>
    <cellStyle name="þ_x001d_ð¤_x000c_¯þ_x0014__x000d_¨þU_x0001_À_x0004_ _x0015__x000f__x0001__x0001_ 29" xfId="11021"/>
    <cellStyle name="þ_x001d_ð¤_x000c_¯þ_x0014__x000d_¨þU_x0001_À_x0004_ _x0015__x000f_ 3" xfId="11022"/>
    <cellStyle name="þ_x001d_ð¤_x000c_¯þ_x0014__x000d_¨þU_x0001_À_x0004_ _x0015__x000f__x0001__x0001_ 3" xfId="11023"/>
    <cellStyle name="þ_x001d_ð¤_x000c_¯þ_x0014__x000d_¨þU_x0001_À_x0004_ _x0015__x000f_ 30" xfId="11024"/>
    <cellStyle name="þ_x001d_ð¤_x000c_¯þ_x0014__x000d_¨þU_x0001_À_x0004_ _x0015__x000f__x0001__x0001_ 30" xfId="11025"/>
    <cellStyle name="þ_x001d_ð¤_x000c_¯þ_x0014__x000d_¨þU_x0001_À_x0004_ _x0015__x000f_ 31" xfId="11026"/>
    <cellStyle name="þ_x001d_ð¤_x000c_¯þ_x0014__x000d_¨þU_x0001_À_x0004_ _x0015__x000f__x0001__x0001_ 31" xfId="11027"/>
    <cellStyle name="þ_x001d_ð¤_x000c_¯þ_x0014__x000d_¨þU_x0001_À_x0004_ _x0015__x000f_ 32" xfId="11028"/>
    <cellStyle name="þ_x001d_ð¤_x000c_¯þ_x0014__x000d_¨þU_x0001_À_x0004_ _x0015__x000f__x0001__x0001_ 32" xfId="11029"/>
    <cellStyle name="þ_x001d_ð¤_x000c_¯þ_x0014__x000d_¨þU_x0001_À_x0004_ _x0015__x000f_ 33" xfId="11030"/>
    <cellStyle name="þ_x001d_ð¤_x000c_¯þ_x0014__x000d_¨þU_x0001_À_x0004_ _x0015__x000f__x0001__x0001_ 33" xfId="11031"/>
    <cellStyle name="þ_x001d_ð¤_x000c_¯þ_x0014__x000d_¨þU_x0001_À_x0004_ _x0015__x000f_ 34" xfId="11032"/>
    <cellStyle name="þ_x001d_ð¤_x000c_¯þ_x0014__x000d_¨þU_x0001_À_x0004_ _x0015__x000f__x0001__x0001_ 34" xfId="11033"/>
    <cellStyle name="þ_x001d_ð¤_x000c_¯þ_x0014__x000d_¨þU_x0001_À_x0004_ _x0015__x000f_ 35" xfId="11034"/>
    <cellStyle name="þ_x001d_ð¤_x000c_¯þ_x0014__x000d_¨þU_x0001_À_x0004_ _x0015__x000f__x0001__x0001_ 35" xfId="11035"/>
    <cellStyle name="þ_x001d_ð¤_x000c_¯þ_x0014__x000d_¨þU_x0001_À_x0004_ _x0015__x000f_ 36" xfId="11036"/>
    <cellStyle name="þ_x001d_ð¤_x000c_¯þ_x0014__x000d_¨þU_x0001_À_x0004_ _x0015__x000f__x0001__x0001_ 36" xfId="11037"/>
    <cellStyle name="þ_x001d_ð¤_x000c_¯þ_x0014__x000d_¨þU_x0001_À_x0004_ _x0015__x000f_ 37" xfId="11038"/>
    <cellStyle name="þ_x001d_ð¤_x000c_¯þ_x0014__x000d_¨þU_x0001_À_x0004_ _x0015__x000f__x0001__x0001_ 37" xfId="11039"/>
    <cellStyle name="þ_x001d_ð¤_x000c_¯þ_x0014__x000d_¨þU_x0001_À_x0004_ _x0015__x000f_ 38" xfId="11040"/>
    <cellStyle name="þ_x001d_ð¤_x000c_¯þ_x0014__x000d_¨þU_x0001_À_x0004_ _x0015__x000f__x0001__x0001_ 38" xfId="11041"/>
    <cellStyle name="þ_x001d_ð¤_x000c_¯þ_x0014__x000d_¨þU_x0001_À_x0004_ _x0015__x000f_ 39" xfId="11042"/>
    <cellStyle name="þ_x001d_ð¤_x000c_¯þ_x0014__x000d_¨þU_x0001_À_x0004_ _x0015__x000f__x0001__x0001_ 39" xfId="11043"/>
    <cellStyle name="þ_x001d_ð¤_x000c_¯þ_x0014__x000d_¨þU_x0001_À_x0004_ _x0015__x000f_ 4" xfId="11044"/>
    <cellStyle name="þ_x001d_ð¤_x000c_¯þ_x0014__x000d_¨þU_x0001_À_x0004_ _x0015__x000f__x0001__x0001_ 4" xfId="11045"/>
    <cellStyle name="þ_x001d_ð¤_x000c_¯þ_x0014__x000d_¨þU_x0001_À_x0004_ _x0015__x000f_ 40" xfId="11046"/>
    <cellStyle name="þ_x001d_ð¤_x000c_¯þ_x0014__x000d_¨þU_x0001_À_x0004_ _x0015__x000f__x0001__x0001_ 40" xfId="11047"/>
    <cellStyle name="þ_x001d_ð¤_x000c_¯þ_x0014__x000d_¨þU_x0001_À_x0004_ _x0015__x000f_ 41" xfId="11048"/>
    <cellStyle name="þ_x001d_ð¤_x000c_¯þ_x0014__x000d_¨þU_x0001_À_x0004_ _x0015__x000f__x0001__x0001_ 41" xfId="11049"/>
    <cellStyle name="þ_x001d_ð¤_x000c_¯þ_x0014__x000d_¨þU_x0001_À_x0004_ _x0015__x000f_ 42" xfId="11050"/>
    <cellStyle name="þ_x001d_ð¤_x000c_¯þ_x0014__x000d_¨þU_x0001_À_x0004_ _x0015__x000f__x0001__x0001_ 42" xfId="11051"/>
    <cellStyle name="þ_x001d_ð¤_x000c_¯þ_x0014__x000d_¨þU_x0001_À_x0004_ _x0015__x000f_ 43" xfId="11052"/>
    <cellStyle name="þ_x001d_ð¤_x000c_¯þ_x0014__x000d_¨þU_x0001_À_x0004_ _x0015__x000f__x0001__x0001_ 43" xfId="11053"/>
    <cellStyle name="þ_x001d_ð¤_x000c_¯þ_x0014__x000d_¨þU_x0001_À_x0004_ _x0015__x000f_ 44" xfId="11054"/>
    <cellStyle name="þ_x001d_ð¤_x000c_¯þ_x0014__x000d_¨þU_x0001_À_x0004_ _x0015__x000f__x0001__x0001_ 44" xfId="11055"/>
    <cellStyle name="þ_x001d_ð¤_x000c_¯þ_x0014__x000d_¨þU_x0001_À_x0004_ _x0015__x000f_ 45" xfId="11056"/>
    <cellStyle name="þ_x001d_ð¤_x000c_¯þ_x0014__x000d_¨þU_x0001_À_x0004_ _x0015__x000f__x0001__x0001_ 45" xfId="11057"/>
    <cellStyle name="þ_x001d_ð¤_x000c_¯þ_x0014__x000d_¨þU_x0001_À_x0004_ _x0015__x000f_ 46" xfId="11058"/>
    <cellStyle name="þ_x001d_ð¤_x000c_¯þ_x0014__x000d_¨þU_x0001_À_x0004_ _x0015__x000f__x0001__x0001_ 46" xfId="11059"/>
    <cellStyle name="þ_x001d_ð¤_x000c_¯þ_x0014__x000d_¨þU_x0001_À_x0004_ _x0015__x000f_ 47" xfId="11060"/>
    <cellStyle name="þ_x001d_ð¤_x000c_¯þ_x0014__x000d_¨þU_x0001_À_x0004_ _x0015__x000f__x0001__x0001_ 47" xfId="11061"/>
    <cellStyle name="þ_x001d_ð¤_x000c_¯þ_x0014__x000d_¨þU_x0001_À_x0004_ _x0015__x000f_ 48" xfId="11062"/>
    <cellStyle name="þ_x001d_ð¤_x000c_¯þ_x0014__x000d_¨þU_x0001_À_x0004_ _x0015__x000f__x0001__x0001_ 48" xfId="11063"/>
    <cellStyle name="þ_x001d_ð¤_x000c_¯þ_x0014__x000d_¨þU_x0001_À_x0004_ _x0015__x000f_ 49" xfId="11064"/>
    <cellStyle name="þ_x001d_ð¤_x000c_¯þ_x0014__x000d_¨þU_x0001_À_x0004_ _x0015__x000f__x0001__x0001_ 49" xfId="11065"/>
    <cellStyle name="þ_x001d_ð¤_x000c_¯þ_x0014__x000d_¨þU_x0001_À_x0004_ _x0015__x000f_ 5" xfId="11066"/>
    <cellStyle name="þ_x001d_ð¤_x000c_¯þ_x0014__x000d_¨þU_x0001_À_x0004_ _x0015__x000f__x0001__x0001_ 5" xfId="11067"/>
    <cellStyle name="þ_x001d_ð¤_x000c_¯þ_x0014__x000d_¨þU_x0001_À_x0004_ _x0015__x000f_ 50" xfId="11068"/>
    <cellStyle name="þ_x001d_ð¤_x000c_¯þ_x0014__x000d_¨þU_x0001_À_x0004_ _x0015__x000f__x0001__x0001_ 50" xfId="11069"/>
    <cellStyle name="þ_x001d_ð¤_x000c_¯þ_x0014__x000d_¨þU_x0001_À_x0004_ _x0015__x000f_ 51" xfId="11070"/>
    <cellStyle name="þ_x001d_ð¤_x000c_¯þ_x0014__x000d_¨þU_x0001_À_x0004_ _x0015__x000f__x0001__x0001_ 51" xfId="11071"/>
    <cellStyle name="þ_x001d_ð¤_x000c_¯þ_x0014__x000d_¨þU_x0001_À_x0004_ _x0015__x000f_ 52" xfId="11072"/>
    <cellStyle name="þ_x001d_ð¤_x000c_¯þ_x0014__x000d_¨þU_x0001_À_x0004_ _x0015__x000f__x0001__x0001_ 52" xfId="11073"/>
    <cellStyle name="þ_x001d_ð¤_x000c_¯þ_x0014__x000d_¨þU_x0001_À_x0004_ _x0015__x000f_ 53" xfId="11074"/>
    <cellStyle name="þ_x001d_ð¤_x000c_¯þ_x0014__x000d_¨þU_x0001_À_x0004_ _x0015__x000f__x0001__x0001_ 53" xfId="11075"/>
    <cellStyle name="þ_x001d_ð¤_x000c_¯þ_x0014__x000d_¨þU_x0001_À_x0004_ _x0015__x000f_ 54" xfId="11076"/>
    <cellStyle name="þ_x001d_ð¤_x000c_¯þ_x0014__x000d_¨þU_x0001_À_x0004_ _x0015__x000f__x0001__x0001_ 54" xfId="11077"/>
    <cellStyle name="þ_x001d_ð¤_x000c_¯þ_x0014__x000d_¨þU_x0001_À_x0004_ _x0015__x000f_ 55" xfId="11078"/>
    <cellStyle name="þ_x001d_ð¤_x000c_¯þ_x0014__x000d_¨þU_x0001_À_x0004_ _x0015__x000f__x0001__x0001_ 55" xfId="11079"/>
    <cellStyle name="þ_x001d_ð¤_x000c_¯þ_x0014__x000d_¨þU_x0001_À_x0004_ _x0015__x000f_ 56" xfId="11080"/>
    <cellStyle name="þ_x001d_ð¤_x000c_¯þ_x0014__x000d_¨þU_x0001_À_x0004_ _x0015__x000f__x0001__x0001_ 56" xfId="11081"/>
    <cellStyle name="þ_x001d_ð¤_x000c_¯þ_x0014__x000d_¨þU_x0001_À_x0004_ _x0015__x000f_ 57" xfId="11082"/>
    <cellStyle name="þ_x001d_ð¤_x000c_¯þ_x0014__x000d_¨þU_x0001_À_x0004_ _x0015__x000f__x0001__x0001_ 57" xfId="11083"/>
    <cellStyle name="þ_x001d_ð¤_x000c_¯þ_x0014__x000d_¨þU_x0001_À_x0004_ _x0015__x000f_ 58" xfId="11084"/>
    <cellStyle name="þ_x001d_ð¤_x000c_¯þ_x0014__x000d_¨þU_x0001_À_x0004_ _x0015__x000f__x0001__x0001_ 58" xfId="11085"/>
    <cellStyle name="þ_x001d_ð¤_x000c_¯þ_x0014__x000d_¨þU_x0001_À_x0004_ _x0015__x000f_ 59" xfId="11086"/>
    <cellStyle name="þ_x001d_ð¤_x000c_¯þ_x0014__x000d_¨þU_x0001_À_x0004_ _x0015__x000f__x0001__x0001_ 59" xfId="11087"/>
    <cellStyle name="þ_x001d_ð¤_x000c_¯þ_x0014__x000d_¨þU_x0001_À_x0004_ _x0015__x000f_ 6" xfId="11088"/>
    <cellStyle name="þ_x001d_ð¤_x000c_¯þ_x0014__x000d_¨þU_x0001_À_x0004_ _x0015__x000f__x0001__x0001_ 6" xfId="11089"/>
    <cellStyle name="þ_x001d_ð¤_x000c_¯þ_x0014__x000d_¨þU_x0001_À_x0004_ _x0015__x000f_ 60" xfId="11090"/>
    <cellStyle name="þ_x001d_ð¤_x000c_¯þ_x0014__x000d_¨þU_x0001_À_x0004_ _x0015__x000f__x0001__x0001_ 60" xfId="11091"/>
    <cellStyle name="þ_x001d_ð¤_x000c_¯þ_x0014__x000d_¨þU_x0001_À_x0004_ _x0015__x000f_ 7" xfId="11092"/>
    <cellStyle name="þ_x001d_ð¤_x000c_¯þ_x0014__x000d_¨þU_x0001_À_x0004_ _x0015__x000f__x0001__x0001_ 7" xfId="11093"/>
    <cellStyle name="þ_x001d_ð¤_x000c_¯þ_x0014__x000d_¨þU_x0001_À_x0004_ _x0015__x000f_ 8" xfId="11094"/>
    <cellStyle name="þ_x001d_ð¤_x000c_¯þ_x0014__x000d_¨þU_x0001_À_x0004_ _x0015__x000f__x0001__x0001_ 8" xfId="11095"/>
    <cellStyle name="þ_x001d_ð¤_x000c_¯þ_x0014__x000d_¨þU_x0001_À_x0004_ _x0015__x000f_ 9" xfId="11096"/>
    <cellStyle name="þ_x001d_ð¤_x000c_¯þ_x0014__x000d_¨þU_x0001_À_x0004_ _x0015__x000f__x0001__x0001_ 9" xfId="11097"/>
    <cellStyle name="þ_x001d_ð¤_x000c_¯þ_x0014__x000d_¨þU_x0001_À_x0004_ _x0015__x000f__x0001__x0001_?_x0002_ÿÿÿÿÿÿÿÿÿÿÿÿÿÿÿ¯?(_x0002__x001d__x0017_ ???º%ÿÿÿÿ????_x0006__x0016_??????????????Í!Ë??????????           ?????           ?????????_x000d__x000d_U_x000d_H\D2_x000d_D2\DEMO.MSC_x000d_S;C:\DOS;C:\HANH\D3;C:\HANH\D2;C:\NC_x000d_????????????????????????????????????????????????????????????" xfId="11098"/>
    <cellStyle name="þ_x001d_ð¤_x000c_¯þ_x0014__x000d_¨þU_x0001_À_x0004_ _x0015__x000f__x0001__x0001_?_x0002_ÿÿÿÿÿÿÿÿÿÿÿÿÿÿÿ¯?(_x0002__x001d__x0017_ ???º%ÿÿÿÿ????_x0006__x0016_??????????????Í!Ë??????????           ?????           ?????????_x000d__x000d_U_x000d_H\D2_x000d_D2\DEMO.MSC_x000d_S;C:\DOS;C:\HANH\D3;C:\HANH\D2;C:\NC_x000d_???????????????????????????????????????????????????????????? 2" xfId="11099"/>
    <cellStyle name="þ_x001d_ð¤_x000c_¯þ_x0014__x000d_¨þU_x0001_À_x0004_ _x0015__x000f__x0001__x0001_?_x0002_ÿÿÿÿÿÿÿÿÿÿÿÿÿÿÿ¯?(_x0002__x001d__x0017_ ???º%ÿÿÿÿ????_x0006__x0016_??????????????Í!Ë??????????           ?????           ?????????_x000d__x000d_U_x000d_H\D2_x000d_D2\DEMO.MSC_x000d_S;C:\DOS;C:\HANH\D3;C:\HANH\D2;C:\NC_x000d_???????????????????????????????????????????????????????????? 3" xfId="11100"/>
    <cellStyle name="þ_x001d_ð¤_x000c_¯þ_x0014__x000d_¨þU_x0001_À_x0004_ _x0015__x000f__x0001__x0001_?_x0002_ÿÿÿÿÿÿÿÿÿÿÿÿÿÿÿ¯?(_x0002__x001d__x0017_ ???º%ÿÿÿÿ????_x0006__x0016_??????????????Í!Ë??????????           ?????           ?????????_x000d__x000d_U_x000d_H\D2_x000d_D2\DEMO.MSC_x000d_S;C:\DOS;C:\HANH\D3;C:\HANH\D2;C:\NC_x000d_???????????????????????????????????????????????????????????? 4" xfId="11101"/>
    <cellStyle name="þ_x001d_ð¤_x000c_¯þ_x0014__x000d_¨þU_x0001_À_x0004_ _x0015__x000f__x0001__x0001__bieumau 1" xfId="11102"/>
    <cellStyle name="þ_x001d_ð·" xfId="11103"/>
    <cellStyle name="þ_x001d_ð· 2" xfId="11104"/>
    <cellStyle name="þ_x001d_ð· 2 2" xfId="11105"/>
    <cellStyle name="þ_x001d_ð· 3" xfId="11106"/>
    <cellStyle name="þ_x001d_ð· 4" xfId="11107"/>
    <cellStyle name="þ_x001d_ð· 5" xfId="11108"/>
    <cellStyle name="þ_x001d_ð·_x000c_æ" xfId="11109"/>
    <cellStyle name="þ_x001d_ð·_x000c_æ 2" xfId="11110"/>
    <cellStyle name="þ_x001d_ð·_x000c_æþ" xfId="11111"/>
    <cellStyle name="þ_x001d_ð·_x000c_æþ'" xfId="11112"/>
    <cellStyle name="þ_x001d_ð·_x000c_æþ 2" xfId="11113"/>
    <cellStyle name="þ_x001d_ð·_x000c_æþ' 2" xfId="11114"/>
    <cellStyle name="þ_x001d_ð·_x000c_æþ'_x000d_" xfId="11115"/>
    <cellStyle name="þ_x001d_ð·_x000c_æþ'_x000d_ 2" xfId="11116"/>
    <cellStyle name="þ_x001d_ð·_x000c_æþ'_x000d_ 2 2" xfId="11117"/>
    <cellStyle name="þ_x001d_ð·_x000c_æþ'_x000d_ 3" xfId="11118"/>
    <cellStyle name="þ_x001d_ð·_x000c_æþ'_x000d_ß" xfId="11119"/>
    <cellStyle name="þ_x001d_ð·_x000c_æþ'_x000d_ß 2" xfId="11120"/>
    <cellStyle name="þ_x001d_ð·_x000c_æþ'_x000d_ßþ" xfId="11121"/>
    <cellStyle name="þ_x001d_ð·_x000c_æþ'_x000d_ßþ 2" xfId="11122"/>
    <cellStyle name="þ_x001d_ð·_x000c_æþ'_x000d_ßþU" xfId="11123"/>
    <cellStyle name="þ_x001d_ð·_x000c_æþ'_x000d_ßþU_x0001_" xfId="11124"/>
    <cellStyle name="þ_x001d_ð·_x000c_æþ'_x000d_ßþU 2" xfId="11125"/>
    <cellStyle name="þ_x001d_ð·_x000c_æþ'_x000d_ßþU_x0001_ 2" xfId="11126"/>
    <cellStyle name="þ_x001d_ð·_x000c_æþ'_x000d_ßþU_x0001_Ø" xfId="11127"/>
    <cellStyle name="þ_x001d_ð·_x000c_æþ'_x000d_ßþU_x0001_Ø_x0005_" xfId="11128"/>
    <cellStyle name="þ_x001d_ð·_x000c_æþ'_x000d_ßþU_x0001_Ø 2" xfId="11129"/>
    <cellStyle name="þ_x001d_ð·_x000c_æþ'_x000d_ßþU_x0001_Ø_x0005_ 2" xfId="11130"/>
    <cellStyle name="þ_x001d_ð·_x000c_æþ'_x000d_ßþU_x0001_Ø_x0005_ü" xfId="11131"/>
    <cellStyle name="þ_x001d_ð·_x000c_æþ'_x000d_ßþU_x0001_Ø_x0005_ü_x0014_" xfId="11132"/>
    <cellStyle name="þ_x001d_ð·_x000c_æþ'_x000d_ßþU_x0001_Ø_x0005_ü_x0014__x0007_" xfId="11133"/>
    <cellStyle name="þ_x001d_ð·_x000c_æþ'_x000d_ßþU_x0001_Ø_x0005_ü_x0014__x0007__x0001_" xfId="11134"/>
    <cellStyle name="þ_x001d_ð·_x000c_æþ'_x000d_ßþU_x0001_Ø_x0005_ü_x0014__x0007__x0001__x0001_" xfId="11135"/>
    <cellStyle name="þ_x001d_ð·_x000c_æþ'_x000d_ßþU_x0001_Ø_x0005_ü_x0014__x0007__x0001_ 10" xfId="11136"/>
    <cellStyle name="þ_x001d_ð·_x000c_æþ'_x000d_ßþU_x0001_Ø_x0005_ü_x0014__x0007__x0001__x0001_ 10" xfId="11137"/>
    <cellStyle name="þ_x001d_ð·_x000c_æþ'_x000d_ßþU_x0001_Ø_x0005_ü_x0014__x0007__x0001_ 11" xfId="11138"/>
    <cellStyle name="þ_x001d_ð·_x000c_æþ'_x000d_ßþU_x0001_Ø_x0005_ü_x0014__x0007__x0001__x0001_ 11" xfId="11139"/>
    <cellStyle name="þ_x001d_ð·_x000c_æþ'_x000d_ßþU_x0001_Ø_x0005_ü_x0014__x0007__x0001_ 12" xfId="11140"/>
    <cellStyle name="þ_x001d_ð·_x000c_æþ'_x000d_ßþU_x0001_Ø_x0005_ü_x0014__x0007__x0001__x0001_ 12" xfId="11141"/>
    <cellStyle name="þ_x001d_ð·_x000c_æþ'_x000d_ßþU_x0001_Ø_x0005_ü_x0014__x0007__x0001_ 13" xfId="11142"/>
    <cellStyle name="þ_x001d_ð·_x000c_æþ'_x000d_ßþU_x0001_Ø_x0005_ü_x0014__x0007__x0001__x0001_ 13" xfId="11143"/>
    <cellStyle name="þ_x001d_ð·_x000c_æþ'_x000d_ßþU_x0001_Ø_x0005_ü_x0014__x0007__x0001_ 14" xfId="11144"/>
    <cellStyle name="þ_x001d_ð·_x000c_æþ'_x000d_ßþU_x0001_Ø_x0005_ü_x0014__x0007__x0001__x0001_ 14" xfId="11145"/>
    <cellStyle name="þ_x001d_ð·_x000c_æþ'_x000d_ßþU_x0001_Ø_x0005_ü_x0014__x0007__x0001_ 15" xfId="11146"/>
    <cellStyle name="þ_x001d_ð·_x000c_æþ'_x000d_ßþU_x0001_Ø_x0005_ü_x0014__x0007__x0001__x0001_ 15" xfId="11147"/>
    <cellStyle name="þ_x001d_ð·_x000c_æþ'_x000d_ßþU_x0001_Ø_x0005_ü_x0014__x0007__x0001_ 16" xfId="11148"/>
    <cellStyle name="þ_x001d_ð·_x000c_æþ'_x000d_ßþU_x0001_Ø_x0005_ü_x0014__x0007__x0001__x0001_ 16" xfId="11149"/>
    <cellStyle name="þ_x001d_ð·_x000c_æþ'_x000d_ßþU_x0001_Ø_x0005_ü_x0014__x0007__x0001_ 17" xfId="11150"/>
    <cellStyle name="þ_x001d_ð·_x000c_æþ'_x000d_ßþU_x0001_Ø_x0005_ü_x0014__x0007__x0001__x0001_ 17" xfId="11151"/>
    <cellStyle name="þ_x001d_ð·_x000c_æþ'_x000d_ßþU_x0001_Ø_x0005_ü_x0014__x0007__x0001_ 18" xfId="11152"/>
    <cellStyle name="þ_x001d_ð·_x000c_æþ'_x000d_ßþU_x0001_Ø_x0005_ü_x0014__x0007__x0001__x0001_ 18" xfId="11153"/>
    <cellStyle name="þ_x001d_ð·_x000c_æþ'_x000d_ßþU_x0001_Ø_x0005_ü_x0014__x0007__x0001_ 19" xfId="11154"/>
    <cellStyle name="þ_x001d_ð·_x000c_æþ'_x000d_ßþU_x0001_Ø_x0005_ü_x0014__x0007__x0001__x0001_ 19" xfId="11155"/>
    <cellStyle name="þ_x001d_ð·_x000c_æþ'_x000d_ßþU_x0001_Ø_x0005_ü 2" xfId="11156"/>
    <cellStyle name="þ_x001d_ð·_x000c_æþ'_x000d_ßþU_x0001_Ø_x0005_ü_x0014_ 2" xfId="11157"/>
    <cellStyle name="þ_x001d_ð·_x000c_æþ'_x000d_ßþU_x0001_Ø_x0005_ü_x0014__x0007_ 2" xfId="11158"/>
    <cellStyle name="þ_x001d_ð·_x000c_æþ'_x000d_ßþU_x0001_Ø_x0005_ü_x0014__x0007__x0001_ 2" xfId="11159"/>
    <cellStyle name="þ_x001d_ð·_x000c_æþ'_x000d_ßþU_x0001_Ø_x0005_ü_x0014__x0007__x0001__x0001_ 2" xfId="11160"/>
    <cellStyle name="þ_x001d_ð·_x000c_æþ'_x000d_ßþU_x0001_Ø_x0005_ü_x0014__x0007__x0001_ 2 2" xfId="11161"/>
    <cellStyle name="þ_x001d_ð·_x000c_æþ'_x000d_ßþU_x0001_Ø_x0005_ü_x0014__x0007__x0001__x0001_ 2 2" xfId="11162"/>
    <cellStyle name="þ_x001d_ð·_x000c_æþ'_x000d_ßþU_x0001_Ø_x0005_ü_x0014__x0007__x0001_ 20" xfId="11163"/>
    <cellStyle name="þ_x001d_ð·_x000c_æþ'_x000d_ßþU_x0001_Ø_x0005_ü_x0014__x0007__x0001__x0001_ 20" xfId="11164"/>
    <cellStyle name="þ_x001d_ð·_x000c_æþ'_x000d_ßþU_x0001_Ø_x0005_ü_x0014__x0007__x0001_ 21" xfId="11165"/>
    <cellStyle name="þ_x001d_ð·_x000c_æþ'_x000d_ßþU_x0001_Ø_x0005_ü_x0014__x0007__x0001__x0001_ 21" xfId="11166"/>
    <cellStyle name="þ_x001d_ð·_x000c_æþ'_x000d_ßþU_x0001_Ø_x0005_ü_x0014__x0007__x0001_ 22" xfId="11167"/>
    <cellStyle name="þ_x001d_ð·_x000c_æþ'_x000d_ßþU_x0001_Ø_x0005_ü_x0014__x0007__x0001__x0001_ 22" xfId="11168"/>
    <cellStyle name="þ_x001d_ð·_x000c_æþ'_x000d_ßþU_x0001_Ø_x0005_ü_x0014__x0007__x0001_ 23" xfId="11169"/>
    <cellStyle name="þ_x001d_ð·_x000c_æþ'_x000d_ßþU_x0001_Ø_x0005_ü_x0014__x0007__x0001__x0001_ 23" xfId="11170"/>
    <cellStyle name="þ_x001d_ð·_x000c_æþ'_x000d_ßþU_x0001_Ø_x0005_ü_x0014__x0007__x0001_ 24" xfId="11171"/>
    <cellStyle name="þ_x001d_ð·_x000c_æþ'_x000d_ßþU_x0001_Ø_x0005_ü_x0014__x0007__x0001__x0001_ 24" xfId="11172"/>
    <cellStyle name="þ_x001d_ð·_x000c_æþ'_x000d_ßþU_x0001_Ø_x0005_ü_x0014__x0007__x0001_ 25" xfId="11173"/>
    <cellStyle name="þ_x001d_ð·_x000c_æþ'_x000d_ßþU_x0001_Ø_x0005_ü_x0014__x0007__x0001__x0001_ 25" xfId="11174"/>
    <cellStyle name="þ_x001d_ð·_x000c_æþ'_x000d_ßþU_x0001_Ø_x0005_ü_x0014__x0007__x0001_ 26" xfId="11175"/>
    <cellStyle name="þ_x001d_ð·_x000c_æþ'_x000d_ßþU_x0001_Ø_x0005_ü_x0014__x0007__x0001__x0001_ 26" xfId="11176"/>
    <cellStyle name="þ_x001d_ð·_x000c_æþ'_x000d_ßþU_x0001_Ø_x0005_ü_x0014__x0007__x0001_ 27" xfId="11177"/>
    <cellStyle name="þ_x001d_ð·_x000c_æþ'_x000d_ßþU_x0001_Ø_x0005_ü_x0014__x0007__x0001__x0001_ 27" xfId="11178"/>
    <cellStyle name="þ_x001d_ð·_x000c_æþ'_x000d_ßþU_x0001_Ø_x0005_ü_x0014__x0007__x0001_ 28" xfId="11179"/>
    <cellStyle name="þ_x001d_ð·_x000c_æþ'_x000d_ßþU_x0001_Ø_x0005_ü_x0014__x0007__x0001__x0001_ 28" xfId="11180"/>
    <cellStyle name="þ_x001d_ð·_x000c_æþ'_x000d_ßþU_x0001_Ø_x0005_ü_x0014__x0007__x0001_ 29" xfId="11181"/>
    <cellStyle name="þ_x001d_ð·_x000c_æþ'_x000d_ßþU_x0001_Ø_x0005_ü_x0014__x0007__x0001__x0001_ 29" xfId="11182"/>
    <cellStyle name="þ_x001d_ð·_x000c_æþ'_x000d_ßþU_x0001_Ø_x0005_ü_x0014_ 3" xfId="11183"/>
    <cellStyle name="þ_x001d_ð·_x000c_æþ'_x000d_ßþU_x0001_Ø_x0005_ü_x0014__x0007_ 3" xfId="11184"/>
    <cellStyle name="þ_x001d_ð·_x000c_æþ'_x000d_ßþU_x0001_Ø_x0005_ü_x0014__x0007__x0001_ 3" xfId="11185"/>
    <cellStyle name="þ_x001d_ð·_x000c_æþ'_x000d_ßþU_x0001_Ø_x0005_ü_x0014__x0007__x0001__x0001_ 3" xfId="11186"/>
    <cellStyle name="þ_x001d_ð·_x000c_æþ'_x000d_ßþU_x0001_Ø_x0005_ü_x0014__x0007__x0001_ 3 2" xfId="11187"/>
    <cellStyle name="þ_x001d_ð·_x000c_æþ'_x000d_ßþU_x0001_Ø_x0005_ü_x0014__x0007__x0001__x0001_ 3 2" xfId="11188"/>
    <cellStyle name="þ_x001d_ð·_x000c_æþ'_x000d_ßþU_x0001_Ø_x0005_ü_x0014__x0007__x0001_ 30" xfId="11189"/>
    <cellStyle name="þ_x001d_ð·_x000c_æþ'_x000d_ßþU_x0001_Ø_x0005_ü_x0014__x0007__x0001__x0001_ 30" xfId="11190"/>
    <cellStyle name="þ_x001d_ð·_x000c_æþ'_x000d_ßþU_x0001_Ø_x0005_ü_x0014__x0007__x0001_ 31" xfId="11191"/>
    <cellStyle name="þ_x001d_ð·_x000c_æþ'_x000d_ßþU_x0001_Ø_x0005_ü_x0014__x0007__x0001__x0001_ 31" xfId="11192"/>
    <cellStyle name="þ_x001d_ð·_x000c_æþ'_x000d_ßþU_x0001_Ø_x0005_ü_x0014__x0007__x0001_ 32" xfId="11193"/>
    <cellStyle name="þ_x001d_ð·_x000c_æþ'_x000d_ßþU_x0001_Ø_x0005_ü_x0014__x0007__x0001__x0001_ 32" xfId="11194"/>
    <cellStyle name="þ_x001d_ð·_x000c_æþ'_x000d_ßþU_x0001_Ø_x0005_ü_x0014__x0007__x0001_ 33" xfId="11195"/>
    <cellStyle name="þ_x001d_ð·_x000c_æþ'_x000d_ßþU_x0001_Ø_x0005_ü_x0014__x0007__x0001__x0001_ 33" xfId="11196"/>
    <cellStyle name="þ_x001d_ð·_x000c_æþ'_x000d_ßþU_x0001_Ø_x0005_ü_x0014__x0007__x0001_ 34" xfId="11197"/>
    <cellStyle name="þ_x001d_ð·_x000c_æþ'_x000d_ßþU_x0001_Ø_x0005_ü_x0014__x0007__x0001__x0001_ 34" xfId="11198"/>
    <cellStyle name="þ_x001d_ð·_x000c_æþ'_x000d_ßþU_x0001_Ø_x0005_ü_x0014__x0007__x0001_ 35" xfId="11199"/>
    <cellStyle name="þ_x001d_ð·_x000c_æþ'_x000d_ßþU_x0001_Ø_x0005_ü_x0014__x0007__x0001__x0001_ 35" xfId="11200"/>
    <cellStyle name="þ_x001d_ð·_x000c_æþ'_x000d_ßþU_x0001_Ø_x0005_ü_x0014__x0007__x0001_ 36" xfId="11201"/>
    <cellStyle name="þ_x001d_ð·_x000c_æþ'_x000d_ßþU_x0001_Ø_x0005_ü_x0014__x0007__x0001__x0001_ 36" xfId="11202"/>
    <cellStyle name="þ_x001d_ð·_x000c_æþ'_x000d_ßþU_x0001_Ø_x0005_ü_x0014__x0007__x0001_ 37" xfId="11203"/>
    <cellStyle name="þ_x001d_ð·_x000c_æþ'_x000d_ßþU_x0001_Ø_x0005_ü_x0014__x0007__x0001__x0001_ 37" xfId="11204"/>
    <cellStyle name="þ_x001d_ð·_x000c_æþ'_x000d_ßþU_x0001_Ø_x0005_ü_x0014__x0007__x0001_ 38" xfId="11205"/>
    <cellStyle name="þ_x001d_ð·_x000c_æþ'_x000d_ßþU_x0001_Ø_x0005_ü_x0014__x0007__x0001__x0001_ 38" xfId="11206"/>
    <cellStyle name="þ_x001d_ð·_x000c_æþ'_x000d_ßþU_x0001_Ø_x0005_ü_x0014__x0007__x0001_ 39" xfId="11207"/>
    <cellStyle name="þ_x001d_ð·_x000c_æþ'_x000d_ßþU_x0001_Ø_x0005_ü_x0014__x0007__x0001__x0001_ 39" xfId="11208"/>
    <cellStyle name="þ_x001d_ð·_x000c_æþ'_x000d_ßþU_x0001_Ø_x0005_ü_x0014__x0007__x0001_ 4" xfId="11209"/>
    <cellStyle name="þ_x001d_ð·_x000c_æþ'_x000d_ßþU_x0001_Ø_x0005_ü_x0014__x0007__x0001__x0001_ 4" xfId="11210"/>
    <cellStyle name="þ_x001d_ð·_x000c_æþ'_x000d_ßþU_x0001_Ø_x0005_ü_x0014__x0007__x0001_ 40" xfId="11211"/>
    <cellStyle name="þ_x001d_ð·_x000c_æþ'_x000d_ßþU_x0001_Ø_x0005_ü_x0014__x0007__x0001__x0001_ 40" xfId="11212"/>
    <cellStyle name="þ_x001d_ð·_x000c_æþ'_x000d_ßþU_x0001_Ø_x0005_ü_x0014__x0007__x0001_ 41" xfId="11213"/>
    <cellStyle name="þ_x001d_ð·_x000c_æþ'_x000d_ßþU_x0001_Ø_x0005_ü_x0014__x0007__x0001__x0001_ 41" xfId="11214"/>
    <cellStyle name="þ_x001d_ð·_x000c_æþ'_x000d_ßþU_x0001_Ø_x0005_ü_x0014__x0007__x0001_ 42" xfId="11215"/>
    <cellStyle name="þ_x001d_ð·_x000c_æþ'_x000d_ßþU_x0001_Ø_x0005_ü_x0014__x0007__x0001__x0001_ 42" xfId="11216"/>
    <cellStyle name="þ_x001d_ð·_x000c_æþ'_x000d_ßþU_x0001_Ø_x0005_ü_x0014__x0007__x0001_ 43" xfId="11217"/>
    <cellStyle name="þ_x001d_ð·_x000c_æþ'_x000d_ßþU_x0001_Ø_x0005_ü_x0014__x0007__x0001__x0001_ 43" xfId="11218"/>
    <cellStyle name="þ_x001d_ð·_x000c_æþ'_x000d_ßþU_x0001_Ø_x0005_ü_x0014__x0007__x0001_ 44" xfId="11219"/>
    <cellStyle name="þ_x001d_ð·_x000c_æþ'_x000d_ßþU_x0001_Ø_x0005_ü_x0014__x0007__x0001__x0001_ 44" xfId="11220"/>
    <cellStyle name="þ_x001d_ð·_x000c_æþ'_x000d_ßþU_x0001_Ø_x0005_ü_x0014__x0007__x0001_ 45" xfId="11221"/>
    <cellStyle name="þ_x001d_ð·_x000c_æþ'_x000d_ßþU_x0001_Ø_x0005_ü_x0014__x0007__x0001__x0001_ 45" xfId="11222"/>
    <cellStyle name="þ_x001d_ð·_x000c_æþ'_x000d_ßþU_x0001_Ø_x0005_ü_x0014__x0007__x0001_ 46" xfId="11223"/>
    <cellStyle name="þ_x001d_ð·_x000c_æþ'_x000d_ßþU_x0001_Ø_x0005_ü_x0014__x0007__x0001__x0001_ 46" xfId="11224"/>
    <cellStyle name="þ_x001d_ð·_x000c_æþ'_x000d_ßþU_x0001_Ø_x0005_ü_x0014__x0007__x0001_ 47" xfId="11225"/>
    <cellStyle name="þ_x001d_ð·_x000c_æþ'_x000d_ßþU_x0001_Ø_x0005_ü_x0014__x0007__x0001__x0001_ 47" xfId="11226"/>
    <cellStyle name="þ_x001d_ð·_x000c_æþ'_x000d_ßþU_x0001_Ø_x0005_ü_x0014__x0007__x0001_ 48" xfId="11227"/>
    <cellStyle name="þ_x001d_ð·_x000c_æþ'_x000d_ßþU_x0001_Ø_x0005_ü_x0014__x0007__x0001__x0001_ 48" xfId="11228"/>
    <cellStyle name="þ_x001d_ð·_x000c_æþ'_x000d_ßþU_x0001_Ø_x0005_ü_x0014__x0007__x0001_ 49" xfId="11229"/>
    <cellStyle name="þ_x001d_ð·_x000c_æþ'_x000d_ßþU_x0001_Ø_x0005_ü_x0014__x0007__x0001__x0001_ 49" xfId="11230"/>
    <cellStyle name="þ_x001d_ð·_x000c_æþ'_x000d_ßþU_x0001_Ø_x0005_ü_x0014__x0007__x0001_ 5" xfId="11231"/>
    <cellStyle name="þ_x001d_ð·_x000c_æþ'_x000d_ßþU_x0001_Ø_x0005_ü_x0014__x0007__x0001__x0001_ 5" xfId="11232"/>
    <cellStyle name="þ_x001d_ð·_x000c_æþ'_x000d_ßþU_x0001_Ø_x0005_ü_x0014__x0007__x0001_ 50" xfId="11233"/>
    <cellStyle name="þ_x001d_ð·_x000c_æþ'_x000d_ßþU_x0001_Ø_x0005_ü_x0014__x0007__x0001__x0001_ 50" xfId="11234"/>
    <cellStyle name="þ_x001d_ð·_x000c_æþ'_x000d_ßþU_x0001_Ø_x0005_ü_x0014__x0007__x0001_ 51" xfId="11235"/>
    <cellStyle name="þ_x001d_ð·_x000c_æþ'_x000d_ßþU_x0001_Ø_x0005_ü_x0014__x0007__x0001__x0001_ 51" xfId="11236"/>
    <cellStyle name="þ_x001d_ð·_x000c_æþ'_x000d_ßþU_x0001_Ø_x0005_ü_x0014__x0007__x0001_ 52" xfId="11237"/>
    <cellStyle name="þ_x001d_ð·_x000c_æþ'_x000d_ßþU_x0001_Ø_x0005_ü_x0014__x0007__x0001__x0001_ 52" xfId="11238"/>
    <cellStyle name="þ_x001d_ð·_x000c_æþ'_x000d_ßþU_x0001_Ø_x0005_ü_x0014__x0007__x0001_ 53" xfId="11239"/>
    <cellStyle name="þ_x001d_ð·_x000c_æþ'_x000d_ßþU_x0001_Ø_x0005_ü_x0014__x0007__x0001__x0001_ 53" xfId="11240"/>
    <cellStyle name="þ_x001d_ð·_x000c_æþ'_x000d_ßþU_x0001_Ø_x0005_ü_x0014__x0007__x0001_ 54" xfId="11241"/>
    <cellStyle name="þ_x001d_ð·_x000c_æþ'_x000d_ßþU_x0001_Ø_x0005_ü_x0014__x0007__x0001__x0001_ 54" xfId="11242"/>
    <cellStyle name="þ_x001d_ð·_x000c_æþ'_x000d_ßþU_x0001_Ø_x0005_ü_x0014__x0007__x0001_ 55" xfId="11243"/>
    <cellStyle name="þ_x001d_ð·_x000c_æþ'_x000d_ßþU_x0001_Ø_x0005_ü_x0014__x0007__x0001__x0001_ 55" xfId="11244"/>
    <cellStyle name="þ_x001d_ð·_x000c_æþ'_x000d_ßþU_x0001_Ø_x0005_ü_x0014__x0007__x0001_ 56" xfId="11245"/>
    <cellStyle name="þ_x001d_ð·_x000c_æþ'_x000d_ßþU_x0001_Ø_x0005_ü_x0014__x0007__x0001__x0001_ 56" xfId="11246"/>
    <cellStyle name="þ_x001d_ð·_x000c_æþ'_x000d_ßþU_x0001_Ø_x0005_ü_x0014__x0007__x0001_ 57" xfId="11247"/>
    <cellStyle name="þ_x001d_ð·_x000c_æþ'_x000d_ßþU_x0001_Ø_x0005_ü_x0014__x0007__x0001__x0001_ 57" xfId="11248"/>
    <cellStyle name="þ_x001d_ð·_x000c_æþ'_x000d_ßþU_x0001_Ø_x0005_ü_x0014__x0007__x0001_ 58" xfId="11249"/>
    <cellStyle name="þ_x001d_ð·_x000c_æþ'_x000d_ßþU_x0001_Ø_x0005_ü_x0014__x0007__x0001__x0001_ 58" xfId="11250"/>
    <cellStyle name="þ_x001d_ð·_x000c_æþ'_x000d_ßþU_x0001_Ø_x0005_ü_x0014__x0007__x0001_ 59" xfId="11251"/>
    <cellStyle name="þ_x001d_ð·_x000c_æþ'_x000d_ßþU_x0001_Ø_x0005_ü_x0014__x0007__x0001__x0001_ 59" xfId="11252"/>
    <cellStyle name="þ_x001d_ð·_x000c_æþ'_x000d_ßþU_x0001_Ø_x0005_ü_x0014__x0007__x0001_ 6" xfId="11253"/>
    <cellStyle name="þ_x001d_ð·_x000c_æþ'_x000d_ßþU_x0001_Ø_x0005_ü_x0014__x0007__x0001__x0001_ 6" xfId="11254"/>
    <cellStyle name="þ_x001d_ð·_x000c_æþ'_x000d_ßþU_x0001_Ø_x0005_ü_x0014__x0007__x0001_ 60" xfId="11255"/>
    <cellStyle name="þ_x001d_ð·_x000c_æþ'_x000d_ßþU_x0001_Ø_x0005_ü_x0014__x0007__x0001__x0001_ 60" xfId="11256"/>
    <cellStyle name="þ_x001d_ð·_x000c_æþ'_x000d_ßþU_x0001_Ø_x0005_ü_x0014__x0007__x0001_ 61" xfId="11257"/>
    <cellStyle name="þ_x001d_ð·_x000c_æþ'_x000d_ßþU_x0001_Ø_x0005_ü_x0014__x0007__x0001__x0001_ 61" xfId="11258"/>
    <cellStyle name="þ_x001d_ð·_x000c_æþ'_x000d_ßþU_x0001_Ø_x0005_ü_x0014__x0007__x0001_ 62" xfId="11259"/>
    <cellStyle name="þ_x001d_ð·_x000c_æþ'_x000d_ßþU_x0001_Ø_x0005_ü_x0014__x0007__x0001__x0001_ 62" xfId="11260"/>
    <cellStyle name="þ_x001d_ð·_x000c_æþ'_x000d_ßþU_x0001_Ø_x0005_ü_x0014__x0007__x0001_ 7" xfId="11261"/>
    <cellStyle name="þ_x001d_ð·_x000c_æþ'_x000d_ßþU_x0001_Ø_x0005_ü_x0014__x0007__x0001__x0001_ 7" xfId="11262"/>
    <cellStyle name="þ_x001d_ð·_x000c_æþ'_x000d_ßþU_x0001_Ø_x0005_ü_x0014__x0007__x0001_ 8" xfId="11263"/>
    <cellStyle name="þ_x001d_ð·_x000c_æþ'_x000d_ßþU_x0001_Ø_x0005_ü_x0014__x0007__x0001__x0001_ 8" xfId="11264"/>
    <cellStyle name="þ_x001d_ð·_x000c_æþ'_x000d_ßþU_x0001_Ø_x0005_ü_x0014__x0007__x0001_ 9" xfId="11265"/>
    <cellStyle name="þ_x001d_ð·_x000c_æþ'_x000d_ßþU_x0001_Ø_x0005_ü_x0014__x0007__x0001__x0001_ 9" xfId="11266"/>
    <cellStyle name="þ_x001d_ð·_x000c_æþ'_x000d_ßþU_x0001_Ø_x0005_ü_x0014__x0007__x0001__x0001_?_x0002_ÿÿÿÿÿÿÿÿÿÿÿÿÿÿÿ¯?(_x0002__x001e__x0016_ ???¼$ÿÿÿÿ????_x0006__x0016_??????????????Í!Ë??????????           ?????           ?????????_x000d_C:\WINDOWS\_x000d_V_x000d_S\TEMP_x000d_NC;C:\NU;C:\VIRUS;_x000d_?????????????????????????????????????????????????????????????????????????????" xfId="11267"/>
    <cellStyle name="þ_x001d_ð·_x000c_æþ'_x000d_ßþU_x0001_Ø_x0005_ü_x0014__x0007__x0001__x0001_?_x0002_ÿÿÿÿÿÿÿÿÿÿÿÿÿÿÿ¯?(_x0002__x001e__x0016_ ???¼$ÿÿÿÿ????_x0006__x0016_??????????????Í!Ë??????????           ?????           ?????????_x000d_C:\WINDOWS\_x000d_V_x000d_S\TEMP_x000d_NC;C:\NU;C:\VIRUS;_x000d_????????????????????????????????????????????????????????????????????????????? 2" xfId="11268"/>
    <cellStyle name="þ_x001d_ð·_x000c_æþ'_x000d_ßþU_x0001_Ø_x0005_ü_x0014__x0007__x0001__x0001_?_x0002_ÿÿÿÿÿÿÿÿÿÿÿÿÿÿÿ¯?(_x0002__x001e__x0016_ ???¼$ÿÿÿÿ????_x0006__x0016_??????????????Í!Ë??????????           ?????           ?????????_x000d_C:\WINDOWS\_x000d_V_x000d_S\TEMP_x000d_NC;C:\NU;C:\VIRUS;_x000d_????????????????????????????????????????????????????????????????????????????? 2 2" xfId="11269"/>
    <cellStyle name="þ_x001d_ð·_x000c_æþ'_x000d_ßþU_x0001_Ø_x0005_ü_x0014__x0007__x0001__x0001_?_x0002_ÿÿÿÿÿÿÿÿÿÿÿÿÿÿÿ¯?(_x0002__x001e__x0016_ ???¼$ÿÿÿÿ????_x0006__x0016_??????????????Í!Ë??????????           ?????           ?????????_x000d_C:\WINDOWS\_x000d_V_x000d_S\TEMP_x000d_NC;C:\NU;C:\VIRUS;_x000d_????????????????????????????????????????????????????????????????????????????? 3" xfId="11270"/>
    <cellStyle name="þ_x001d_ð·_x000c_æþ'_x000d_ßþU_x0001_Ø_x0005_ü_x0014__x0007__x0001__x0001_?_x0002_ÿÿÿÿÿÿÿÿÿÿÿÿÿÿÿ¯?(_x0002__x001e__x0016_ ???¼$ÿÿÿÿ????_x0006__x0016_??????????????Í!Ë??????????           ?????           ?????????_x000d_C:\WINDOWS\_x000d_V_x000d_S\TEMP_x000d_NC;C:\NU;C:\VIRUS;_x000d_????????????????????????????????????????????????????????????????????????????? 4" xfId="11271"/>
    <cellStyle name="þ_x001d_ð·_x000c_æþ'_x000d_ßþU_x0001_Ø_x0005_ü_x0014__x0007__x0001__x0001_?_x0002_ÿÿÿÿÿÿÿÿÿÿÿÿÿÿÿ¯?(_x0002__x001e__x0016_ ???¼$ÿÿÿÿ????_x0006__x0016_??????????????Í!Ë??????????           ?????           ?????????_x000d_C:\WINDOWS\_x000d_V_x000d_S\TEMP_x000d_NC;C:\NU;C:\VIRUS;_x000d_????????????????????????????????????????????????????????????????????????????? 5" xfId="1127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127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127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1275"/>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127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127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1278"/>
    <cellStyle name="þ_x001d_ð·_x000c_æþ'_x000d_ßþU_x0001_Ø_x0005_ü_x0014__x0007__x0001__x0001__Bieu cn nhiệm kỳ sưa lai năm 2010,2011" xfId="11279"/>
    <cellStyle name="þ_x001d_ð·_x000c_æþ'_x000d_ßþU_x0001_Ø_x0005_ü_x0014__x0007__x0001__BIEU KE HOACH  2015 (KTN 6.11 sua)" xfId="11280"/>
    <cellStyle name="þ_x001d_ð·_x000c_æþ'_x000d_ßþU_x0001_Ø_x0005_ü_x0014__x0007__x0001__x0001__BIEU KE HOACH  2015 (KTN 6.11 sua)" xfId="11281"/>
    <cellStyle name="þ_x001d_ð·_BIEU KE HOACH  2015 (KTN 6.11 sua)" xfId="11282"/>
    <cellStyle name="þ_x001d_ðÇ%Uý—&amp;Hý9_x0008_Ÿ s_x000a_" xfId="11283"/>
    <cellStyle name="þ_x001d_ðÇ%Uý—&amp;Hý9_x0008_Ÿ s_x000a__x0007_" xfId="11284"/>
    <cellStyle name="þ_x001d_ðÇ%Uý—&amp;Hý9_x0008_Ÿ s_x000a__x0007__x0001_" xfId="11285"/>
    <cellStyle name="þ_x001d_ðÇ%Uý—&amp;Hý9_x0008_Ÿ s_x000a__x0007__x0001__x0001_" xfId="11286"/>
    <cellStyle name="þ_x001d_ðÇ%Uý—&amp;Hý9_x0008_Ÿ s_x000a__x0007__x0001_ 2" xfId="11287"/>
    <cellStyle name="þ_x001d_ðÇ%Uý—&amp;Hý9_x0008_Ÿ s_x000a__x0007__x0001__x0001_ 2" xfId="11288"/>
    <cellStyle name="þ_x001d_ðÇ%Uý—&amp;Hý9_x0008_Ÿ s_x000a__x0007__x0001_ 2 2" xfId="11289"/>
    <cellStyle name="þ_x001d_ðÇ%Uý—&amp;Hý9_x0008_Ÿ s_x000a__x0007__x0001__x0001_ 2 2" xfId="11290"/>
    <cellStyle name="þ_x001d_ðÇ%Uý—&amp;Hý9_x0008_Ÿ s_x000a__x0007__x0001_ 3" xfId="11291"/>
    <cellStyle name="þ_x001d_ðÇ%Uý—&amp;Hý9_x0008_Ÿ s_x000a__x0007__x0001__x0001_ 3" xfId="11292"/>
    <cellStyle name="þ_x001d_ðÇ%Uý—&amp;Hý9_x0008_Ÿ s_x000a__x0007__x0001_ 3 2" xfId="11293"/>
    <cellStyle name="þ_x001d_ðÇ%Uý—&amp;Hý9_x0008_Ÿ s_x000a__x0007__x0001__x0001_ 3 2" xfId="11294"/>
    <cellStyle name="þ_x001d_ðÇ%Uý—&amp;Hý9_x0008_Ÿ s_x000a__x0007__x0001_ 4" xfId="11295"/>
    <cellStyle name="þ_x001d_ðÇ%Uý—&amp;Hý9_x0008_Ÿ s_x000a__x0007__x0001__x0001_ 4" xfId="11296"/>
    <cellStyle name="þ_x001d_ðÇ%Uý—&amp;Hý9_x0008_Ÿ s_x000a__x0007__x0001_ 5" xfId="11297"/>
    <cellStyle name="þ_x001d_ðÇ%Uý—&amp;Hý9_x0008_Ÿ s_x000a__x0007__x0001__x0001_ 5" xfId="11298"/>
    <cellStyle name="þ_x001d_ðÇ%Uý—&amp;Hý9_x0008_Ÿ s_x000a__x0007__x0001__x0001_?_x0002_ÿÿÿÿÿÿÿÿÿÿÿÿÿÿÿ_x0001_(_x0002_—_x000d_€???Î_x001f_ÿÿÿÿ????_x0007_???????????????Í!Ë??????????           ?????           ?????????_x000d_C:\WINDOWS\country.sys_x000d_??????????????????????????????????????????????????????????????????????????????????????????????" xfId="11299"/>
    <cellStyle name="þ_x001d_ðÇ%Uý—&amp;Hý9_x0008_Ÿ s_x000a__x0007__x0001__x0001_?_x0002_ÿÿÿÿÿÿÿÿÿÿÿÿÿÿÿ_x0001_(_x0002_—_x000d_€???Î_x001f_ÿÿÿÿ????_x0007_???????????????Í!Ë??????????           ?????           ?????????_x000d_C:\WINDOWS\country.sys_x000d_?????????????????????????????????????????????????????????????????????????????????????????????? 2" xfId="11300"/>
    <cellStyle name="þ_x001d_ðÇ%Uý—&amp;Hý9_x0008_Ÿ s_x000a__x0007__x0001__x0001_?_x0002_ÿÿÿÿÿÿÿÿÿÿÿÿÿÿÿ_x0001_(_x0002_—_x000d_€???Î_x001f_ÿÿÿÿ????_x0007_???????????????Í!Ë??????????           ?????           ?????????_x000d_C:\WINDOWS\country.sys_x000d_?????????????????????????????????????????????????????????????????????????????????????????????? 3" xfId="11301"/>
    <cellStyle name="þ_x001d_ðÇ%Uý—&amp;Hý9_x0008_Ÿ s_x000a__x0007__x0001__BIEU KE HOACH  2015 (KTN 6.11 sua)" xfId="11302"/>
    <cellStyle name="þ_x001d_ðÇ%Uý—&amp;Hý9_x0008_Ÿ s_x000a__x0007__x0001__x0001__BIEU KE HOACH  2015 (KTN 6.11 sua)" xfId="11303"/>
    <cellStyle name="þ_x001d_ðÇ%Uý—&amp;Hý9_x0008_Ÿ s_x000a__x0007__x0001__CT 134" xfId="11304"/>
    <cellStyle name="þ_x001d_ðÇ%Uý—&amp;Hý9_x0008_Ÿ s_x000a__x0007__x0001__x0001__CT 134" xfId="11305"/>
    <cellStyle name="þ_x001d_ðÇ%Uý—&amp;Hý9_x0008_Ÿ_x0009_s_x000a__x0007__x0001__x0001_" xfId="11306"/>
    <cellStyle name="þ_x001d_ðK_x000c_Fý_x001b__x000d_9ýU_x0001_Ð_x0008_¦)_x0007__x0001__x0001_" xfId="11307"/>
    <cellStyle name="þ_x001d_ðK_x000c_Fý_x001b__x000d_9ýU_x0001_Ð_x0008_¦)_x0007__x0001__x0001_ 2" xfId="11308"/>
    <cellStyle name="þ_x001d_ðK_x000c_Fý_x001b__x000d_9ýU_x0001_Ð_x0008_¦)_x0007__x0001__x0001_ 3" xfId="11309"/>
    <cellStyle name="þ_x001d_ðK_x000c_Fý_x001b__x000d_9ýU_x0001_Ð_x0008_¦)_x0007__x0001__x0001_ 4" xfId="11310"/>
    <cellStyle name="thuong-10" xfId="11311"/>
    <cellStyle name="thuong-10 2" xfId="11312"/>
    <cellStyle name="thuong-10 3" xfId="11313"/>
    <cellStyle name="thuong-10 4" xfId="11314"/>
    <cellStyle name="thuong-11" xfId="11315"/>
    <cellStyle name="thuong-11 2" xfId="11316"/>
    <cellStyle name="thuong-11 3" xfId="11317"/>
    <cellStyle name="thuong-11 4" xfId="11318"/>
    <cellStyle name="thuy" xfId="11319"/>
    <cellStyle name="thuy 2" xfId="11320"/>
    <cellStyle name="Thuyet minh" xfId="11321"/>
    <cellStyle name="Thuyet minh 2" xfId="11322"/>
    <cellStyle name="Thuyet minh 3" xfId="11323"/>
    <cellStyle name="Thuyet minh 4" xfId="11324"/>
    <cellStyle name="thvt" xfId="11325"/>
    <cellStyle name="thvt 2" xfId="11326"/>
    <cellStyle name="thvt 3" xfId="11327"/>
    <cellStyle name="thvt 4" xfId="11328"/>
    <cellStyle name="Tiªu ®Ì" xfId="11329"/>
    <cellStyle name="Tiªu ®Ì 2" xfId="11330"/>
    <cellStyle name="Tiªu ®Ì 3" xfId="11331"/>
    <cellStyle name="Tiªu ®Ì 4" xfId="11332"/>
    <cellStyle name="Tien1" xfId="11333"/>
    <cellStyle name="Tien1 2" xfId="11334"/>
    <cellStyle name="Tien1 3" xfId="11335"/>
    <cellStyle name="Tien1 4" xfId="11336"/>
    <cellStyle name="Tieu_de_2" xfId="11337"/>
    <cellStyle name="Times New Roman" xfId="11338"/>
    <cellStyle name="Times New Roman 2" xfId="11339"/>
    <cellStyle name="Times New Roman 3" xfId="11340"/>
    <cellStyle name="Times New Roman 4" xfId="11341"/>
    <cellStyle name="TiÓu môc" xfId="11342"/>
    <cellStyle name="TiÓu môc 2" xfId="11343"/>
    <cellStyle name="TiÓu môc 3" xfId="11344"/>
    <cellStyle name="TiÓu môc 4" xfId="11345"/>
    <cellStyle name="tit1" xfId="11346"/>
    <cellStyle name="tit1 2" xfId="11347"/>
    <cellStyle name="tit1 3" xfId="11348"/>
    <cellStyle name="tit1 4" xfId="11349"/>
    <cellStyle name="tit2" xfId="11350"/>
    <cellStyle name="tit2 2" xfId="11351"/>
    <cellStyle name="tit2 3" xfId="11352"/>
    <cellStyle name="tit2 4" xfId="11353"/>
    <cellStyle name="tit3" xfId="11354"/>
    <cellStyle name="tit3 2" xfId="11355"/>
    <cellStyle name="tit3 3" xfId="11356"/>
    <cellStyle name="tit3 4" xfId="11357"/>
    <cellStyle name="tit4" xfId="11358"/>
    <cellStyle name="tit4 2" xfId="11359"/>
    <cellStyle name="tit4 3" xfId="11360"/>
    <cellStyle name="tit4 4" xfId="11361"/>
    <cellStyle name="Title 2" xfId="11362"/>
    <cellStyle name="Title 2 2" xfId="11363"/>
    <cellStyle name="Title 2 3" xfId="11364"/>
    <cellStyle name="Title 2 4" xfId="11365"/>
    <cellStyle name="Title 3" xfId="11366"/>
    <cellStyle name="Title 4" xfId="11367"/>
    <cellStyle name="TNN" xfId="11368"/>
    <cellStyle name="TNN 2" xfId="11369"/>
    <cellStyle name="TNN 3" xfId="11370"/>
    <cellStyle name="TNN 4" xfId="11371"/>
    <cellStyle name="Tong so" xfId="11372"/>
    <cellStyle name="tong so 1" xfId="11373"/>
    <cellStyle name="Tongcong" xfId="11374"/>
    <cellStyle name="Tongcong 2" xfId="11375"/>
    <cellStyle name="Tongcong 3" xfId="11376"/>
    <cellStyle name="Tongcong 4" xfId="11377"/>
    <cellStyle name="Total 2" xfId="11378"/>
    <cellStyle name="Total 2 2" xfId="11379"/>
    <cellStyle name="Total 2 3" xfId="11380"/>
    <cellStyle name="Total 2 4" xfId="11381"/>
    <cellStyle name="Total 2 5" xfId="11382"/>
    <cellStyle name="Total 3" xfId="11383"/>
    <cellStyle name="Total 4" xfId="11384"/>
    <cellStyle name="Total 5" xfId="11385"/>
    <cellStyle name="Total 6" xfId="11386"/>
    <cellStyle name="trang" xfId="11387"/>
    <cellStyle name="trang 2" xfId="11388"/>
    <cellStyle name="trang 3" xfId="11389"/>
    <cellStyle name="trang 4" xfId="11390"/>
    <cellStyle name="ts" xfId="11391"/>
    <cellStyle name="ts 2" xfId="11392"/>
    <cellStyle name="ts 2 2" xfId="11393"/>
    <cellStyle name="ts 2 3" xfId="11394"/>
    <cellStyle name="ts 3" xfId="11395"/>
    <cellStyle name="ts 4" xfId="11396"/>
    <cellStyle name="ts 5" xfId="11397"/>
    <cellStyle name="tt1" xfId="11398"/>
    <cellStyle name="tt1 2" xfId="11399"/>
    <cellStyle name="tt1 3" xfId="11400"/>
    <cellStyle name="tt1 4" xfId="11401"/>
    <cellStyle name="Tusental (0)_pldt" xfId="11402"/>
    <cellStyle name="Tusental_pldt" xfId="11403"/>
    <cellStyle name="UNIDAGSCode" xfId="11404"/>
    <cellStyle name="UNIDAGSCode 2" xfId="11405"/>
    <cellStyle name="UNIDAGSCode 2 2" xfId="11406"/>
    <cellStyle name="UNIDAGSCode 2 3" xfId="11407"/>
    <cellStyle name="UNIDAGSCode 3" xfId="11408"/>
    <cellStyle name="UNIDAGSCode 4" xfId="11409"/>
    <cellStyle name="UNIDAGSCode 5" xfId="11410"/>
    <cellStyle name="UNIDAGSCode2" xfId="11411"/>
    <cellStyle name="UNIDAGSCode2 2" xfId="11412"/>
    <cellStyle name="UNIDAGSCode2 2 2" xfId="11413"/>
    <cellStyle name="UNIDAGSCode2 3" xfId="11414"/>
    <cellStyle name="UNIDAGSCode2 4" xfId="11415"/>
    <cellStyle name="UNIDAGSCode2 5" xfId="11416"/>
    <cellStyle name="UNIDAGSCurrency" xfId="11417"/>
    <cellStyle name="UNIDAGSCurrency 2" xfId="11418"/>
    <cellStyle name="UNIDAGSCurrency 2 2" xfId="11419"/>
    <cellStyle name="UNIDAGSCurrency 2 3" xfId="11420"/>
    <cellStyle name="UNIDAGSCurrency 3" xfId="11421"/>
    <cellStyle name="UNIDAGSCurrency 4" xfId="11422"/>
    <cellStyle name="UNIDAGSCurrency 5" xfId="11423"/>
    <cellStyle name="UNIDAGSDate" xfId="11424"/>
    <cellStyle name="UNIDAGSDate 2" xfId="11425"/>
    <cellStyle name="UNIDAGSDate 2 2" xfId="11426"/>
    <cellStyle name="UNIDAGSDate 2 3" xfId="11427"/>
    <cellStyle name="UNIDAGSDate 3" xfId="11428"/>
    <cellStyle name="UNIDAGSDate 4" xfId="11429"/>
    <cellStyle name="UNIDAGSDate 5" xfId="11430"/>
    <cellStyle name="UNIDAGSPercent" xfId="11431"/>
    <cellStyle name="UNIDAGSPercent 2" xfId="11432"/>
    <cellStyle name="UNIDAGSPercent 2 2" xfId="11433"/>
    <cellStyle name="UNIDAGSPercent 2 3" xfId="11434"/>
    <cellStyle name="UNIDAGSPercent 3" xfId="11435"/>
    <cellStyle name="UNIDAGSPercent 4" xfId="11436"/>
    <cellStyle name="UNIDAGSPercent 5" xfId="11437"/>
    <cellStyle name="UNIDAGSPercent2" xfId="11438"/>
    <cellStyle name="UNIDAGSPercent2 2" xfId="11439"/>
    <cellStyle name="UNIDAGSPercent2 2 2" xfId="1144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W49"/>
  <sheetViews>
    <sheetView tabSelected="1" zoomScale="70" zoomScaleNormal="70" workbookViewId="0">
      <pane xSplit="15" ySplit="7" topLeftCell="P44" activePane="bottomRight" state="frozen"/>
      <selection pane="topRight" activeCell="P1" sqref="P1"/>
      <selection pane="bottomLeft" activeCell="A8" sqref="A8"/>
      <selection pane="bottomRight" activeCell="Z47" sqref="Z47"/>
    </sheetView>
  </sheetViews>
  <sheetFormatPr defaultRowHeight="15"/>
  <cols>
    <col min="1" max="1" width="5.140625" style="35" customWidth="1"/>
    <col min="2" max="2" width="36.140625" style="35" customWidth="1"/>
    <col min="3" max="3" width="10.5703125" style="35" customWidth="1"/>
    <col min="4" max="4" width="9.140625" style="35" hidden="1" customWidth="1"/>
    <col min="5" max="5" width="10.85546875" style="35" hidden="1" customWidth="1"/>
    <col min="6" max="6" width="9.140625" style="35" hidden="1" customWidth="1"/>
    <col min="7" max="7" width="10.140625" style="35" hidden="1" customWidth="1"/>
    <col min="8" max="8" width="10.7109375" style="35" hidden="1" customWidth="1"/>
    <col min="9" max="9" width="10.42578125" style="35" customWidth="1"/>
    <col min="10" max="14" width="7.28515625" style="35" customWidth="1"/>
    <col min="15" max="15" width="6.7109375" style="35" hidden="1" customWidth="1"/>
    <col min="16" max="16" width="6.7109375" style="35" customWidth="1"/>
    <col min="17" max="17" width="7.28515625" style="35" customWidth="1"/>
    <col min="18" max="18" width="7.5703125" style="35" customWidth="1"/>
    <col min="19" max="21" width="10.28515625" style="35" customWidth="1"/>
    <col min="22" max="22" width="28.7109375" style="35" customWidth="1"/>
    <col min="23" max="16384" width="9.140625" style="35"/>
  </cols>
  <sheetData>
    <row r="1" spans="1:22">
      <c r="S1" s="309" t="s">
        <v>752</v>
      </c>
      <c r="T1" s="309"/>
    </row>
    <row r="2" spans="1:22" s="41" customFormat="1" ht="27.75" customHeight="1">
      <c r="A2" s="312" t="s">
        <v>337</v>
      </c>
      <c r="B2" s="312"/>
      <c r="C2" s="312"/>
      <c r="D2" s="312"/>
      <c r="E2" s="312"/>
      <c r="F2" s="312"/>
      <c r="G2" s="312"/>
      <c r="H2" s="312"/>
      <c r="I2" s="312"/>
      <c r="J2" s="312"/>
      <c r="K2" s="312"/>
      <c r="L2" s="312"/>
      <c r="M2" s="312"/>
      <c r="N2" s="312"/>
      <c r="O2" s="312"/>
      <c r="P2" s="312"/>
      <c r="Q2" s="312"/>
      <c r="R2" s="312"/>
      <c r="S2" s="312"/>
      <c r="T2" s="312"/>
      <c r="U2" s="312"/>
      <c r="V2" s="312"/>
    </row>
    <row r="3" spans="1:22" s="41" customFormat="1" ht="24" customHeight="1">
      <c r="A3" s="313" t="s">
        <v>753</v>
      </c>
      <c r="B3" s="314"/>
      <c r="C3" s="314"/>
      <c r="D3" s="314"/>
      <c r="E3" s="314"/>
      <c r="F3" s="314"/>
      <c r="G3" s="314"/>
      <c r="H3" s="314"/>
      <c r="I3" s="314"/>
      <c r="J3" s="314"/>
      <c r="K3" s="314"/>
      <c r="L3" s="314"/>
      <c r="M3" s="314"/>
      <c r="N3" s="314"/>
      <c r="O3" s="314"/>
      <c r="P3" s="314"/>
      <c r="Q3" s="314"/>
      <c r="R3" s="314"/>
      <c r="S3" s="314"/>
      <c r="T3" s="314"/>
      <c r="U3" s="314"/>
      <c r="V3" s="314"/>
    </row>
    <row r="4" spans="1:22">
      <c r="A4" s="36"/>
      <c r="B4" s="36"/>
      <c r="C4" s="36"/>
      <c r="D4" s="36"/>
      <c r="E4" s="36"/>
      <c r="F4" s="36"/>
      <c r="G4" s="36"/>
      <c r="H4" s="36"/>
      <c r="I4" s="36"/>
      <c r="J4" s="36"/>
      <c r="K4" s="36"/>
      <c r="L4" s="36"/>
      <c r="M4" s="36"/>
      <c r="N4" s="36"/>
      <c r="O4" s="36"/>
      <c r="P4" s="36"/>
      <c r="Q4" s="36"/>
      <c r="R4" s="36"/>
      <c r="S4" s="36"/>
      <c r="T4" s="36"/>
      <c r="U4" s="36"/>
      <c r="V4" s="36"/>
    </row>
    <row r="5" spans="1:22" ht="21.75" customHeight="1">
      <c r="A5" s="311" t="s">
        <v>76</v>
      </c>
      <c r="B5" s="311" t="s">
        <v>177</v>
      </c>
      <c r="C5" s="311" t="s">
        <v>178</v>
      </c>
      <c r="D5" s="311" t="s">
        <v>179</v>
      </c>
      <c r="E5" s="311"/>
      <c r="F5" s="311"/>
      <c r="G5" s="311" t="s">
        <v>180</v>
      </c>
      <c r="H5" s="311" t="s">
        <v>181</v>
      </c>
      <c r="I5" s="311" t="s">
        <v>221</v>
      </c>
      <c r="J5" s="310" t="s">
        <v>222</v>
      </c>
      <c r="K5" s="310"/>
      <c r="L5" s="310"/>
      <c r="M5" s="310"/>
      <c r="N5" s="310"/>
      <c r="O5" s="315" t="s">
        <v>223</v>
      </c>
      <c r="P5" s="316"/>
      <c r="Q5" s="316"/>
      <c r="R5" s="316"/>
      <c r="S5" s="316"/>
      <c r="T5" s="316"/>
      <c r="U5" s="317"/>
      <c r="V5" s="311" t="s">
        <v>252</v>
      </c>
    </row>
    <row r="6" spans="1:22" ht="87.75">
      <c r="A6" s="311"/>
      <c r="B6" s="311"/>
      <c r="C6" s="311"/>
      <c r="D6" s="205" t="s">
        <v>182</v>
      </c>
      <c r="E6" s="205" t="s">
        <v>183</v>
      </c>
      <c r="F6" s="205" t="s">
        <v>184</v>
      </c>
      <c r="G6" s="311"/>
      <c r="H6" s="311"/>
      <c r="I6" s="311"/>
      <c r="J6" s="204" t="s">
        <v>225</v>
      </c>
      <c r="K6" s="204" t="s">
        <v>226</v>
      </c>
      <c r="L6" s="204" t="s">
        <v>227</v>
      </c>
      <c r="M6" s="204" t="s">
        <v>228</v>
      </c>
      <c r="N6" s="204" t="s">
        <v>251</v>
      </c>
      <c r="O6" s="205" t="s">
        <v>230</v>
      </c>
      <c r="P6" s="205" t="s">
        <v>229</v>
      </c>
      <c r="Q6" s="205" t="s">
        <v>20</v>
      </c>
      <c r="R6" s="205" t="s">
        <v>22</v>
      </c>
      <c r="S6" s="205" t="s">
        <v>224</v>
      </c>
      <c r="T6" s="205" t="s">
        <v>458</v>
      </c>
      <c r="U6" s="205" t="s">
        <v>459</v>
      </c>
      <c r="V6" s="311"/>
    </row>
    <row r="7" spans="1:22" s="39" customFormat="1">
      <c r="A7" s="37">
        <v>1</v>
      </c>
      <c r="B7" s="37">
        <v>2</v>
      </c>
      <c r="C7" s="37">
        <v>3</v>
      </c>
      <c r="D7" s="37"/>
      <c r="E7" s="37"/>
      <c r="F7" s="37"/>
      <c r="G7" s="37"/>
      <c r="H7" s="37"/>
      <c r="I7" s="37">
        <v>4</v>
      </c>
      <c r="J7" s="38">
        <v>5</v>
      </c>
      <c r="K7" s="37">
        <v>6</v>
      </c>
      <c r="L7" s="38">
        <v>7</v>
      </c>
      <c r="M7" s="37">
        <v>8</v>
      </c>
      <c r="N7" s="38">
        <v>9</v>
      </c>
      <c r="O7" s="37">
        <v>10</v>
      </c>
      <c r="P7" s="38">
        <v>11</v>
      </c>
      <c r="Q7" s="37">
        <v>12</v>
      </c>
      <c r="R7" s="38">
        <v>13</v>
      </c>
      <c r="S7" s="37">
        <v>14</v>
      </c>
      <c r="T7" s="37"/>
      <c r="U7" s="37"/>
      <c r="V7" s="38">
        <v>15</v>
      </c>
    </row>
    <row r="8" spans="1:22" ht="21" customHeight="1">
      <c r="A8" s="125" t="s">
        <v>23</v>
      </c>
      <c r="B8" s="126" t="s">
        <v>185</v>
      </c>
      <c r="C8" s="125"/>
      <c r="D8" s="125"/>
      <c r="E8" s="125"/>
      <c r="F8" s="125"/>
      <c r="G8" s="125"/>
      <c r="H8" s="125"/>
      <c r="I8" s="125"/>
      <c r="J8" s="127"/>
      <c r="K8" s="127"/>
      <c r="L8" s="127"/>
      <c r="M8" s="127"/>
      <c r="N8" s="127"/>
      <c r="O8" s="127"/>
      <c r="P8" s="125"/>
      <c r="Q8" s="127"/>
      <c r="R8" s="127"/>
      <c r="S8" s="127"/>
      <c r="T8" s="127"/>
      <c r="U8" s="127"/>
      <c r="V8" s="125"/>
    </row>
    <row r="9" spans="1:22" ht="43.5" customHeight="1">
      <c r="A9" s="128">
        <v>1</v>
      </c>
      <c r="B9" s="129" t="s">
        <v>186</v>
      </c>
      <c r="C9" s="128" t="s">
        <v>187</v>
      </c>
      <c r="D9" s="141"/>
      <c r="E9" s="141"/>
      <c r="F9" s="131" t="s">
        <v>188</v>
      </c>
      <c r="G9" s="141"/>
      <c r="H9" s="141"/>
      <c r="I9" s="131" t="s">
        <v>733</v>
      </c>
      <c r="J9" s="161"/>
      <c r="K9" s="161"/>
      <c r="L9" s="161"/>
      <c r="M9" s="161"/>
      <c r="N9" s="161"/>
      <c r="O9" s="161"/>
      <c r="P9" s="141"/>
      <c r="Q9" s="161"/>
      <c r="R9" s="161"/>
      <c r="S9" s="161"/>
      <c r="T9" s="161"/>
      <c r="U9" s="161">
        <v>32</v>
      </c>
      <c r="V9" s="128" t="s">
        <v>460</v>
      </c>
    </row>
    <row r="10" spans="1:22" ht="45">
      <c r="A10" s="128">
        <v>2</v>
      </c>
      <c r="B10" s="129" t="s">
        <v>189</v>
      </c>
      <c r="C10" s="128" t="s">
        <v>187</v>
      </c>
      <c r="D10" s="131" t="s">
        <v>190</v>
      </c>
      <c r="E10" s="141"/>
      <c r="F10" s="141"/>
      <c r="G10" s="141"/>
      <c r="H10" s="141"/>
      <c r="I10" s="131" t="s">
        <v>190</v>
      </c>
      <c r="J10" s="161"/>
      <c r="K10" s="161"/>
      <c r="L10" s="161"/>
      <c r="M10" s="161"/>
      <c r="N10" s="161"/>
      <c r="O10" s="161"/>
      <c r="P10" s="141">
        <v>17.899999999999999</v>
      </c>
      <c r="Q10" s="161">
        <v>19.3</v>
      </c>
      <c r="R10" s="161">
        <v>20.399999999999999</v>
      </c>
      <c r="S10" s="161"/>
      <c r="T10" s="161"/>
      <c r="U10" s="161"/>
      <c r="V10" s="128" t="s">
        <v>460</v>
      </c>
    </row>
    <row r="11" spans="1:22" ht="21" customHeight="1">
      <c r="A11" s="128">
        <v>3</v>
      </c>
      <c r="B11" s="129" t="s">
        <v>191</v>
      </c>
      <c r="C11" s="128" t="s">
        <v>192</v>
      </c>
      <c r="D11" s="130">
        <v>60</v>
      </c>
      <c r="E11" s="130"/>
      <c r="F11" s="131"/>
      <c r="G11" s="130">
        <v>57.5</v>
      </c>
      <c r="H11" s="130">
        <v>57.5</v>
      </c>
      <c r="I11" s="130">
        <v>57.5</v>
      </c>
      <c r="J11" s="132"/>
      <c r="K11" s="132"/>
      <c r="L11" s="132"/>
      <c r="M11" s="132"/>
      <c r="N11" s="132"/>
      <c r="O11" s="132"/>
      <c r="P11" s="130">
        <v>41.5</v>
      </c>
      <c r="Q11" s="132">
        <v>41.5</v>
      </c>
      <c r="R11" s="132">
        <v>41.5</v>
      </c>
      <c r="S11" s="132">
        <v>41.5</v>
      </c>
      <c r="T11" s="132">
        <v>46.8</v>
      </c>
      <c r="U11" s="132">
        <v>57.45</v>
      </c>
      <c r="V11" s="133" t="s">
        <v>460</v>
      </c>
    </row>
    <row r="12" spans="1:22" ht="30">
      <c r="A12" s="128">
        <v>4</v>
      </c>
      <c r="B12" s="129" t="s">
        <v>231</v>
      </c>
      <c r="C12" s="128" t="s">
        <v>232</v>
      </c>
      <c r="D12" s="130"/>
      <c r="E12" s="130"/>
      <c r="F12" s="131"/>
      <c r="G12" s="130"/>
      <c r="H12" s="130"/>
      <c r="I12" s="134">
        <v>4</v>
      </c>
      <c r="J12" s="132">
        <v>0</v>
      </c>
      <c r="K12" s="132">
        <v>0</v>
      </c>
      <c r="L12" s="132">
        <v>0</v>
      </c>
      <c r="M12" s="132">
        <v>0</v>
      </c>
      <c r="N12" s="135">
        <v>4</v>
      </c>
      <c r="O12" s="135"/>
      <c r="P12" s="132">
        <v>0</v>
      </c>
      <c r="Q12" s="132">
        <v>0</v>
      </c>
      <c r="R12" s="132">
        <v>0</v>
      </c>
      <c r="S12" s="132">
        <v>0</v>
      </c>
      <c r="T12" s="132">
        <v>0</v>
      </c>
      <c r="U12" s="135">
        <v>4</v>
      </c>
      <c r="V12" s="133" t="s">
        <v>460</v>
      </c>
    </row>
    <row r="13" spans="1:22" ht="32.25" customHeight="1">
      <c r="A13" s="128">
        <v>5</v>
      </c>
      <c r="B13" s="129" t="s">
        <v>461</v>
      </c>
      <c r="C13" s="128" t="s">
        <v>240</v>
      </c>
      <c r="D13" s="130">
        <v>30</v>
      </c>
      <c r="E13" s="130"/>
      <c r="F13" s="131"/>
      <c r="G13" s="130">
        <f>4/8*100</f>
        <v>50</v>
      </c>
      <c r="H13" s="130">
        <f>4/8*100</f>
        <v>50</v>
      </c>
      <c r="I13" s="134">
        <v>2</v>
      </c>
      <c r="J13" s="130">
        <v>0</v>
      </c>
      <c r="K13" s="130">
        <v>0</v>
      </c>
      <c r="L13" s="130">
        <v>0</v>
      </c>
      <c r="M13" s="130">
        <v>0</v>
      </c>
      <c r="N13" s="136">
        <v>2</v>
      </c>
      <c r="O13" s="137"/>
      <c r="P13" s="134">
        <v>0</v>
      </c>
      <c r="Q13" s="134">
        <v>0</v>
      </c>
      <c r="R13" s="134">
        <v>0</v>
      </c>
      <c r="S13" s="134">
        <v>0</v>
      </c>
      <c r="T13" s="134">
        <v>0</v>
      </c>
      <c r="U13" s="136">
        <v>2</v>
      </c>
      <c r="V13" s="128" t="s">
        <v>460</v>
      </c>
    </row>
    <row r="14" spans="1:22" ht="21" customHeight="1">
      <c r="A14" s="128">
        <v>6</v>
      </c>
      <c r="B14" s="138" t="s">
        <v>233</v>
      </c>
      <c r="C14" s="128" t="s">
        <v>193</v>
      </c>
      <c r="D14" s="128"/>
      <c r="E14" s="128"/>
      <c r="F14" s="128"/>
      <c r="G14" s="128"/>
      <c r="H14" s="128">
        <v>17.3</v>
      </c>
      <c r="I14" s="139">
        <v>17.3</v>
      </c>
      <c r="J14" s="140">
        <v>15.9</v>
      </c>
      <c r="K14" s="140">
        <v>16.3</v>
      </c>
      <c r="L14" s="140">
        <v>16.7</v>
      </c>
      <c r="M14" s="140">
        <v>17.100000000000001</v>
      </c>
      <c r="N14" s="140">
        <v>17.3</v>
      </c>
      <c r="O14" s="140"/>
      <c r="P14" s="128">
        <v>15.5</v>
      </c>
      <c r="Q14" s="140">
        <v>12.5</v>
      </c>
      <c r="R14" s="140">
        <v>13.9</v>
      </c>
      <c r="S14" s="140">
        <v>13.9</v>
      </c>
      <c r="T14" s="140">
        <v>15.5</v>
      </c>
      <c r="U14" s="140">
        <v>17.3</v>
      </c>
      <c r="V14" s="128" t="s">
        <v>460</v>
      </c>
    </row>
    <row r="15" spans="1:22" ht="21" customHeight="1">
      <c r="A15" s="128">
        <v>7</v>
      </c>
      <c r="B15" s="138" t="s">
        <v>234</v>
      </c>
      <c r="C15" s="128" t="s">
        <v>232</v>
      </c>
      <c r="D15" s="128"/>
      <c r="E15" s="128"/>
      <c r="F15" s="128"/>
      <c r="G15" s="128"/>
      <c r="H15" s="128"/>
      <c r="I15" s="139">
        <v>0</v>
      </c>
      <c r="J15" s="140"/>
      <c r="K15" s="140"/>
      <c r="L15" s="140"/>
      <c r="M15" s="140"/>
      <c r="N15" s="140"/>
      <c r="O15" s="140"/>
      <c r="P15" s="128"/>
      <c r="Q15" s="140"/>
      <c r="R15" s="140"/>
      <c r="S15" s="140"/>
      <c r="T15" s="140"/>
      <c r="U15" s="140">
        <v>0</v>
      </c>
      <c r="V15" s="128" t="s">
        <v>460</v>
      </c>
    </row>
    <row r="16" spans="1:22" ht="45">
      <c r="A16" s="128">
        <v>8</v>
      </c>
      <c r="B16" s="129" t="s">
        <v>437</v>
      </c>
      <c r="C16" s="128" t="s">
        <v>192</v>
      </c>
      <c r="D16" s="130">
        <v>60</v>
      </c>
      <c r="E16" s="130"/>
      <c r="F16" s="131"/>
      <c r="G16" s="130"/>
      <c r="H16" s="130"/>
      <c r="I16" s="130">
        <v>25</v>
      </c>
      <c r="J16" s="140">
        <v>0</v>
      </c>
      <c r="K16" s="140">
        <v>0</v>
      </c>
      <c r="L16" s="140">
        <v>0</v>
      </c>
      <c r="M16" s="140">
        <v>10</v>
      </c>
      <c r="N16" s="140">
        <v>25</v>
      </c>
      <c r="O16" s="140"/>
      <c r="P16" s="140">
        <v>0</v>
      </c>
      <c r="Q16" s="140">
        <v>0</v>
      </c>
      <c r="R16" s="140">
        <v>0</v>
      </c>
      <c r="S16" s="140">
        <v>0</v>
      </c>
      <c r="T16" s="140">
        <v>10</v>
      </c>
      <c r="U16" s="140">
        <v>25</v>
      </c>
      <c r="V16" s="128" t="s">
        <v>460</v>
      </c>
    </row>
    <row r="17" spans="1:23" ht="33.75" customHeight="1">
      <c r="A17" s="128">
        <v>9</v>
      </c>
      <c r="B17" s="129" t="s">
        <v>235</v>
      </c>
      <c r="C17" s="128" t="s">
        <v>194</v>
      </c>
      <c r="D17" s="141"/>
      <c r="E17" s="131" t="s">
        <v>195</v>
      </c>
      <c r="F17" s="131"/>
      <c r="G17" s="141">
        <v>3</v>
      </c>
      <c r="H17" s="141">
        <v>3</v>
      </c>
      <c r="I17" s="131" t="s">
        <v>196</v>
      </c>
      <c r="J17" s="142">
        <v>3</v>
      </c>
      <c r="K17" s="132">
        <v>3.1</v>
      </c>
      <c r="L17" s="132">
        <v>3</v>
      </c>
      <c r="M17" s="132">
        <v>3.78</v>
      </c>
      <c r="N17" s="132">
        <v>2.9</v>
      </c>
      <c r="O17" s="132"/>
      <c r="P17" s="141">
        <v>3</v>
      </c>
      <c r="Q17" s="142">
        <v>3.7</v>
      </c>
      <c r="R17" s="132">
        <v>4.66</v>
      </c>
      <c r="S17" s="132"/>
      <c r="T17" s="132">
        <v>3.78</v>
      </c>
      <c r="U17" s="132">
        <v>2.9</v>
      </c>
      <c r="V17" s="133" t="s">
        <v>734</v>
      </c>
    </row>
    <row r="18" spans="1:23" ht="34.5" customHeight="1">
      <c r="A18" s="128">
        <v>10</v>
      </c>
      <c r="B18" s="129" t="s">
        <v>242</v>
      </c>
      <c r="C18" s="128" t="s">
        <v>194</v>
      </c>
      <c r="D18" s="141"/>
      <c r="E18" s="131" t="s">
        <v>197</v>
      </c>
      <c r="F18" s="141"/>
      <c r="G18" s="141">
        <v>4</v>
      </c>
      <c r="H18" s="141">
        <v>4</v>
      </c>
      <c r="I18" s="131" t="s">
        <v>236</v>
      </c>
      <c r="J18" s="142">
        <v>4.32</v>
      </c>
      <c r="K18" s="142">
        <v>4.4800000000000004</v>
      </c>
      <c r="L18" s="142">
        <v>4.3099999999999996</v>
      </c>
      <c r="M18" s="142">
        <v>5.44</v>
      </c>
      <c r="N18" s="142">
        <v>4</v>
      </c>
      <c r="O18" s="142"/>
      <c r="P18" s="143">
        <v>4.3</v>
      </c>
      <c r="Q18" s="142">
        <v>4.5999999999999996</v>
      </c>
      <c r="R18" s="142">
        <v>6.22</v>
      </c>
      <c r="S18" s="142"/>
      <c r="T18" s="142">
        <v>5.44</v>
      </c>
      <c r="U18" s="142">
        <v>4</v>
      </c>
      <c r="V18" s="128" t="s">
        <v>735</v>
      </c>
    </row>
    <row r="19" spans="1:23" ht="45">
      <c r="A19" s="128">
        <v>11</v>
      </c>
      <c r="B19" s="129" t="s">
        <v>237</v>
      </c>
      <c r="C19" s="128"/>
      <c r="D19" s="141"/>
      <c r="E19" s="131"/>
      <c r="F19" s="141"/>
      <c r="G19" s="141"/>
      <c r="H19" s="141"/>
      <c r="I19" s="131" t="s">
        <v>238</v>
      </c>
      <c r="J19" s="142"/>
      <c r="K19" s="142"/>
      <c r="L19" s="142"/>
      <c r="M19" s="142"/>
      <c r="N19" s="142"/>
      <c r="O19" s="142"/>
      <c r="P19" s="143"/>
      <c r="Q19" s="144">
        <v>10.27</v>
      </c>
      <c r="R19" s="144">
        <v>24.07</v>
      </c>
      <c r="S19" s="142"/>
      <c r="T19" s="144">
        <v>35.450000000000003</v>
      </c>
      <c r="U19" s="144">
        <v>50</v>
      </c>
      <c r="V19" s="128" t="s">
        <v>460</v>
      </c>
    </row>
    <row r="20" spans="1:23" ht="36" customHeight="1">
      <c r="A20" s="128">
        <v>12</v>
      </c>
      <c r="B20" s="129" t="s">
        <v>239</v>
      </c>
      <c r="C20" s="128" t="s">
        <v>240</v>
      </c>
      <c r="D20" s="130"/>
      <c r="E20" s="130"/>
      <c r="F20" s="130"/>
      <c r="G20" s="130"/>
      <c r="H20" s="130"/>
      <c r="I20" s="134">
        <v>1</v>
      </c>
      <c r="J20" s="132">
        <v>0</v>
      </c>
      <c r="K20" s="132">
        <v>0</v>
      </c>
      <c r="L20" s="132">
        <v>0</v>
      </c>
      <c r="M20" s="132">
        <v>0</v>
      </c>
      <c r="N20" s="144">
        <v>1</v>
      </c>
      <c r="O20" s="132">
        <v>0</v>
      </c>
      <c r="P20" s="130">
        <v>0</v>
      </c>
      <c r="Q20" s="132">
        <v>0</v>
      </c>
      <c r="R20" s="132">
        <v>0</v>
      </c>
      <c r="S20" s="132">
        <v>0</v>
      </c>
      <c r="T20" s="132">
        <v>0</v>
      </c>
      <c r="U20" s="144">
        <v>1</v>
      </c>
      <c r="V20" s="133" t="s">
        <v>460</v>
      </c>
    </row>
    <row r="21" spans="1:23" ht="36" customHeight="1">
      <c r="A21" s="128">
        <v>13</v>
      </c>
      <c r="B21" s="129" t="s">
        <v>198</v>
      </c>
      <c r="C21" s="128" t="s">
        <v>192</v>
      </c>
      <c r="D21" s="141"/>
      <c r="E21" s="141"/>
      <c r="F21" s="131">
        <v>50</v>
      </c>
      <c r="G21" s="141"/>
      <c r="H21" s="141"/>
      <c r="I21" s="134">
        <v>31.03448275862069</v>
      </c>
      <c r="J21" s="161"/>
      <c r="K21" s="161"/>
      <c r="L21" s="161"/>
      <c r="M21" s="161"/>
      <c r="N21" s="161"/>
      <c r="O21" s="161"/>
      <c r="P21" s="141"/>
      <c r="Q21" s="161"/>
      <c r="R21" s="161"/>
      <c r="S21" s="161"/>
      <c r="T21" s="161"/>
      <c r="U21" s="187">
        <v>31</v>
      </c>
      <c r="V21" s="133" t="s">
        <v>460</v>
      </c>
    </row>
    <row r="22" spans="1:23" ht="36" customHeight="1">
      <c r="A22" s="128">
        <v>14</v>
      </c>
      <c r="B22" s="145" t="s">
        <v>200</v>
      </c>
      <c r="C22" s="128" t="s">
        <v>192</v>
      </c>
      <c r="D22" s="130"/>
      <c r="E22" s="130"/>
      <c r="F22" s="130">
        <v>98</v>
      </c>
      <c r="G22" s="130">
        <v>98</v>
      </c>
      <c r="H22" s="130">
        <v>98</v>
      </c>
      <c r="I22" s="130">
        <v>98</v>
      </c>
      <c r="J22" s="146"/>
      <c r="K22" s="146">
        <v>99</v>
      </c>
      <c r="L22" s="146">
        <v>99</v>
      </c>
      <c r="M22" s="146">
        <v>99</v>
      </c>
      <c r="N22" s="146">
        <v>99</v>
      </c>
      <c r="O22" s="146"/>
      <c r="P22" s="146"/>
      <c r="Q22" s="146">
        <v>99</v>
      </c>
      <c r="R22" s="146">
        <v>99</v>
      </c>
      <c r="S22" s="146"/>
      <c r="T22" s="146">
        <v>99</v>
      </c>
      <c r="U22" s="146">
        <v>99</v>
      </c>
      <c r="V22" s="128" t="s">
        <v>460</v>
      </c>
    </row>
    <row r="23" spans="1:23" ht="36" customHeight="1">
      <c r="A23" s="128">
        <v>15</v>
      </c>
      <c r="B23" s="145" t="s">
        <v>201</v>
      </c>
      <c r="C23" s="128" t="s">
        <v>192</v>
      </c>
      <c r="D23" s="130"/>
      <c r="E23" s="130"/>
      <c r="F23" s="130">
        <v>97</v>
      </c>
      <c r="G23" s="130">
        <v>99.8</v>
      </c>
      <c r="H23" s="130">
        <v>99.8</v>
      </c>
      <c r="I23" s="130">
        <v>99.8</v>
      </c>
      <c r="J23" s="146"/>
      <c r="K23" s="146">
        <v>98.9</v>
      </c>
      <c r="L23" s="146">
        <v>99</v>
      </c>
      <c r="M23" s="146">
        <v>99.5</v>
      </c>
      <c r="N23" s="146">
        <v>99.9</v>
      </c>
      <c r="O23" s="146"/>
      <c r="P23" s="130">
        <v>99</v>
      </c>
      <c r="Q23" s="146">
        <v>99.9</v>
      </c>
      <c r="R23" s="146">
        <v>99.9</v>
      </c>
      <c r="S23" s="146"/>
      <c r="T23" s="146">
        <v>99.9</v>
      </c>
      <c r="U23" s="146">
        <v>99.9</v>
      </c>
      <c r="V23" s="133" t="s">
        <v>460</v>
      </c>
    </row>
    <row r="24" spans="1:23" ht="36" customHeight="1">
      <c r="A24" s="128">
        <v>16</v>
      </c>
      <c r="B24" s="145" t="s">
        <v>202</v>
      </c>
      <c r="C24" s="128" t="s">
        <v>192</v>
      </c>
      <c r="D24" s="130"/>
      <c r="E24" s="130"/>
      <c r="F24" s="130">
        <v>95</v>
      </c>
      <c r="G24" s="130">
        <v>95</v>
      </c>
      <c r="H24" s="130">
        <v>95</v>
      </c>
      <c r="I24" s="130">
        <v>95</v>
      </c>
      <c r="J24" s="146"/>
      <c r="K24" s="146">
        <v>94.1</v>
      </c>
      <c r="L24" s="146">
        <v>94.2</v>
      </c>
      <c r="M24" s="146" t="s">
        <v>462</v>
      </c>
      <c r="N24" s="146">
        <v>95</v>
      </c>
      <c r="O24" s="146"/>
      <c r="P24" s="130">
        <v>94</v>
      </c>
      <c r="Q24" s="146">
        <v>94.3</v>
      </c>
      <c r="R24" s="146">
        <v>94.4</v>
      </c>
      <c r="S24" s="146"/>
      <c r="T24" s="146">
        <v>94.5</v>
      </c>
      <c r="U24" s="146">
        <v>95</v>
      </c>
      <c r="V24" s="128" t="s">
        <v>460</v>
      </c>
    </row>
    <row r="25" spans="1:23" ht="36" customHeight="1">
      <c r="A25" s="128">
        <v>17</v>
      </c>
      <c r="B25" s="145" t="s">
        <v>203</v>
      </c>
      <c r="C25" s="128" t="s">
        <v>192</v>
      </c>
      <c r="D25" s="130"/>
      <c r="E25" s="130"/>
      <c r="F25" s="130">
        <v>60</v>
      </c>
      <c r="G25" s="130">
        <v>60</v>
      </c>
      <c r="H25" s="130">
        <v>60</v>
      </c>
      <c r="I25" s="130">
        <v>60</v>
      </c>
      <c r="J25" s="146"/>
      <c r="K25" s="146">
        <v>54</v>
      </c>
      <c r="L25" s="146">
        <v>56</v>
      </c>
      <c r="M25" s="146">
        <v>58</v>
      </c>
      <c r="N25" s="146">
        <v>60</v>
      </c>
      <c r="O25" s="146"/>
      <c r="P25" s="130">
        <v>53</v>
      </c>
      <c r="Q25" s="146">
        <v>54</v>
      </c>
      <c r="R25" s="146">
        <v>56</v>
      </c>
      <c r="S25" s="146"/>
      <c r="T25" s="146">
        <v>58</v>
      </c>
      <c r="U25" s="146">
        <v>60</v>
      </c>
      <c r="V25" s="128" t="s">
        <v>460</v>
      </c>
    </row>
    <row r="26" spans="1:23" ht="36" customHeight="1">
      <c r="A26" s="128">
        <v>18</v>
      </c>
      <c r="B26" s="145" t="s">
        <v>204</v>
      </c>
      <c r="C26" s="128" t="s">
        <v>192</v>
      </c>
      <c r="D26" s="130"/>
      <c r="E26" s="130"/>
      <c r="F26" s="130">
        <v>90</v>
      </c>
      <c r="G26" s="130"/>
      <c r="H26" s="130"/>
      <c r="I26" s="130" t="s">
        <v>241</v>
      </c>
      <c r="J26" s="146"/>
      <c r="K26" s="146">
        <v>93.8</v>
      </c>
      <c r="L26" s="146">
        <v>94.7</v>
      </c>
      <c r="M26" s="146">
        <v>95.6</v>
      </c>
      <c r="N26" s="146">
        <v>95.6</v>
      </c>
      <c r="O26" s="146"/>
      <c r="Q26" s="130">
        <v>92.19</v>
      </c>
      <c r="R26" s="146">
        <v>93.9</v>
      </c>
      <c r="S26" s="146">
        <v>94.7</v>
      </c>
      <c r="T26" s="146">
        <v>94.7</v>
      </c>
      <c r="U26" s="146">
        <v>95.6</v>
      </c>
      <c r="V26" s="133" t="s">
        <v>463</v>
      </c>
    </row>
    <row r="27" spans="1:23" ht="82.5" customHeight="1">
      <c r="A27" s="128">
        <v>19</v>
      </c>
      <c r="B27" s="145" t="s">
        <v>205</v>
      </c>
      <c r="C27" s="128" t="s">
        <v>192</v>
      </c>
      <c r="D27" s="130"/>
      <c r="E27" s="130"/>
      <c r="F27" s="130">
        <v>98</v>
      </c>
      <c r="G27" s="130"/>
      <c r="H27" s="130"/>
      <c r="I27" s="130">
        <v>98</v>
      </c>
      <c r="J27" s="146"/>
      <c r="K27" s="146">
        <v>85</v>
      </c>
      <c r="L27" s="146">
        <v>96.1</v>
      </c>
      <c r="M27" s="146">
        <v>96.5</v>
      </c>
      <c r="N27" s="146">
        <v>98</v>
      </c>
      <c r="O27" s="146"/>
      <c r="P27" s="130">
        <v>80</v>
      </c>
      <c r="Q27" s="146">
        <v>83.1</v>
      </c>
      <c r="R27" s="146">
        <v>81.400000000000006</v>
      </c>
      <c r="S27" s="146">
        <v>92.2</v>
      </c>
      <c r="T27" s="146">
        <v>92.6</v>
      </c>
      <c r="U27" s="146">
        <v>93</v>
      </c>
      <c r="V27" s="128" t="s">
        <v>736</v>
      </c>
    </row>
    <row r="28" spans="1:23" ht="45">
      <c r="A28" s="128">
        <v>20</v>
      </c>
      <c r="B28" s="145" t="s">
        <v>243</v>
      </c>
      <c r="C28" s="128" t="s">
        <v>192</v>
      </c>
      <c r="D28" s="130"/>
      <c r="E28" s="130"/>
      <c r="F28" s="130" t="s">
        <v>206</v>
      </c>
      <c r="G28" s="130"/>
      <c r="H28" s="130"/>
      <c r="I28" s="130" t="s">
        <v>206</v>
      </c>
      <c r="J28" s="147"/>
      <c r="K28" s="146">
        <v>62.2</v>
      </c>
      <c r="L28" s="146">
        <v>69</v>
      </c>
      <c r="M28" s="146">
        <v>70.989999999999995</v>
      </c>
      <c r="N28" s="146">
        <v>80</v>
      </c>
      <c r="O28" s="146"/>
      <c r="P28" s="130">
        <v>64.569999999999993</v>
      </c>
      <c r="Q28" s="146">
        <v>66.3</v>
      </c>
      <c r="R28" s="146">
        <v>69</v>
      </c>
      <c r="S28" s="146">
        <v>75.209999999999994</v>
      </c>
      <c r="T28" s="146">
        <v>76</v>
      </c>
      <c r="U28" s="146">
        <v>77</v>
      </c>
      <c r="V28" s="128" t="s">
        <v>737</v>
      </c>
    </row>
    <row r="29" spans="1:23" ht="82.5" customHeight="1">
      <c r="A29" s="128">
        <v>21</v>
      </c>
      <c r="B29" s="145" t="s">
        <v>244</v>
      </c>
      <c r="C29" s="128" t="s">
        <v>192</v>
      </c>
      <c r="D29" s="130"/>
      <c r="E29" s="130"/>
      <c r="F29" s="130"/>
      <c r="G29" s="130"/>
      <c r="H29" s="130"/>
      <c r="I29" s="130" t="s">
        <v>207</v>
      </c>
      <c r="J29" s="148"/>
      <c r="K29" s="148">
        <v>19</v>
      </c>
      <c r="L29" s="148">
        <v>17.7</v>
      </c>
      <c r="M29" s="148">
        <v>16.34</v>
      </c>
      <c r="N29" s="148" t="s">
        <v>207</v>
      </c>
      <c r="O29" s="148"/>
      <c r="P29" s="149">
        <v>20</v>
      </c>
      <c r="Q29" s="148">
        <v>19</v>
      </c>
      <c r="R29" s="148">
        <v>17.55</v>
      </c>
      <c r="S29" s="148">
        <v>16.34</v>
      </c>
      <c r="T29" s="148">
        <v>16.399999999999999</v>
      </c>
      <c r="U29" s="148">
        <v>16.399999999999999</v>
      </c>
      <c r="V29" s="128" t="s">
        <v>738</v>
      </c>
    </row>
    <row r="30" spans="1:23" ht="36" customHeight="1">
      <c r="A30" s="128">
        <v>22</v>
      </c>
      <c r="B30" s="145" t="s">
        <v>245</v>
      </c>
      <c r="C30" s="128" t="s">
        <v>192</v>
      </c>
      <c r="D30" s="130"/>
      <c r="E30" s="130">
        <v>60</v>
      </c>
      <c r="F30" s="130">
        <v>50</v>
      </c>
      <c r="G30" s="130">
        <v>62.8</v>
      </c>
      <c r="H30" s="130">
        <v>62.8</v>
      </c>
      <c r="I30" s="150">
        <v>50.86</v>
      </c>
      <c r="J30" s="148"/>
      <c r="K30" s="148"/>
      <c r="L30" s="148"/>
      <c r="M30" s="148"/>
      <c r="N30" s="148"/>
      <c r="O30" s="148"/>
      <c r="P30" s="130"/>
      <c r="Q30" s="148"/>
      <c r="R30" s="148">
        <v>56</v>
      </c>
      <c r="S30" s="148">
        <v>57.7</v>
      </c>
      <c r="T30" s="148">
        <v>58</v>
      </c>
      <c r="U30" s="148">
        <v>58</v>
      </c>
      <c r="V30" s="133" t="s">
        <v>463</v>
      </c>
    </row>
    <row r="31" spans="1:23" ht="21" customHeight="1">
      <c r="A31" s="128">
        <v>23</v>
      </c>
      <c r="B31" s="145" t="s">
        <v>246</v>
      </c>
      <c r="C31" s="128" t="s">
        <v>192</v>
      </c>
      <c r="D31" s="130"/>
      <c r="E31" s="130"/>
      <c r="F31" s="130"/>
      <c r="G31" s="130"/>
      <c r="H31" s="130"/>
      <c r="I31" s="130">
        <v>80</v>
      </c>
      <c r="J31" s="148"/>
      <c r="K31" s="148">
        <v>78</v>
      </c>
      <c r="L31" s="148">
        <v>84.1</v>
      </c>
      <c r="M31" s="148">
        <v>84.1</v>
      </c>
      <c r="N31" s="148">
        <v>85.2</v>
      </c>
      <c r="O31" s="148"/>
      <c r="P31" s="130">
        <v>77</v>
      </c>
      <c r="Q31" s="148">
        <v>78</v>
      </c>
      <c r="R31" s="148">
        <v>84.1</v>
      </c>
      <c r="S31" s="148">
        <v>84.6</v>
      </c>
      <c r="T31" s="148">
        <v>84.8</v>
      </c>
      <c r="U31" s="148">
        <v>85.2</v>
      </c>
      <c r="V31" s="133" t="s">
        <v>463</v>
      </c>
      <c r="W31" s="35" t="s">
        <v>464</v>
      </c>
    </row>
    <row r="32" spans="1:23" ht="45">
      <c r="A32" s="128">
        <v>24</v>
      </c>
      <c r="B32" s="145" t="s">
        <v>247</v>
      </c>
      <c r="C32" s="128" t="s">
        <v>192</v>
      </c>
      <c r="D32" s="130"/>
      <c r="E32" s="130"/>
      <c r="F32" s="130">
        <v>50</v>
      </c>
      <c r="G32" s="130"/>
      <c r="H32" s="130"/>
      <c r="I32" s="130">
        <v>94</v>
      </c>
      <c r="J32" s="161"/>
      <c r="K32" s="161"/>
      <c r="L32" s="161"/>
      <c r="M32" s="161"/>
      <c r="N32" s="161"/>
      <c r="O32" s="161"/>
      <c r="P32" s="130"/>
      <c r="Q32" s="161"/>
      <c r="R32" s="161"/>
      <c r="S32" s="161"/>
      <c r="T32" s="161">
        <v>94</v>
      </c>
      <c r="U32" s="161">
        <v>95</v>
      </c>
      <c r="V32" s="133" t="s">
        <v>463</v>
      </c>
    </row>
    <row r="33" spans="1:22" ht="45" customHeight="1">
      <c r="A33" s="125" t="s">
        <v>25</v>
      </c>
      <c r="B33" s="151" t="s">
        <v>208</v>
      </c>
      <c r="C33" s="125"/>
      <c r="D33" s="152"/>
      <c r="E33" s="152"/>
      <c r="F33" s="152"/>
      <c r="G33" s="152"/>
      <c r="H33" s="152"/>
      <c r="I33" s="152"/>
      <c r="J33" s="153"/>
      <c r="K33" s="153"/>
      <c r="L33" s="153"/>
      <c r="M33" s="153"/>
      <c r="N33" s="153"/>
      <c r="O33" s="153"/>
      <c r="P33" s="152"/>
      <c r="Q33" s="153"/>
      <c r="R33" s="153"/>
      <c r="S33" s="153"/>
      <c r="T33" s="153"/>
      <c r="U33" s="153"/>
      <c r="V33" s="154"/>
    </row>
    <row r="34" spans="1:22" ht="75">
      <c r="A34" s="133">
        <v>1</v>
      </c>
      <c r="B34" s="155" t="s">
        <v>248</v>
      </c>
      <c r="C34" s="128" t="s">
        <v>192</v>
      </c>
      <c r="D34" s="130"/>
      <c r="E34" s="130">
        <v>100</v>
      </c>
      <c r="F34" s="130"/>
      <c r="G34" s="130"/>
      <c r="H34" s="130"/>
      <c r="I34" s="130">
        <v>100</v>
      </c>
      <c r="J34" s="146">
        <v>100</v>
      </c>
      <c r="K34" s="146">
        <v>100</v>
      </c>
      <c r="L34" s="146">
        <v>100</v>
      </c>
      <c r="M34" s="146">
        <v>100</v>
      </c>
      <c r="N34" s="146">
        <v>100</v>
      </c>
      <c r="O34" s="146">
        <v>100</v>
      </c>
      <c r="P34" s="146">
        <v>100</v>
      </c>
      <c r="Q34" s="146">
        <v>100</v>
      </c>
      <c r="R34" s="146">
        <v>100</v>
      </c>
      <c r="S34" s="146">
        <v>100</v>
      </c>
      <c r="T34" s="146">
        <v>100</v>
      </c>
      <c r="U34" s="146">
        <v>100</v>
      </c>
      <c r="V34" s="128" t="s">
        <v>460</v>
      </c>
    </row>
    <row r="35" spans="1:22" ht="45">
      <c r="A35" s="133">
        <v>2</v>
      </c>
      <c r="B35" s="155" t="s">
        <v>249</v>
      </c>
      <c r="C35" s="128" t="s">
        <v>192</v>
      </c>
      <c r="D35" s="130"/>
      <c r="E35" s="134"/>
      <c r="F35" s="130"/>
      <c r="G35" s="130"/>
      <c r="H35" s="130"/>
      <c r="I35" s="130">
        <v>100</v>
      </c>
      <c r="J35" s="146">
        <v>99</v>
      </c>
      <c r="K35" s="146">
        <v>99</v>
      </c>
      <c r="L35" s="146">
        <v>100</v>
      </c>
      <c r="M35" s="146">
        <v>100</v>
      </c>
      <c r="N35" s="146">
        <v>100</v>
      </c>
      <c r="O35" s="146"/>
      <c r="P35" s="134">
        <v>99</v>
      </c>
      <c r="Q35" s="134">
        <v>99</v>
      </c>
      <c r="R35" s="146">
        <v>100</v>
      </c>
      <c r="S35" s="146">
        <v>100</v>
      </c>
      <c r="T35" s="146">
        <v>100</v>
      </c>
      <c r="U35" s="146">
        <v>100</v>
      </c>
      <c r="V35" s="128" t="s">
        <v>460</v>
      </c>
    </row>
    <row r="36" spans="1:22" ht="30">
      <c r="A36" s="133">
        <v>3</v>
      </c>
      <c r="B36" s="155" t="s">
        <v>209</v>
      </c>
      <c r="C36" s="128" t="s">
        <v>192</v>
      </c>
      <c r="D36" s="130"/>
      <c r="E36" s="134"/>
      <c r="F36" s="134"/>
      <c r="G36" s="134"/>
      <c r="H36" s="134"/>
      <c r="I36" s="130">
        <v>97.5</v>
      </c>
      <c r="J36" s="146">
        <v>97.2</v>
      </c>
      <c r="K36" s="146">
        <v>97.3</v>
      </c>
      <c r="L36" s="146">
        <v>97.4</v>
      </c>
      <c r="M36" s="146">
        <v>97.7</v>
      </c>
      <c r="N36" s="146">
        <v>98</v>
      </c>
      <c r="O36" s="156"/>
      <c r="P36" s="130">
        <v>97.2</v>
      </c>
      <c r="Q36" s="130">
        <v>97.7</v>
      </c>
      <c r="R36" s="146">
        <v>97.8</v>
      </c>
      <c r="S36" s="146">
        <v>98.1</v>
      </c>
      <c r="T36" s="146">
        <v>98.1</v>
      </c>
      <c r="U36" s="146">
        <v>98.5</v>
      </c>
      <c r="V36" s="128" t="s">
        <v>463</v>
      </c>
    </row>
    <row r="37" spans="1:22" ht="60">
      <c r="A37" s="133">
        <v>4</v>
      </c>
      <c r="B37" s="155" t="s">
        <v>210</v>
      </c>
      <c r="C37" s="128" t="s">
        <v>192</v>
      </c>
      <c r="D37" s="130"/>
      <c r="E37" s="134"/>
      <c r="F37" s="134"/>
      <c r="G37" s="134"/>
      <c r="H37" s="134"/>
      <c r="I37" s="130">
        <v>51.7</v>
      </c>
      <c r="J37" s="156">
        <v>46</v>
      </c>
      <c r="K37" s="156">
        <v>47</v>
      </c>
      <c r="L37" s="156">
        <v>48</v>
      </c>
      <c r="M37" s="156">
        <v>49</v>
      </c>
      <c r="N37" s="156">
        <v>50</v>
      </c>
      <c r="O37" s="156"/>
      <c r="P37" s="134">
        <v>46</v>
      </c>
      <c r="Q37" s="134">
        <v>47.03</v>
      </c>
      <c r="R37" s="156">
        <v>48.23</v>
      </c>
      <c r="S37" s="156">
        <v>49.06</v>
      </c>
      <c r="T37" s="156">
        <v>50</v>
      </c>
      <c r="U37" s="156">
        <v>52</v>
      </c>
      <c r="V37" s="128" t="s">
        <v>463</v>
      </c>
    </row>
    <row r="38" spans="1:22" ht="30">
      <c r="A38" s="133">
        <v>5</v>
      </c>
      <c r="B38" s="155" t="s">
        <v>250</v>
      </c>
      <c r="C38" s="128" t="s">
        <v>192</v>
      </c>
      <c r="D38" s="130"/>
      <c r="E38" s="130">
        <v>90</v>
      </c>
      <c r="F38" s="130">
        <v>90</v>
      </c>
      <c r="G38" s="130">
        <v>93</v>
      </c>
      <c r="H38" s="130">
        <v>93</v>
      </c>
      <c r="I38" s="130">
        <v>93</v>
      </c>
      <c r="J38" s="148">
        <v>88</v>
      </c>
      <c r="K38" s="148">
        <v>88.5</v>
      </c>
      <c r="L38" s="148">
        <v>90</v>
      </c>
      <c r="M38" s="148">
        <v>91.5</v>
      </c>
      <c r="N38" s="148">
        <v>93</v>
      </c>
      <c r="O38" s="148"/>
      <c r="P38" s="130">
        <v>87</v>
      </c>
      <c r="Q38" s="148">
        <v>88.5</v>
      </c>
      <c r="R38" s="148">
        <v>90</v>
      </c>
      <c r="S38" s="148">
        <v>90</v>
      </c>
      <c r="T38" s="148">
        <v>91.5</v>
      </c>
      <c r="U38" s="148">
        <v>93</v>
      </c>
      <c r="V38" s="128" t="s">
        <v>460</v>
      </c>
    </row>
    <row r="39" spans="1:22" ht="30">
      <c r="A39" s="133">
        <v>6</v>
      </c>
      <c r="B39" s="155" t="s">
        <v>211</v>
      </c>
      <c r="C39" s="128" t="s">
        <v>192</v>
      </c>
      <c r="D39" s="130"/>
      <c r="E39" s="134">
        <v>60</v>
      </c>
      <c r="F39" s="134"/>
      <c r="G39" s="134"/>
      <c r="H39" s="134"/>
      <c r="I39" s="134">
        <v>60</v>
      </c>
      <c r="J39" s="156"/>
      <c r="K39" s="156"/>
      <c r="L39" s="156"/>
      <c r="M39" s="156"/>
      <c r="N39" s="156"/>
      <c r="O39" s="156"/>
      <c r="P39" s="130">
        <v>20</v>
      </c>
      <c r="Q39" s="146">
        <v>23.01</v>
      </c>
      <c r="R39" s="146">
        <v>45.74</v>
      </c>
      <c r="S39" s="146"/>
      <c r="T39" s="146">
        <v>55</v>
      </c>
      <c r="U39" s="146">
        <v>65</v>
      </c>
      <c r="V39" s="128" t="s">
        <v>463</v>
      </c>
    </row>
    <row r="40" spans="1:22" ht="45">
      <c r="A40" s="133">
        <v>7</v>
      </c>
      <c r="B40" s="155" t="s">
        <v>212</v>
      </c>
      <c r="C40" s="128" t="s">
        <v>192</v>
      </c>
      <c r="D40" s="130"/>
      <c r="E40" s="134">
        <v>90</v>
      </c>
      <c r="F40" s="134"/>
      <c r="G40" s="134"/>
      <c r="H40" s="134"/>
      <c r="I40" s="134">
        <v>90</v>
      </c>
      <c r="J40" s="156"/>
      <c r="K40" s="156"/>
      <c r="L40" s="156"/>
      <c r="M40" s="156"/>
      <c r="N40" s="156"/>
      <c r="O40" s="156"/>
      <c r="P40" s="134">
        <v>71</v>
      </c>
      <c r="Q40" s="156">
        <v>73</v>
      </c>
      <c r="R40" s="156">
        <v>75</v>
      </c>
      <c r="S40" s="156">
        <v>78</v>
      </c>
      <c r="T40" s="156">
        <v>80</v>
      </c>
      <c r="U40" s="156">
        <v>90</v>
      </c>
      <c r="V40" s="128" t="s">
        <v>460</v>
      </c>
    </row>
    <row r="41" spans="1:22" ht="78" customHeight="1">
      <c r="A41" s="133">
        <v>8</v>
      </c>
      <c r="B41" s="155" t="s">
        <v>213</v>
      </c>
      <c r="C41" s="128" t="s">
        <v>192</v>
      </c>
      <c r="D41" s="130"/>
      <c r="E41" s="134">
        <v>95</v>
      </c>
      <c r="F41" s="134"/>
      <c r="G41" s="134"/>
      <c r="H41" s="134"/>
      <c r="I41" s="134">
        <v>95</v>
      </c>
      <c r="J41" s="156"/>
      <c r="K41" s="156"/>
      <c r="L41" s="156"/>
      <c r="M41" s="156"/>
      <c r="N41" s="156"/>
      <c r="O41" s="156"/>
      <c r="P41" s="134">
        <v>72</v>
      </c>
      <c r="Q41" s="156">
        <v>75</v>
      </c>
      <c r="R41" s="156">
        <v>77</v>
      </c>
      <c r="S41" s="156">
        <v>80</v>
      </c>
      <c r="T41" s="156">
        <v>85</v>
      </c>
      <c r="U41" s="156">
        <v>95</v>
      </c>
      <c r="V41" s="128" t="s">
        <v>460</v>
      </c>
    </row>
    <row r="42" spans="1:22">
      <c r="A42" s="154" t="s">
        <v>26</v>
      </c>
      <c r="B42" s="157" t="s">
        <v>214</v>
      </c>
      <c r="C42" s="125"/>
      <c r="D42" s="152"/>
      <c r="E42" s="152"/>
      <c r="F42" s="152"/>
      <c r="G42" s="152"/>
      <c r="H42" s="152"/>
      <c r="I42" s="152"/>
      <c r="J42" s="153"/>
      <c r="K42" s="153"/>
      <c r="L42" s="153"/>
      <c r="M42" s="153"/>
      <c r="N42" s="153"/>
      <c r="O42" s="153"/>
      <c r="P42" s="152"/>
      <c r="Q42" s="153"/>
      <c r="R42" s="153"/>
      <c r="S42" s="153"/>
      <c r="T42" s="153"/>
      <c r="U42" s="153"/>
      <c r="V42" s="125"/>
    </row>
    <row r="43" spans="1:22" ht="30">
      <c r="A43" s="133">
        <v>1</v>
      </c>
      <c r="B43" s="158" t="s">
        <v>215</v>
      </c>
      <c r="C43" s="128" t="s">
        <v>192</v>
      </c>
      <c r="D43" s="130"/>
      <c r="E43" s="130"/>
      <c r="F43" s="130">
        <v>100</v>
      </c>
      <c r="G43" s="130"/>
      <c r="H43" s="130"/>
      <c r="I43" s="130">
        <v>100</v>
      </c>
      <c r="J43" s="156"/>
      <c r="K43" s="156">
        <v>100</v>
      </c>
      <c r="L43" s="156">
        <v>100</v>
      </c>
      <c r="M43" s="156">
        <v>100</v>
      </c>
      <c r="N43" s="159">
        <v>100</v>
      </c>
      <c r="O43" s="159"/>
      <c r="P43" s="134">
        <v>100</v>
      </c>
      <c r="Q43" s="134">
        <v>100</v>
      </c>
      <c r="R43" s="134">
        <v>100</v>
      </c>
      <c r="S43" s="134">
        <v>100</v>
      </c>
      <c r="T43" s="134">
        <v>100</v>
      </c>
      <c r="U43" s="134">
        <v>100</v>
      </c>
      <c r="V43" s="128" t="s">
        <v>460</v>
      </c>
    </row>
    <row r="44" spans="1:22" ht="45">
      <c r="A44" s="133">
        <v>2</v>
      </c>
      <c r="B44" s="158" t="s">
        <v>216</v>
      </c>
      <c r="C44" s="128" t="s">
        <v>192</v>
      </c>
      <c r="D44" s="130"/>
      <c r="E44" s="130"/>
      <c r="F44" s="130">
        <v>70</v>
      </c>
      <c r="G44" s="130"/>
      <c r="H44" s="130"/>
      <c r="I44" s="130">
        <v>98.12</v>
      </c>
      <c r="J44" s="160"/>
      <c r="K44" s="160"/>
      <c r="L44" s="160"/>
      <c r="M44" s="160"/>
      <c r="N44" s="159"/>
      <c r="O44" s="159"/>
      <c r="P44" s="130"/>
      <c r="Q44" s="160">
        <v>84</v>
      </c>
      <c r="R44" s="159">
        <v>86.3</v>
      </c>
      <c r="S44" s="159">
        <v>86.3</v>
      </c>
      <c r="T44" s="159">
        <v>91</v>
      </c>
      <c r="U44" s="159">
        <v>92</v>
      </c>
      <c r="V44" s="128" t="s">
        <v>739</v>
      </c>
    </row>
    <row r="45" spans="1:22" ht="30">
      <c r="A45" s="133">
        <v>3</v>
      </c>
      <c r="B45" s="158" t="s">
        <v>217</v>
      </c>
      <c r="C45" s="128" t="s">
        <v>192</v>
      </c>
      <c r="D45" s="130"/>
      <c r="E45" s="130"/>
      <c r="F45" s="130">
        <v>99</v>
      </c>
      <c r="G45" s="130"/>
      <c r="H45" s="130"/>
      <c r="I45" s="130">
        <v>99</v>
      </c>
      <c r="J45" s="161">
        <v>96.2</v>
      </c>
      <c r="K45" s="161">
        <v>96.8</v>
      </c>
      <c r="L45" s="161">
        <v>97.5</v>
      </c>
      <c r="M45" s="161">
        <v>98.3</v>
      </c>
      <c r="N45" s="161">
        <v>99</v>
      </c>
      <c r="O45" s="161">
        <v>96.2</v>
      </c>
      <c r="P45" s="130">
        <v>95.6</v>
      </c>
      <c r="Q45" s="161">
        <v>96.8</v>
      </c>
      <c r="R45" s="161">
        <v>97.5</v>
      </c>
      <c r="S45" s="161">
        <v>97.8</v>
      </c>
      <c r="T45" s="161">
        <v>98.3</v>
      </c>
      <c r="U45" s="161">
        <v>99</v>
      </c>
      <c r="V45" s="128" t="s">
        <v>460</v>
      </c>
    </row>
    <row r="46" spans="1:22">
      <c r="A46" s="133">
        <v>4</v>
      </c>
      <c r="B46" s="158" t="s">
        <v>218</v>
      </c>
      <c r="C46" s="128" t="s">
        <v>192</v>
      </c>
      <c r="D46" s="130"/>
      <c r="E46" s="130"/>
      <c r="F46" s="130">
        <v>100</v>
      </c>
      <c r="G46" s="130">
        <v>100</v>
      </c>
      <c r="H46" s="130">
        <v>100</v>
      </c>
      <c r="I46" s="130">
        <v>100</v>
      </c>
      <c r="J46" s="148"/>
      <c r="K46" s="148">
        <v>94.2</v>
      </c>
      <c r="L46" s="148">
        <v>94.2</v>
      </c>
      <c r="M46" s="148">
        <v>94.2</v>
      </c>
      <c r="N46" s="148">
        <v>100</v>
      </c>
      <c r="O46" s="148"/>
      <c r="P46" s="130"/>
      <c r="Q46" s="148">
        <v>94.2</v>
      </c>
      <c r="R46" s="148">
        <v>94.2</v>
      </c>
      <c r="S46" s="148">
        <v>94.2</v>
      </c>
      <c r="T46" s="148">
        <v>94.4</v>
      </c>
      <c r="U46" s="148">
        <v>100</v>
      </c>
      <c r="V46" s="128" t="s">
        <v>460</v>
      </c>
    </row>
    <row r="47" spans="1:22" ht="30">
      <c r="A47" s="133">
        <v>5</v>
      </c>
      <c r="B47" s="158" t="s">
        <v>219</v>
      </c>
      <c r="C47" s="128" t="s">
        <v>192</v>
      </c>
      <c r="D47" s="130"/>
      <c r="E47" s="148"/>
      <c r="F47" s="148">
        <v>100</v>
      </c>
      <c r="G47" s="130">
        <v>100</v>
      </c>
      <c r="H47" s="130">
        <v>100</v>
      </c>
      <c r="I47" s="130">
        <v>100</v>
      </c>
      <c r="J47" s="148">
        <v>99.5</v>
      </c>
      <c r="K47" s="148">
        <v>99.7</v>
      </c>
      <c r="L47" s="148">
        <v>99.7</v>
      </c>
      <c r="M47" s="148">
        <v>100</v>
      </c>
      <c r="N47" s="148">
        <v>100</v>
      </c>
      <c r="O47" s="148"/>
      <c r="P47" s="160">
        <v>99.5</v>
      </c>
      <c r="Q47" s="148">
        <v>99.7</v>
      </c>
      <c r="R47" s="148">
        <v>99.7</v>
      </c>
      <c r="S47" s="148">
        <v>100</v>
      </c>
      <c r="T47" s="148">
        <v>100</v>
      </c>
      <c r="U47" s="148">
        <v>100</v>
      </c>
      <c r="V47" s="128" t="s">
        <v>460</v>
      </c>
    </row>
    <row r="48" spans="1:22" ht="30">
      <c r="A48" s="133">
        <v>6</v>
      </c>
      <c r="B48" s="155" t="s">
        <v>220</v>
      </c>
      <c r="C48" s="128" t="s">
        <v>192</v>
      </c>
      <c r="D48" s="130"/>
      <c r="E48" s="130"/>
      <c r="F48" s="130">
        <v>100</v>
      </c>
      <c r="G48" s="130">
        <v>100</v>
      </c>
      <c r="H48" s="130">
        <v>100</v>
      </c>
      <c r="I48" s="130">
        <v>100</v>
      </c>
      <c r="J48" s="139"/>
      <c r="K48" s="139"/>
      <c r="L48" s="139"/>
      <c r="M48" s="161">
        <v>95.3125</v>
      </c>
      <c r="N48" s="139">
        <v>100</v>
      </c>
      <c r="O48" s="139"/>
      <c r="P48" s="130">
        <v>89.7</v>
      </c>
      <c r="Q48" s="139">
        <v>90.7</v>
      </c>
      <c r="R48" s="139">
        <v>93.25</v>
      </c>
      <c r="S48" s="139">
        <v>94.8</v>
      </c>
      <c r="T48" s="139">
        <v>95.3</v>
      </c>
      <c r="U48" s="139">
        <v>100</v>
      </c>
      <c r="V48" s="128" t="s">
        <v>460</v>
      </c>
    </row>
    <row r="49" spans="1:22" ht="60">
      <c r="A49" s="162">
        <v>7</v>
      </c>
      <c r="B49" s="163" t="s">
        <v>199</v>
      </c>
      <c r="C49" s="164" t="s">
        <v>192</v>
      </c>
      <c r="D49" s="165"/>
      <c r="E49" s="165"/>
      <c r="F49" s="165">
        <v>60</v>
      </c>
      <c r="G49" s="165"/>
      <c r="H49" s="165"/>
      <c r="I49" s="165">
        <v>60</v>
      </c>
      <c r="J49" s="166"/>
      <c r="K49" s="166"/>
      <c r="L49" s="166"/>
      <c r="M49" s="166"/>
      <c r="N49" s="166"/>
      <c r="O49" s="166"/>
      <c r="P49" s="166"/>
      <c r="Q49" s="167">
        <v>0</v>
      </c>
      <c r="R49" s="167">
        <v>0</v>
      </c>
      <c r="S49" s="167">
        <v>0</v>
      </c>
      <c r="T49" s="166">
        <v>55</v>
      </c>
      <c r="U49" s="166">
        <v>60</v>
      </c>
      <c r="V49" s="168" t="s">
        <v>460</v>
      </c>
    </row>
  </sheetData>
  <mergeCells count="13">
    <mergeCell ref="S1:T1"/>
    <mergeCell ref="J5:N5"/>
    <mergeCell ref="V5:V6"/>
    <mergeCell ref="A2:V2"/>
    <mergeCell ref="A3:V3"/>
    <mergeCell ref="A5:A6"/>
    <mergeCell ref="B5:B6"/>
    <mergeCell ref="C5:C6"/>
    <mergeCell ref="D5:F5"/>
    <mergeCell ref="G5:G6"/>
    <mergeCell ref="H5:H6"/>
    <mergeCell ref="I5:I6"/>
    <mergeCell ref="O5:U5"/>
  </mergeCells>
  <pageMargins left="0.5" right="0.2" top="0.5" bottom="0.5" header="0.3" footer="0.3"/>
  <pageSetup paperSize="9" scale="75"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9"/>
  <sheetViews>
    <sheetView zoomScale="85" zoomScaleNormal="85" workbookViewId="0">
      <pane xSplit="3" ySplit="7" topLeftCell="D8" activePane="bottomRight" state="frozen"/>
      <selection pane="topRight" activeCell="D1" sqref="D1"/>
      <selection pane="bottomLeft" activeCell="A8" sqref="A8"/>
      <selection pane="bottomRight" activeCell="G20" sqref="G20"/>
    </sheetView>
  </sheetViews>
  <sheetFormatPr defaultColWidth="11.42578125" defaultRowHeight="15.75"/>
  <cols>
    <col min="1" max="1" width="5.5703125" style="201" customWidth="1"/>
    <col min="2" max="2" width="67.42578125" style="201" customWidth="1"/>
    <col min="3" max="3" width="13.5703125" style="202" customWidth="1"/>
    <col min="4" max="4" width="15.5703125" style="169" customWidth="1"/>
    <col min="5" max="5" width="11.42578125" style="201" customWidth="1"/>
    <col min="6" max="7" width="11" style="201" customWidth="1"/>
    <col min="8" max="8" width="13.28515625" style="201" customWidth="1"/>
    <col min="9" max="9" width="13.5703125" style="201" customWidth="1"/>
    <col min="10" max="10" width="13.5703125" style="169" customWidth="1"/>
    <col min="11" max="11" width="22.140625" style="202" customWidth="1"/>
    <col min="12" max="18" width="8.7109375" style="201" hidden="1" customWidth="1"/>
    <col min="19" max="19" width="2.140625" style="201" hidden="1" customWidth="1"/>
    <col min="20" max="16384" width="11.42578125" style="201"/>
  </cols>
  <sheetData>
    <row r="1" spans="1:19">
      <c r="H1" s="318" t="s">
        <v>751</v>
      </c>
      <c r="I1" s="318"/>
      <c r="J1" s="318"/>
    </row>
    <row r="2" spans="1:19" s="169" customFormat="1" ht="18" customHeight="1">
      <c r="A2" s="312" t="s">
        <v>357</v>
      </c>
      <c r="B2" s="312"/>
      <c r="C2" s="312"/>
      <c r="D2" s="312"/>
      <c r="E2" s="312"/>
      <c r="F2" s="312"/>
      <c r="G2" s="312"/>
      <c r="H2" s="312"/>
      <c r="I2" s="312"/>
      <c r="J2" s="312"/>
      <c r="K2" s="312"/>
      <c r="L2" s="206"/>
      <c r="M2" s="206"/>
      <c r="N2" s="206"/>
      <c r="O2" s="206"/>
      <c r="P2" s="206"/>
      <c r="Q2" s="206"/>
      <c r="R2" s="206"/>
      <c r="S2" s="206"/>
    </row>
    <row r="3" spans="1:19" s="169" customFormat="1" ht="18" customHeight="1">
      <c r="A3" s="319" t="str">
        <f>+'Chỉ tiêu CQ Chủ trì 1 PL I'!A3:V3</f>
        <v>(Kèm theo Báo cáo số              /BC-UBND ngày       tháng 10 năm 2024 của UBND tỉnh Lai Châu)</v>
      </c>
      <c r="B3" s="320"/>
      <c r="C3" s="320"/>
      <c r="D3" s="320"/>
      <c r="E3" s="320"/>
      <c r="F3" s="320"/>
      <c r="G3" s="320"/>
      <c r="H3" s="320"/>
      <c r="I3" s="320"/>
      <c r="J3" s="320"/>
      <c r="K3" s="320"/>
      <c r="L3" s="206"/>
      <c r="M3" s="206"/>
      <c r="N3" s="206"/>
      <c r="O3" s="206"/>
      <c r="P3" s="206"/>
      <c r="Q3" s="206"/>
      <c r="R3" s="206"/>
      <c r="S3" s="206"/>
    </row>
    <row r="4" spans="1:19" s="171" customFormat="1">
      <c r="A4" s="323"/>
      <c r="B4" s="323"/>
      <c r="C4" s="323"/>
      <c r="D4" s="323"/>
      <c r="E4" s="323"/>
      <c r="F4" s="323"/>
      <c r="G4" s="323"/>
      <c r="H4" s="323"/>
      <c r="I4" s="323"/>
      <c r="J4" s="323"/>
      <c r="K4" s="323"/>
      <c r="L4" s="170"/>
      <c r="M4" s="170"/>
      <c r="N4" s="170"/>
      <c r="O4" s="170"/>
      <c r="P4" s="170"/>
      <c r="Q4" s="170"/>
      <c r="R4" s="170"/>
      <c r="S4" s="170"/>
    </row>
    <row r="5" spans="1:19" s="172" customFormat="1" ht="18" customHeight="1">
      <c r="A5" s="321" t="s">
        <v>76</v>
      </c>
      <c r="B5" s="321" t="s">
        <v>254</v>
      </c>
      <c r="C5" s="321" t="s">
        <v>255</v>
      </c>
      <c r="D5" s="321" t="s">
        <v>465</v>
      </c>
      <c r="E5" s="321" t="s">
        <v>256</v>
      </c>
      <c r="F5" s="321"/>
      <c r="G5" s="321"/>
      <c r="H5" s="321"/>
      <c r="I5" s="321"/>
      <c r="J5" s="321"/>
      <c r="K5" s="321" t="s">
        <v>356</v>
      </c>
    </row>
    <row r="6" spans="1:19" s="172" customFormat="1" ht="18" customHeight="1">
      <c r="A6" s="321"/>
      <c r="B6" s="321"/>
      <c r="C6" s="321"/>
      <c r="D6" s="321"/>
      <c r="E6" s="321">
        <v>2021</v>
      </c>
      <c r="F6" s="321">
        <v>2022</v>
      </c>
      <c r="G6" s="321">
        <v>2023</v>
      </c>
      <c r="H6" s="321">
        <v>2024</v>
      </c>
      <c r="I6" s="321"/>
      <c r="J6" s="321" t="s">
        <v>459</v>
      </c>
      <c r="K6" s="321"/>
    </row>
    <row r="7" spans="1:19" s="172" customFormat="1" ht="30" customHeight="1">
      <c r="A7" s="321"/>
      <c r="B7" s="321"/>
      <c r="C7" s="321"/>
      <c r="D7" s="321"/>
      <c r="E7" s="321"/>
      <c r="F7" s="321"/>
      <c r="G7" s="321"/>
      <c r="H7" s="306" t="s">
        <v>257</v>
      </c>
      <c r="I7" s="306" t="s">
        <v>338</v>
      </c>
      <c r="J7" s="321"/>
      <c r="K7" s="321"/>
      <c r="L7" s="322" t="s">
        <v>336</v>
      </c>
      <c r="M7" s="322"/>
      <c r="N7" s="322"/>
      <c r="O7" s="322"/>
      <c r="P7" s="322"/>
      <c r="Q7" s="322"/>
      <c r="R7" s="322"/>
      <c r="S7" s="322"/>
    </row>
    <row r="8" spans="1:19" s="172" customFormat="1" ht="30" customHeight="1">
      <c r="A8" s="400" t="s">
        <v>14</v>
      </c>
      <c r="B8" s="401" t="s">
        <v>258</v>
      </c>
      <c r="C8" s="402"/>
      <c r="D8" s="402"/>
      <c r="E8" s="402"/>
      <c r="F8" s="402"/>
      <c r="G8" s="402"/>
      <c r="H8" s="402"/>
      <c r="I8" s="402"/>
      <c r="J8" s="402"/>
      <c r="K8" s="402"/>
      <c r="S8" s="305"/>
    </row>
    <row r="9" spans="1:19" s="177" customFormat="1" ht="29.25" hidden="1" customHeight="1">
      <c r="A9" s="173" t="s">
        <v>23</v>
      </c>
      <c r="B9" s="174" t="s">
        <v>259</v>
      </c>
      <c r="C9" s="173"/>
      <c r="D9" s="173"/>
      <c r="E9" s="173"/>
      <c r="F9" s="173"/>
      <c r="G9" s="173"/>
      <c r="H9" s="173"/>
      <c r="I9" s="173"/>
      <c r="J9" s="173"/>
      <c r="K9" s="173"/>
      <c r="L9" s="175"/>
      <c r="M9" s="175"/>
      <c r="N9" s="175"/>
      <c r="O9" s="175"/>
      <c r="P9" s="175"/>
      <c r="Q9" s="175"/>
      <c r="R9" s="175"/>
      <c r="S9" s="176"/>
    </row>
    <row r="10" spans="1:19" s="182" customFormat="1" ht="21" hidden="1" customHeight="1">
      <c r="A10" s="178"/>
      <c r="B10" s="179" t="s">
        <v>260</v>
      </c>
      <c r="C10" s="180"/>
      <c r="D10" s="180"/>
      <c r="E10" s="181"/>
      <c r="F10" s="181"/>
      <c r="G10" s="181"/>
      <c r="H10" s="181"/>
      <c r="I10" s="181"/>
      <c r="J10" s="181"/>
      <c r="K10" s="178"/>
      <c r="L10" s="98"/>
      <c r="M10" s="98"/>
      <c r="N10" s="98"/>
      <c r="O10" s="98"/>
      <c r="P10" s="98"/>
      <c r="Q10" s="98"/>
      <c r="R10" s="99"/>
      <c r="S10" s="99"/>
    </row>
    <row r="11" spans="1:19" s="183" customFormat="1" ht="21" hidden="1" customHeight="1">
      <c r="A11" s="178" t="s">
        <v>90</v>
      </c>
      <c r="B11" s="179" t="s">
        <v>261</v>
      </c>
      <c r="C11" s="180" t="s">
        <v>262</v>
      </c>
      <c r="D11" s="180"/>
      <c r="E11" s="181"/>
      <c r="F11" s="181"/>
      <c r="G11" s="181"/>
      <c r="H11" s="181"/>
      <c r="I11" s="181"/>
      <c r="J11" s="181"/>
      <c r="K11" s="178"/>
      <c r="L11" s="100"/>
      <c r="M11" s="100"/>
      <c r="N11" s="100"/>
      <c r="O11" s="100"/>
      <c r="P11" s="100"/>
      <c r="Q11" s="100"/>
      <c r="R11" s="101"/>
      <c r="S11" s="101"/>
    </row>
    <row r="12" spans="1:19" s="172" customFormat="1" ht="21" hidden="1" customHeight="1">
      <c r="A12" s="178" t="s">
        <v>92</v>
      </c>
      <c r="B12" s="179" t="s">
        <v>263</v>
      </c>
      <c r="C12" s="180" t="s">
        <v>262</v>
      </c>
      <c r="D12" s="180"/>
      <c r="E12" s="181"/>
      <c r="F12" s="181"/>
      <c r="G12" s="181"/>
      <c r="H12" s="181"/>
      <c r="I12" s="181"/>
      <c r="J12" s="181"/>
      <c r="K12" s="178"/>
      <c r="L12" s="207"/>
      <c r="M12" s="207"/>
      <c r="N12" s="207"/>
      <c r="O12" s="207"/>
      <c r="P12" s="207"/>
      <c r="Q12" s="207"/>
      <c r="R12" s="207"/>
      <c r="S12" s="208"/>
    </row>
    <row r="13" spans="1:19" s="183" customFormat="1" ht="21" hidden="1" customHeight="1">
      <c r="A13" s="178" t="s">
        <v>264</v>
      </c>
      <c r="B13" s="179" t="s">
        <v>265</v>
      </c>
      <c r="C13" s="180" t="s">
        <v>192</v>
      </c>
      <c r="D13" s="180"/>
      <c r="E13" s="181"/>
      <c r="F13" s="181"/>
      <c r="G13" s="181"/>
      <c r="H13" s="181"/>
      <c r="I13" s="181"/>
      <c r="J13" s="181"/>
      <c r="K13" s="178"/>
      <c r="L13" s="100"/>
      <c r="M13" s="100"/>
      <c r="N13" s="100"/>
      <c r="O13" s="100"/>
      <c r="P13" s="100"/>
      <c r="Q13" s="100"/>
      <c r="R13" s="101"/>
      <c r="S13" s="101"/>
    </row>
    <row r="14" spans="1:19" s="183" customFormat="1" ht="28.5" hidden="1">
      <c r="A14" s="173" t="s">
        <v>25</v>
      </c>
      <c r="B14" s="174" t="s">
        <v>267</v>
      </c>
      <c r="C14" s="173"/>
      <c r="D14" s="173"/>
      <c r="E14" s="173"/>
      <c r="F14" s="173"/>
      <c r="G14" s="173"/>
      <c r="H14" s="173"/>
      <c r="I14" s="173"/>
      <c r="J14" s="173"/>
      <c r="K14" s="173"/>
    </row>
    <row r="15" spans="1:19" s="183" customFormat="1" ht="18" customHeight="1">
      <c r="A15" s="178">
        <v>1</v>
      </c>
      <c r="B15" s="179" t="s">
        <v>268</v>
      </c>
      <c r="C15" s="180" t="s">
        <v>269</v>
      </c>
      <c r="D15" s="180">
        <v>2</v>
      </c>
      <c r="E15" s="181"/>
      <c r="F15" s="181"/>
      <c r="G15" s="181"/>
      <c r="H15" s="181"/>
      <c r="I15" s="181"/>
      <c r="J15" s="181">
        <v>2</v>
      </c>
      <c r="K15" s="178"/>
    </row>
    <row r="16" spans="1:19" s="184" customFormat="1" ht="18" customHeight="1">
      <c r="A16" s="178">
        <v>2</v>
      </c>
      <c r="B16" s="179" t="s">
        <v>358</v>
      </c>
      <c r="C16" s="180" t="s">
        <v>192</v>
      </c>
      <c r="D16" s="180"/>
      <c r="E16" s="181">
        <v>13.2</v>
      </c>
      <c r="F16" s="181">
        <v>28.28</v>
      </c>
      <c r="G16" s="181">
        <v>23.66</v>
      </c>
      <c r="H16" s="181">
        <v>23.66</v>
      </c>
      <c r="I16" s="181">
        <v>20.8</v>
      </c>
      <c r="J16" s="181"/>
      <c r="K16" s="178"/>
    </row>
    <row r="17" spans="1:11" s="184" customFormat="1" ht="21" customHeight="1">
      <c r="A17" s="178">
        <v>3</v>
      </c>
      <c r="B17" s="179" t="s">
        <v>198</v>
      </c>
      <c r="C17" s="180" t="s">
        <v>192</v>
      </c>
      <c r="D17" s="180">
        <v>31</v>
      </c>
      <c r="E17" s="181"/>
      <c r="F17" s="181"/>
      <c r="G17" s="181"/>
      <c r="H17" s="181"/>
      <c r="I17" s="181"/>
      <c r="J17" s="181">
        <v>31</v>
      </c>
      <c r="K17" s="178" t="s">
        <v>460</v>
      </c>
    </row>
    <row r="18" spans="1:11" s="184" customFormat="1" ht="21" customHeight="1">
      <c r="A18" s="178">
        <v>4</v>
      </c>
      <c r="B18" s="179" t="s">
        <v>270</v>
      </c>
      <c r="C18" s="180"/>
      <c r="D18" s="180"/>
      <c r="E18" s="181"/>
      <c r="F18" s="181"/>
      <c r="G18" s="181"/>
      <c r="H18" s="181"/>
      <c r="I18" s="181"/>
      <c r="J18" s="181"/>
      <c r="K18" s="178"/>
    </row>
    <row r="19" spans="1:11" s="184" customFormat="1" ht="15">
      <c r="A19" s="178" t="s">
        <v>90</v>
      </c>
      <c r="B19" s="179" t="s">
        <v>215</v>
      </c>
      <c r="C19" s="180" t="s">
        <v>192</v>
      </c>
      <c r="D19" s="130">
        <v>100</v>
      </c>
      <c r="E19" s="134">
        <v>100</v>
      </c>
      <c r="F19" s="134">
        <v>100</v>
      </c>
      <c r="G19" s="134">
        <v>100</v>
      </c>
      <c r="H19" s="134">
        <v>100</v>
      </c>
      <c r="I19" s="134">
        <v>100</v>
      </c>
      <c r="J19" s="134">
        <v>100</v>
      </c>
      <c r="K19" s="185" t="s">
        <v>460</v>
      </c>
    </row>
    <row r="20" spans="1:11" s="184" customFormat="1" ht="18" customHeight="1">
      <c r="A20" s="178" t="s">
        <v>92</v>
      </c>
      <c r="B20" s="179" t="s">
        <v>466</v>
      </c>
      <c r="C20" s="180" t="s">
        <v>192</v>
      </c>
      <c r="D20" s="130">
        <v>98.12</v>
      </c>
      <c r="E20" s="130"/>
      <c r="F20" s="146">
        <v>84</v>
      </c>
      <c r="G20" s="146">
        <v>86.3</v>
      </c>
      <c r="H20" s="146">
        <v>86.3</v>
      </c>
      <c r="I20" s="146">
        <v>94</v>
      </c>
      <c r="J20" s="148">
        <v>95.4</v>
      </c>
      <c r="K20" s="186" t="s">
        <v>740</v>
      </c>
    </row>
    <row r="21" spans="1:11" s="184" customFormat="1" ht="18" customHeight="1">
      <c r="A21" s="178">
        <v>4</v>
      </c>
      <c r="B21" s="179" t="s">
        <v>467</v>
      </c>
      <c r="C21" s="180" t="s">
        <v>192</v>
      </c>
      <c r="D21" s="134">
        <v>100</v>
      </c>
      <c r="E21" s="130"/>
      <c r="F21" s="148">
        <v>94.2</v>
      </c>
      <c r="G21" s="148">
        <v>94.2</v>
      </c>
      <c r="H21" s="148">
        <v>94.2</v>
      </c>
      <c r="I21" s="148">
        <v>94.4</v>
      </c>
      <c r="J21" s="148">
        <v>100</v>
      </c>
      <c r="K21" s="178" t="s">
        <v>460</v>
      </c>
    </row>
    <row r="22" spans="1:11" s="184" customFormat="1" ht="18" customHeight="1">
      <c r="A22" s="178">
        <v>5</v>
      </c>
      <c r="B22" s="179" t="s">
        <v>468</v>
      </c>
      <c r="C22" s="180" t="s">
        <v>192</v>
      </c>
      <c r="D22" s="134">
        <v>100</v>
      </c>
      <c r="E22" s="160">
        <v>99.5</v>
      </c>
      <c r="F22" s="148">
        <v>99.7</v>
      </c>
      <c r="G22" s="148">
        <v>99.7</v>
      </c>
      <c r="H22" s="148">
        <v>100</v>
      </c>
      <c r="I22" s="148">
        <v>100</v>
      </c>
      <c r="J22" s="148">
        <v>100</v>
      </c>
      <c r="K22" s="178" t="s">
        <v>460</v>
      </c>
    </row>
    <row r="23" spans="1:11" s="184" customFormat="1" ht="18" customHeight="1">
      <c r="A23" s="178">
        <v>6</v>
      </c>
      <c r="B23" s="179" t="s">
        <v>469</v>
      </c>
      <c r="C23" s="180" t="s">
        <v>192</v>
      </c>
      <c r="D23" s="130">
        <v>99</v>
      </c>
      <c r="E23" s="130">
        <v>95.6</v>
      </c>
      <c r="F23" s="161">
        <v>96.8</v>
      </c>
      <c r="G23" s="161">
        <v>97.5</v>
      </c>
      <c r="H23" s="161">
        <v>97.8</v>
      </c>
      <c r="I23" s="161">
        <v>98.3</v>
      </c>
      <c r="J23" s="187">
        <v>99</v>
      </c>
      <c r="K23" s="178" t="s">
        <v>460</v>
      </c>
    </row>
    <row r="24" spans="1:11" s="184" customFormat="1" ht="18" customHeight="1">
      <c r="A24" s="178">
        <v>7</v>
      </c>
      <c r="B24" s="179" t="s">
        <v>271</v>
      </c>
      <c r="C24" s="180"/>
      <c r="D24" s="130"/>
      <c r="E24" s="181"/>
      <c r="F24" s="181"/>
      <c r="G24" s="181"/>
      <c r="H24" s="181"/>
      <c r="I24" s="181"/>
      <c r="J24" s="181"/>
      <c r="K24" s="178"/>
    </row>
    <row r="25" spans="1:11" s="183" customFormat="1" ht="18" customHeight="1">
      <c r="A25" s="178" t="s">
        <v>90</v>
      </c>
      <c r="B25" s="179" t="s">
        <v>272</v>
      </c>
      <c r="C25" s="180" t="s">
        <v>192</v>
      </c>
      <c r="D25" s="130">
        <v>93</v>
      </c>
      <c r="E25" s="181">
        <v>87</v>
      </c>
      <c r="F25" s="181">
        <v>88.5</v>
      </c>
      <c r="G25" s="181">
        <v>90</v>
      </c>
      <c r="H25" s="181">
        <v>90</v>
      </c>
      <c r="I25" s="181">
        <v>91.5</v>
      </c>
      <c r="J25" s="181">
        <v>93</v>
      </c>
      <c r="K25" s="178" t="s">
        <v>460</v>
      </c>
    </row>
    <row r="26" spans="1:11" s="183" customFormat="1" ht="15" hidden="1">
      <c r="A26" s="178" t="s">
        <v>92</v>
      </c>
      <c r="B26" s="179" t="s">
        <v>273</v>
      </c>
      <c r="C26" s="180" t="s">
        <v>274</v>
      </c>
      <c r="D26" s="130"/>
      <c r="E26" s="181"/>
      <c r="F26" s="181"/>
      <c r="G26" s="181"/>
      <c r="H26" s="181"/>
      <c r="I26" s="181"/>
      <c r="J26" s="181"/>
      <c r="K26" s="178"/>
    </row>
    <row r="27" spans="1:11" s="183" customFormat="1" ht="18" hidden="1" customHeight="1">
      <c r="A27" s="178" t="s">
        <v>264</v>
      </c>
      <c r="B27" s="179" t="s">
        <v>275</v>
      </c>
      <c r="C27" s="180" t="s">
        <v>276</v>
      </c>
      <c r="D27" s="130"/>
      <c r="E27" s="181"/>
      <c r="F27" s="181"/>
      <c r="G27" s="181"/>
      <c r="H27" s="181"/>
      <c r="I27" s="181"/>
      <c r="J27" s="181"/>
      <c r="K27" s="178"/>
    </row>
    <row r="28" spans="1:11" s="183" customFormat="1" ht="18" hidden="1" customHeight="1">
      <c r="A28" s="178" t="s">
        <v>266</v>
      </c>
      <c r="B28" s="179" t="s">
        <v>277</v>
      </c>
      <c r="C28" s="180" t="s">
        <v>276</v>
      </c>
      <c r="D28" s="130"/>
      <c r="E28" s="181"/>
      <c r="F28" s="181"/>
      <c r="G28" s="181"/>
      <c r="H28" s="181"/>
      <c r="I28" s="181"/>
      <c r="J28" s="181"/>
      <c r="K28" s="178"/>
    </row>
    <row r="29" spans="1:11" s="183" customFormat="1" ht="18" hidden="1" customHeight="1">
      <c r="A29" s="190" t="s">
        <v>278</v>
      </c>
      <c r="B29" s="188" t="s">
        <v>279</v>
      </c>
      <c r="C29" s="180" t="s">
        <v>276</v>
      </c>
      <c r="D29" s="130"/>
      <c r="E29" s="181"/>
      <c r="F29" s="181"/>
      <c r="G29" s="181"/>
      <c r="H29" s="181"/>
      <c r="I29" s="181"/>
      <c r="J29" s="181"/>
      <c r="K29" s="178"/>
    </row>
    <row r="30" spans="1:11" s="183" customFormat="1" ht="18" customHeight="1">
      <c r="A30" s="190">
        <v>8</v>
      </c>
      <c r="B30" s="188" t="s">
        <v>280</v>
      </c>
      <c r="C30" s="180"/>
      <c r="D30" s="130"/>
      <c r="E30" s="181"/>
      <c r="F30" s="181"/>
      <c r="G30" s="181"/>
      <c r="H30" s="181"/>
      <c r="I30" s="181"/>
      <c r="J30" s="181"/>
      <c r="K30" s="178"/>
    </row>
    <row r="31" spans="1:11" s="183" customFormat="1" ht="18" customHeight="1">
      <c r="A31" s="178" t="s">
        <v>90</v>
      </c>
      <c r="B31" s="179" t="s">
        <v>220</v>
      </c>
      <c r="C31" s="180" t="s">
        <v>192</v>
      </c>
      <c r="D31" s="130">
        <v>100</v>
      </c>
      <c r="E31" s="130">
        <v>89.7</v>
      </c>
      <c r="F31" s="139">
        <v>90.7</v>
      </c>
      <c r="G31" s="139">
        <v>93.25</v>
      </c>
      <c r="H31" s="139">
        <v>94.8</v>
      </c>
      <c r="I31" s="139">
        <v>95.3</v>
      </c>
      <c r="J31" s="139">
        <v>100</v>
      </c>
      <c r="K31" s="178" t="s">
        <v>460</v>
      </c>
    </row>
    <row r="32" spans="1:11" s="183" customFormat="1" ht="30" hidden="1" customHeight="1">
      <c r="A32" s="178" t="s">
        <v>92</v>
      </c>
      <c r="B32" s="179" t="s">
        <v>281</v>
      </c>
      <c r="C32" s="180" t="s">
        <v>282</v>
      </c>
      <c r="D32" s="185">
        <v>600</v>
      </c>
      <c r="E32" s="304">
        <v>0</v>
      </c>
      <c r="F32" s="304">
        <v>65</v>
      </c>
      <c r="G32" s="304">
        <v>0</v>
      </c>
      <c r="H32" s="304">
        <v>0</v>
      </c>
      <c r="I32" s="304">
        <v>180</v>
      </c>
      <c r="J32" s="304"/>
      <c r="K32" s="178"/>
    </row>
    <row r="33" spans="1:11" s="183" customFormat="1" ht="18" customHeight="1">
      <c r="A33" s="178">
        <v>9</v>
      </c>
      <c r="B33" s="179" t="s">
        <v>283</v>
      </c>
      <c r="C33" s="180"/>
      <c r="D33" s="130"/>
      <c r="E33" s="181"/>
      <c r="F33" s="181"/>
      <c r="G33" s="181"/>
      <c r="H33" s="181"/>
      <c r="I33" s="181"/>
      <c r="J33" s="181"/>
      <c r="K33" s="178"/>
    </row>
    <row r="34" spans="1:11" s="183" customFormat="1" ht="18" hidden="1" customHeight="1">
      <c r="A34" s="178" t="s">
        <v>90</v>
      </c>
      <c r="B34" s="179" t="s">
        <v>284</v>
      </c>
      <c r="C34" s="180" t="s">
        <v>192</v>
      </c>
      <c r="D34" s="130"/>
      <c r="E34" s="181"/>
      <c r="F34" s="181"/>
      <c r="G34" s="181"/>
      <c r="H34" s="181"/>
      <c r="I34" s="181"/>
      <c r="J34" s="181"/>
      <c r="K34" s="178"/>
    </row>
    <row r="35" spans="1:11" s="183" customFormat="1" ht="45.75" customHeight="1">
      <c r="A35" s="178" t="s">
        <v>92</v>
      </c>
      <c r="B35" s="179" t="s">
        <v>285</v>
      </c>
      <c r="C35" s="180" t="s">
        <v>192</v>
      </c>
      <c r="D35" s="130">
        <v>60</v>
      </c>
      <c r="E35" s="130">
        <v>0</v>
      </c>
      <c r="F35" s="130">
        <v>0</v>
      </c>
      <c r="G35" s="130">
        <v>0</v>
      </c>
      <c r="H35" s="130">
        <v>0</v>
      </c>
      <c r="I35" s="130">
        <v>55</v>
      </c>
      <c r="J35" s="130">
        <v>60</v>
      </c>
      <c r="K35" s="178" t="s">
        <v>460</v>
      </c>
    </row>
    <row r="36" spans="1:11" s="183" customFormat="1" ht="18" hidden="1" customHeight="1">
      <c r="A36" s="178" t="s">
        <v>264</v>
      </c>
      <c r="B36" s="188" t="s">
        <v>286</v>
      </c>
      <c r="C36" s="180" t="s">
        <v>276</v>
      </c>
      <c r="D36" s="130"/>
      <c r="E36" s="181"/>
      <c r="F36" s="181"/>
      <c r="G36" s="181"/>
      <c r="H36" s="181"/>
      <c r="I36" s="181"/>
      <c r="J36" s="181"/>
      <c r="K36" s="178"/>
    </row>
    <row r="37" spans="1:11" s="183" customFormat="1" ht="30">
      <c r="A37" s="178">
        <v>12</v>
      </c>
      <c r="B37" s="179" t="s">
        <v>287</v>
      </c>
      <c r="C37" s="180"/>
      <c r="D37" s="130"/>
      <c r="E37" s="181"/>
      <c r="F37" s="181"/>
      <c r="G37" s="181"/>
      <c r="H37" s="181"/>
      <c r="I37" s="181"/>
      <c r="J37" s="181"/>
      <c r="K37" s="178"/>
    </row>
    <row r="38" spans="1:11" s="183" customFormat="1" ht="18" customHeight="1">
      <c r="A38" s="178" t="s">
        <v>90</v>
      </c>
      <c r="B38" s="188" t="s">
        <v>288</v>
      </c>
      <c r="C38" s="180" t="s">
        <v>276</v>
      </c>
      <c r="D38" s="130"/>
      <c r="E38" s="181"/>
      <c r="F38" s="181"/>
      <c r="G38" s="181"/>
      <c r="H38" s="189">
        <v>69</v>
      </c>
      <c r="I38" s="181"/>
      <c r="J38" s="181"/>
      <c r="K38" s="178"/>
    </row>
    <row r="39" spans="1:11" s="183" customFormat="1" ht="18" customHeight="1">
      <c r="A39" s="178" t="s">
        <v>92</v>
      </c>
      <c r="B39" s="188" t="s">
        <v>289</v>
      </c>
      <c r="C39" s="180" t="s">
        <v>276</v>
      </c>
      <c r="D39" s="130"/>
      <c r="E39" s="181"/>
      <c r="F39" s="181"/>
      <c r="G39" s="181"/>
      <c r="H39" s="189">
        <v>363</v>
      </c>
      <c r="I39" s="181"/>
      <c r="J39" s="181"/>
      <c r="K39" s="178"/>
    </row>
    <row r="40" spans="1:11" s="183" customFormat="1" ht="15">
      <c r="A40" s="178" t="s">
        <v>264</v>
      </c>
      <c r="B40" s="188" t="s">
        <v>290</v>
      </c>
      <c r="C40" s="180" t="s">
        <v>276</v>
      </c>
      <c r="D40" s="130"/>
      <c r="E40" s="181"/>
      <c r="F40" s="181"/>
      <c r="G40" s="181"/>
      <c r="H40" s="189">
        <v>1563</v>
      </c>
      <c r="I40" s="181"/>
      <c r="J40" s="181"/>
      <c r="K40" s="178"/>
    </row>
    <row r="41" spans="1:11" s="183" customFormat="1" ht="18" customHeight="1">
      <c r="A41" s="178" t="s">
        <v>266</v>
      </c>
      <c r="B41" s="188" t="s">
        <v>291</v>
      </c>
      <c r="C41" s="180" t="s">
        <v>276</v>
      </c>
      <c r="D41" s="130"/>
      <c r="E41" s="181"/>
      <c r="F41" s="181"/>
      <c r="G41" s="181"/>
      <c r="H41" s="189">
        <v>2388</v>
      </c>
      <c r="I41" s="181"/>
      <c r="J41" s="181"/>
      <c r="K41" s="178"/>
    </row>
    <row r="42" spans="1:11" s="183" customFormat="1" ht="15">
      <c r="A42" s="178">
        <v>13</v>
      </c>
      <c r="B42" s="188" t="s">
        <v>292</v>
      </c>
      <c r="C42" s="180"/>
      <c r="D42" s="130"/>
      <c r="E42" s="181"/>
      <c r="F42" s="181"/>
      <c r="G42" s="181"/>
      <c r="H42" s="181"/>
      <c r="I42" s="181"/>
      <c r="J42" s="181"/>
      <c r="K42" s="178"/>
    </row>
    <row r="43" spans="1:11" s="183" customFormat="1" ht="18" customHeight="1">
      <c r="A43" s="178" t="s">
        <v>90</v>
      </c>
      <c r="B43" s="179" t="s">
        <v>293</v>
      </c>
      <c r="C43" s="180" t="s">
        <v>192</v>
      </c>
      <c r="D43" s="130">
        <v>98</v>
      </c>
      <c r="E43" s="181"/>
      <c r="F43" s="181">
        <v>99</v>
      </c>
      <c r="G43" s="181">
        <v>99</v>
      </c>
      <c r="H43" s="181"/>
      <c r="I43" s="181">
        <v>99</v>
      </c>
      <c r="J43" s="181">
        <v>99</v>
      </c>
      <c r="K43" s="178" t="s">
        <v>460</v>
      </c>
    </row>
    <row r="44" spans="1:11" s="183" customFormat="1" ht="18" customHeight="1">
      <c r="A44" s="178" t="s">
        <v>92</v>
      </c>
      <c r="B44" s="179" t="s">
        <v>294</v>
      </c>
      <c r="C44" s="180" t="s">
        <v>192</v>
      </c>
      <c r="D44" s="130">
        <v>99.8</v>
      </c>
      <c r="E44" s="181">
        <v>99</v>
      </c>
      <c r="F44" s="181">
        <v>99.9</v>
      </c>
      <c r="G44" s="181">
        <v>99.9</v>
      </c>
      <c r="H44" s="181"/>
      <c r="I44" s="181">
        <v>99.9</v>
      </c>
      <c r="J44" s="181">
        <v>99.9</v>
      </c>
      <c r="K44" s="178" t="s">
        <v>460</v>
      </c>
    </row>
    <row r="45" spans="1:11" s="183" customFormat="1" ht="18" customHeight="1">
      <c r="A45" s="178" t="s">
        <v>264</v>
      </c>
      <c r="B45" s="179" t="s">
        <v>295</v>
      </c>
      <c r="C45" s="180" t="s">
        <v>192</v>
      </c>
      <c r="D45" s="130">
        <v>95</v>
      </c>
      <c r="E45" s="181">
        <v>94</v>
      </c>
      <c r="F45" s="181">
        <v>94.3</v>
      </c>
      <c r="G45" s="181">
        <v>94.4</v>
      </c>
      <c r="H45" s="181"/>
      <c r="I45" s="181">
        <v>94.5</v>
      </c>
      <c r="J45" s="181">
        <v>95</v>
      </c>
      <c r="K45" s="178" t="s">
        <v>460</v>
      </c>
    </row>
    <row r="46" spans="1:11" s="183" customFormat="1" ht="18" customHeight="1">
      <c r="A46" s="178" t="s">
        <v>266</v>
      </c>
      <c r="B46" s="179" t="s">
        <v>296</v>
      </c>
      <c r="C46" s="180" t="s">
        <v>192</v>
      </c>
      <c r="D46" s="130">
        <v>60</v>
      </c>
      <c r="E46" s="181">
        <v>53</v>
      </c>
      <c r="F46" s="181">
        <v>54</v>
      </c>
      <c r="G46" s="181">
        <v>56</v>
      </c>
      <c r="H46" s="181"/>
      <c r="I46" s="181">
        <v>58</v>
      </c>
      <c r="J46" s="181">
        <v>60</v>
      </c>
      <c r="K46" s="178" t="s">
        <v>460</v>
      </c>
    </row>
    <row r="47" spans="1:11" s="183" customFormat="1" ht="32.25" customHeight="1">
      <c r="A47" s="190" t="s">
        <v>278</v>
      </c>
      <c r="B47" s="179" t="s">
        <v>297</v>
      </c>
      <c r="C47" s="180" t="s">
        <v>298</v>
      </c>
      <c r="D47" s="191"/>
      <c r="E47" s="181"/>
      <c r="F47" s="181">
        <v>9</v>
      </c>
      <c r="G47" s="181">
        <v>9</v>
      </c>
      <c r="H47" s="181">
        <v>9</v>
      </c>
      <c r="I47" s="181">
        <v>9</v>
      </c>
      <c r="J47" s="181">
        <v>9</v>
      </c>
      <c r="K47" s="178"/>
    </row>
    <row r="48" spans="1:11" s="183" customFormat="1" ht="32.25" customHeight="1">
      <c r="A48" s="178" t="s">
        <v>299</v>
      </c>
      <c r="B48" s="179" t="s">
        <v>300</v>
      </c>
      <c r="C48" s="180" t="s">
        <v>298</v>
      </c>
      <c r="D48" s="192"/>
      <c r="E48" s="181"/>
      <c r="F48" s="181">
        <v>39</v>
      </c>
      <c r="G48" s="181">
        <v>39</v>
      </c>
      <c r="H48" s="181">
        <v>39</v>
      </c>
      <c r="I48" s="181">
        <v>39</v>
      </c>
      <c r="J48" s="181">
        <v>39</v>
      </c>
      <c r="K48" s="178"/>
    </row>
    <row r="49" spans="1:11" s="183" customFormat="1" ht="32.25" customHeight="1">
      <c r="A49" s="178" t="s">
        <v>301</v>
      </c>
      <c r="B49" s="179" t="s">
        <v>303</v>
      </c>
      <c r="C49" s="180" t="s">
        <v>298</v>
      </c>
      <c r="D49" s="191"/>
      <c r="E49" s="181"/>
      <c r="F49" s="181">
        <v>14</v>
      </c>
      <c r="G49" s="181">
        <v>14</v>
      </c>
      <c r="H49" s="181">
        <v>14</v>
      </c>
      <c r="I49" s="181">
        <v>14</v>
      </c>
      <c r="J49" s="181">
        <v>14</v>
      </c>
      <c r="K49" s="178"/>
    </row>
    <row r="50" spans="1:11" s="183" customFormat="1" ht="18" customHeight="1">
      <c r="A50" s="178" t="s">
        <v>302</v>
      </c>
      <c r="B50" s="179" t="s">
        <v>204</v>
      </c>
      <c r="C50" s="180" t="s">
        <v>192</v>
      </c>
      <c r="D50" s="192" t="s">
        <v>241</v>
      </c>
      <c r="E50" s="181"/>
      <c r="F50" s="181">
        <v>92.19</v>
      </c>
      <c r="G50" s="181">
        <v>93.9</v>
      </c>
      <c r="H50" s="181">
        <v>94.7</v>
      </c>
      <c r="I50" s="181">
        <v>94.7</v>
      </c>
      <c r="J50" s="181">
        <v>95.6</v>
      </c>
      <c r="K50" s="178" t="s">
        <v>463</v>
      </c>
    </row>
    <row r="51" spans="1:11" s="183" customFormat="1" ht="18" customHeight="1">
      <c r="A51" s="178">
        <v>14</v>
      </c>
      <c r="B51" s="179" t="s">
        <v>305</v>
      </c>
      <c r="C51" s="180"/>
      <c r="D51" s="192"/>
      <c r="E51" s="181"/>
      <c r="F51" s="181"/>
      <c r="G51" s="181"/>
      <c r="H51" s="181"/>
      <c r="I51" s="181"/>
      <c r="J51" s="181"/>
      <c r="K51" s="178"/>
    </row>
    <row r="52" spans="1:11" s="183" customFormat="1" ht="15">
      <c r="A52" s="178" t="s">
        <v>90</v>
      </c>
      <c r="B52" s="179" t="s">
        <v>306</v>
      </c>
      <c r="C52" s="180" t="s">
        <v>192</v>
      </c>
      <c r="D52" s="181">
        <v>62.8</v>
      </c>
      <c r="E52" s="181">
        <v>53.5</v>
      </c>
      <c r="F52" s="181">
        <v>56</v>
      </c>
      <c r="G52" s="181">
        <v>58.28</v>
      </c>
      <c r="H52" s="181">
        <v>58.3</v>
      </c>
      <c r="I52" s="181">
        <v>60.6</v>
      </c>
      <c r="J52" s="181">
        <v>62.8</v>
      </c>
      <c r="K52" s="178" t="s">
        <v>460</v>
      </c>
    </row>
    <row r="53" spans="1:11" s="183" customFormat="1" ht="31.5">
      <c r="A53" s="178" t="s">
        <v>92</v>
      </c>
      <c r="B53" s="179" t="s">
        <v>307</v>
      </c>
      <c r="C53" s="180" t="s">
        <v>282</v>
      </c>
      <c r="D53" s="191" t="s">
        <v>741</v>
      </c>
      <c r="E53" s="193">
        <v>8123</v>
      </c>
      <c r="F53" s="193">
        <v>9203</v>
      </c>
      <c r="G53" s="194">
        <v>8845</v>
      </c>
      <c r="H53" s="195">
        <v>8000</v>
      </c>
      <c r="I53" s="195">
        <v>8000</v>
      </c>
      <c r="J53" s="196">
        <v>8000</v>
      </c>
      <c r="K53" s="197" t="s">
        <v>742</v>
      </c>
    </row>
    <row r="54" spans="1:11" s="183" customFormat="1" ht="30">
      <c r="A54" s="178" t="s">
        <v>264</v>
      </c>
      <c r="B54" s="179" t="s">
        <v>308</v>
      </c>
      <c r="C54" s="180" t="s">
        <v>276</v>
      </c>
      <c r="D54" s="191"/>
      <c r="E54" s="181"/>
      <c r="F54" s="181"/>
      <c r="G54" s="181"/>
      <c r="H54" s="181"/>
      <c r="I54" s="181"/>
      <c r="J54" s="181"/>
      <c r="K54" s="178"/>
    </row>
    <row r="55" spans="1:11" s="183" customFormat="1" ht="18" customHeight="1">
      <c r="A55" s="178">
        <v>15</v>
      </c>
      <c r="B55" s="179" t="s">
        <v>309</v>
      </c>
      <c r="C55" s="180"/>
      <c r="D55" s="192"/>
      <c r="E55" s="181"/>
      <c r="F55" s="181"/>
      <c r="G55" s="181"/>
      <c r="H55" s="181"/>
      <c r="I55" s="181"/>
      <c r="J55" s="181"/>
      <c r="K55" s="178"/>
    </row>
    <row r="56" spans="1:11" s="183" customFormat="1" ht="18" customHeight="1">
      <c r="A56" s="178" t="s">
        <v>90</v>
      </c>
      <c r="B56" s="179" t="s">
        <v>205</v>
      </c>
      <c r="C56" s="180" t="s">
        <v>192</v>
      </c>
      <c r="D56" s="198">
        <v>98</v>
      </c>
      <c r="E56" s="181">
        <v>80</v>
      </c>
      <c r="F56" s="181">
        <v>83.1</v>
      </c>
      <c r="G56" s="181">
        <v>81.400000000000006</v>
      </c>
      <c r="H56" s="181">
        <v>92.2</v>
      </c>
      <c r="I56" s="181">
        <v>92.6</v>
      </c>
      <c r="J56" s="181">
        <v>93</v>
      </c>
      <c r="K56" s="178" t="s">
        <v>740</v>
      </c>
    </row>
    <row r="57" spans="1:11" s="183" customFormat="1" ht="36.75" customHeight="1">
      <c r="A57" s="178" t="s">
        <v>92</v>
      </c>
      <c r="B57" s="179" t="s">
        <v>310</v>
      </c>
      <c r="C57" s="180" t="s">
        <v>192</v>
      </c>
      <c r="D57" s="192" t="s">
        <v>743</v>
      </c>
      <c r="E57" s="181"/>
      <c r="F57" s="146">
        <v>69</v>
      </c>
      <c r="G57" s="146">
        <v>75.209999999999994</v>
      </c>
      <c r="H57" s="146">
        <v>76</v>
      </c>
      <c r="I57" s="146">
        <v>76</v>
      </c>
      <c r="J57" s="146">
        <v>77</v>
      </c>
      <c r="K57" s="178" t="s">
        <v>740</v>
      </c>
    </row>
    <row r="58" spans="1:11" s="183" customFormat="1" ht="34.5" hidden="1" customHeight="1">
      <c r="A58" s="178" t="s">
        <v>264</v>
      </c>
      <c r="B58" s="179" t="s">
        <v>311</v>
      </c>
      <c r="C58" s="180" t="s">
        <v>192</v>
      </c>
      <c r="D58" s="192"/>
      <c r="E58" s="181"/>
      <c r="F58" s="181"/>
      <c r="G58" s="181"/>
      <c r="H58" s="181"/>
      <c r="I58" s="181"/>
      <c r="J58" s="181"/>
      <c r="K58" s="178"/>
    </row>
    <row r="59" spans="1:11" s="183" customFormat="1" ht="15">
      <c r="A59" s="178" t="s">
        <v>266</v>
      </c>
      <c r="B59" s="179" t="s">
        <v>312</v>
      </c>
      <c r="C59" s="180" t="s">
        <v>192</v>
      </c>
      <c r="D59" s="192" t="s">
        <v>207</v>
      </c>
      <c r="E59" s="181">
        <v>20</v>
      </c>
      <c r="F59" s="181">
        <v>19</v>
      </c>
      <c r="G59" s="181">
        <v>17.55</v>
      </c>
      <c r="H59" s="181">
        <v>16.34</v>
      </c>
      <c r="I59" s="181">
        <v>16.399999999999999</v>
      </c>
      <c r="J59" s="181">
        <v>16.399999999999999</v>
      </c>
      <c r="K59" s="178" t="s">
        <v>740</v>
      </c>
    </row>
    <row r="60" spans="1:11" s="183" customFormat="1" ht="18" customHeight="1">
      <c r="A60" s="178">
        <v>16</v>
      </c>
      <c r="B60" s="179" t="s">
        <v>313</v>
      </c>
      <c r="C60" s="180"/>
      <c r="D60" s="191"/>
      <c r="E60" s="181"/>
      <c r="F60" s="181"/>
      <c r="G60" s="181"/>
      <c r="H60" s="181"/>
      <c r="I60" s="181"/>
      <c r="J60" s="181"/>
      <c r="K60" s="178"/>
    </row>
    <row r="61" spans="1:11" s="183" customFormat="1" ht="18" customHeight="1">
      <c r="A61" s="178" t="s">
        <v>90</v>
      </c>
      <c r="B61" s="179" t="s">
        <v>314</v>
      </c>
      <c r="C61" s="180" t="s">
        <v>192</v>
      </c>
      <c r="D61" s="199">
        <v>80</v>
      </c>
      <c r="E61" s="181">
        <v>77</v>
      </c>
      <c r="F61" s="181">
        <v>78</v>
      </c>
      <c r="G61" s="181">
        <v>84.1</v>
      </c>
      <c r="H61" s="181">
        <v>84.6</v>
      </c>
      <c r="I61" s="181">
        <v>84.8</v>
      </c>
      <c r="J61" s="181">
        <v>85.2</v>
      </c>
      <c r="K61" s="178" t="s">
        <v>463</v>
      </c>
    </row>
    <row r="62" spans="1:11" s="183" customFormat="1" ht="30">
      <c r="A62" s="178" t="s">
        <v>92</v>
      </c>
      <c r="B62" s="179" t="s">
        <v>315</v>
      </c>
      <c r="C62" s="180" t="s">
        <v>192</v>
      </c>
      <c r="D62" s="200">
        <v>94</v>
      </c>
      <c r="E62" s="181"/>
      <c r="F62" s="181">
        <v>90</v>
      </c>
      <c r="G62" s="181">
        <v>92</v>
      </c>
      <c r="H62" s="181">
        <v>93</v>
      </c>
      <c r="I62" s="181">
        <v>94</v>
      </c>
      <c r="J62" s="181">
        <v>95</v>
      </c>
      <c r="K62" s="178" t="s">
        <v>463</v>
      </c>
    </row>
    <row r="63" spans="1:11" s="183" customFormat="1" ht="30">
      <c r="A63" s="178" t="s">
        <v>264</v>
      </c>
      <c r="B63" s="179" t="s">
        <v>316</v>
      </c>
      <c r="C63" s="180" t="s">
        <v>317</v>
      </c>
      <c r="D63" s="191"/>
      <c r="E63" s="181"/>
      <c r="F63" s="181"/>
      <c r="G63" s="181">
        <v>1</v>
      </c>
      <c r="H63" s="181">
        <v>1</v>
      </c>
      <c r="I63" s="181">
        <v>2</v>
      </c>
      <c r="J63" s="181">
        <v>6</v>
      </c>
      <c r="K63" s="178"/>
    </row>
    <row r="64" spans="1:11" s="183" customFormat="1" ht="30.75" hidden="1" customHeight="1">
      <c r="A64" s="178" t="s">
        <v>266</v>
      </c>
      <c r="B64" s="179" t="s">
        <v>318</v>
      </c>
      <c r="C64" s="180" t="s">
        <v>319</v>
      </c>
      <c r="D64" s="191"/>
      <c r="E64" s="181"/>
      <c r="F64" s="181"/>
      <c r="G64" s="181"/>
      <c r="H64" s="181"/>
      <c r="I64" s="181"/>
      <c r="J64" s="181"/>
      <c r="K64" s="178"/>
    </row>
    <row r="65" spans="1:11" s="183" customFormat="1" ht="18.75" hidden="1" customHeight="1">
      <c r="A65" s="190" t="s">
        <v>278</v>
      </c>
      <c r="B65" s="179" t="s">
        <v>320</v>
      </c>
      <c r="C65" s="180" t="s">
        <v>321</v>
      </c>
      <c r="D65" s="191"/>
      <c r="E65" s="181"/>
      <c r="F65" s="181"/>
      <c r="G65" s="181"/>
      <c r="H65" s="181"/>
      <c r="I65" s="181"/>
      <c r="J65" s="181"/>
      <c r="K65" s="178"/>
    </row>
    <row r="66" spans="1:11" s="183" customFormat="1" ht="18.75" customHeight="1">
      <c r="A66" s="178" t="s">
        <v>299</v>
      </c>
      <c r="B66" s="179" t="s">
        <v>322</v>
      </c>
      <c r="C66" s="180" t="s">
        <v>323</v>
      </c>
      <c r="D66" s="191"/>
      <c r="E66" s="181"/>
      <c r="F66" s="181">
        <v>3</v>
      </c>
      <c r="G66" s="181">
        <v>2</v>
      </c>
      <c r="H66" s="181">
        <v>2</v>
      </c>
      <c r="I66" s="181">
        <v>2</v>
      </c>
      <c r="J66" s="181">
        <v>2</v>
      </c>
      <c r="K66" s="178"/>
    </row>
    <row r="67" spans="1:11" s="183" customFormat="1" ht="15" hidden="1">
      <c r="A67" s="178" t="s">
        <v>301</v>
      </c>
      <c r="B67" s="179" t="s">
        <v>324</v>
      </c>
      <c r="C67" s="180" t="s">
        <v>325</v>
      </c>
      <c r="D67" s="191"/>
      <c r="E67" s="181"/>
      <c r="F67" s="181"/>
      <c r="G67" s="181"/>
      <c r="H67" s="181"/>
      <c r="I67" s="181"/>
      <c r="J67" s="181"/>
      <c r="K67" s="178"/>
    </row>
    <row r="68" spans="1:11" s="183" customFormat="1" ht="30" hidden="1">
      <c r="A68" s="178" t="s">
        <v>302</v>
      </c>
      <c r="B68" s="179" t="s">
        <v>326</v>
      </c>
      <c r="C68" s="180" t="s">
        <v>327</v>
      </c>
      <c r="D68" s="191"/>
      <c r="E68" s="181"/>
      <c r="F68" s="181"/>
      <c r="G68" s="181"/>
      <c r="H68" s="181"/>
      <c r="I68" s="181"/>
      <c r="J68" s="181"/>
      <c r="K68" s="178"/>
    </row>
    <row r="69" spans="1:11" s="183" customFormat="1" ht="15">
      <c r="A69" s="178" t="s">
        <v>304</v>
      </c>
      <c r="B69" s="179" t="s">
        <v>328</v>
      </c>
      <c r="C69" s="180" t="s">
        <v>329</v>
      </c>
      <c r="D69" s="200"/>
      <c r="E69" s="181"/>
      <c r="F69" s="181">
        <v>6</v>
      </c>
      <c r="G69" s="181">
        <v>11</v>
      </c>
      <c r="H69" s="181">
        <v>5</v>
      </c>
      <c r="I69" s="181">
        <v>5</v>
      </c>
      <c r="J69" s="181">
        <v>40</v>
      </c>
      <c r="K69" s="178"/>
    </row>
    <row r="70" spans="1:11" s="183" customFormat="1" ht="31.5" customHeight="1">
      <c r="A70" s="403" t="s">
        <v>330</v>
      </c>
      <c r="B70" s="404" t="s">
        <v>331</v>
      </c>
      <c r="C70" s="405" t="s">
        <v>332</v>
      </c>
      <c r="D70" s="406"/>
      <c r="E70" s="407"/>
      <c r="F70" s="407"/>
      <c r="G70" s="407"/>
      <c r="H70" s="407"/>
      <c r="I70" s="407">
        <v>1</v>
      </c>
      <c r="J70" s="407">
        <v>1</v>
      </c>
      <c r="K70" s="403"/>
    </row>
    <row r="71" spans="1:11" s="183" customFormat="1" ht="18" hidden="1" customHeight="1">
      <c r="A71" s="395">
        <v>17</v>
      </c>
      <c r="B71" s="396" t="s">
        <v>333</v>
      </c>
      <c r="C71" s="397"/>
      <c r="D71" s="398"/>
      <c r="E71" s="399"/>
      <c r="F71" s="399"/>
      <c r="G71" s="399"/>
      <c r="H71" s="399"/>
      <c r="I71" s="399"/>
      <c r="J71" s="399"/>
      <c r="K71" s="395"/>
    </row>
    <row r="72" spans="1:11" s="183" customFormat="1" ht="36.75" hidden="1" customHeight="1">
      <c r="A72" s="178" t="s">
        <v>90</v>
      </c>
      <c r="B72" s="179" t="s">
        <v>334</v>
      </c>
      <c r="C72" s="180" t="s">
        <v>282</v>
      </c>
      <c r="D72" s="192"/>
      <c r="E72" s="181"/>
      <c r="F72" s="181"/>
      <c r="G72" s="181"/>
      <c r="H72" s="181"/>
      <c r="I72" s="181"/>
      <c r="J72" s="181"/>
      <c r="K72" s="178"/>
    </row>
    <row r="73" spans="1:11" s="183" customFormat="1" ht="30" hidden="1">
      <c r="A73" s="178" t="s">
        <v>92</v>
      </c>
      <c r="B73" s="179" t="s">
        <v>335</v>
      </c>
      <c r="C73" s="180" t="s">
        <v>282</v>
      </c>
      <c r="D73" s="191"/>
      <c r="E73" s="181"/>
      <c r="F73" s="181"/>
      <c r="G73" s="181"/>
      <c r="H73" s="181"/>
      <c r="I73" s="181"/>
      <c r="J73" s="181"/>
      <c r="K73" s="178"/>
    </row>
    <row r="74" spans="1:11" ht="18" customHeight="1"/>
    <row r="75" spans="1:11" ht="33.75" customHeight="1"/>
    <row r="76" spans="1:11" ht="33" customHeight="1"/>
    <row r="77" spans="1:11" ht="18" customHeight="1"/>
    <row r="78" spans="1:11" ht="47.25" customHeight="1"/>
    <row r="79" spans="1:11" ht="39.75" customHeight="1"/>
    <row r="80" spans="1:11" ht="23.25" customHeight="1"/>
    <row r="81" spans="3:11" ht="18.75" customHeight="1"/>
    <row r="82" spans="3:11" ht="18" customHeight="1"/>
    <row r="83" spans="3:11" ht="17.25" customHeight="1"/>
    <row r="84" spans="3:11" ht="24" customHeight="1"/>
    <row r="85" spans="3:11" ht="18" customHeight="1"/>
    <row r="86" spans="3:11" ht="18" customHeight="1"/>
    <row r="87" spans="3:11" ht="18" customHeight="1"/>
    <row r="88" spans="3:11" ht="30.75" customHeight="1">
      <c r="C88" s="201"/>
      <c r="D88" s="201"/>
      <c r="J88" s="201"/>
      <c r="K88" s="201"/>
    </row>
    <row r="89" spans="3:11" ht="18" customHeight="1">
      <c r="C89" s="201"/>
      <c r="D89" s="201"/>
      <c r="J89" s="201"/>
      <c r="K89" s="201"/>
    </row>
    <row r="90" spans="3:11" ht="18" customHeight="1">
      <c r="C90" s="201"/>
      <c r="D90" s="201"/>
      <c r="J90" s="201"/>
      <c r="K90" s="201"/>
    </row>
    <row r="91" spans="3:11" ht="30.75" customHeight="1">
      <c r="C91" s="201"/>
      <c r="D91" s="201"/>
      <c r="J91" s="201"/>
      <c r="K91" s="201"/>
    </row>
    <row r="92" spans="3:11" ht="30" customHeight="1">
      <c r="C92" s="201"/>
      <c r="D92" s="201"/>
      <c r="J92" s="201"/>
      <c r="K92" s="201"/>
    </row>
    <row r="93" spans="3:11" ht="20.25" customHeight="1">
      <c r="C93" s="201"/>
      <c r="D93" s="201"/>
      <c r="J93" s="201"/>
      <c r="K93" s="201"/>
    </row>
    <row r="94" spans="3:11" ht="51.75" customHeight="1">
      <c r="C94" s="201"/>
      <c r="D94" s="201"/>
      <c r="J94" s="201"/>
      <c r="K94" s="201"/>
    </row>
    <row r="95" spans="3:11" ht="18.75" customHeight="1">
      <c r="C95" s="201"/>
      <c r="D95" s="201"/>
      <c r="J95" s="201"/>
      <c r="K95" s="201"/>
    </row>
    <row r="96" spans="3:11" ht="33" customHeight="1">
      <c r="C96" s="201"/>
      <c r="D96" s="201"/>
      <c r="J96" s="201"/>
      <c r="K96" s="201"/>
    </row>
    <row r="97" spans="3:11" ht="32.25" customHeight="1">
      <c r="C97" s="201"/>
      <c r="D97" s="201"/>
      <c r="J97" s="201"/>
      <c r="K97" s="201"/>
    </row>
    <row r="98" spans="3:11" ht="19.5" customHeight="1">
      <c r="C98" s="201"/>
      <c r="D98" s="201"/>
      <c r="J98" s="201"/>
      <c r="K98" s="201"/>
    </row>
    <row r="99" spans="3:11" ht="54" customHeight="1">
      <c r="C99" s="201"/>
      <c r="D99" s="201"/>
      <c r="J99" s="201"/>
      <c r="K99" s="201"/>
    </row>
  </sheetData>
  <mergeCells count="16">
    <mergeCell ref="H1:J1"/>
    <mergeCell ref="A3:K3"/>
    <mergeCell ref="F6:F7"/>
    <mergeCell ref="H6:I6"/>
    <mergeCell ref="L7:S7"/>
    <mergeCell ref="A2:K2"/>
    <mergeCell ref="A4:K4"/>
    <mergeCell ref="A5:A7"/>
    <mergeCell ref="B5:B7"/>
    <mergeCell ref="C5:C7"/>
    <mergeCell ref="D5:D7"/>
    <mergeCell ref="K5:K7"/>
    <mergeCell ref="E6:E7"/>
    <mergeCell ref="G6:G7"/>
    <mergeCell ref="J6:J7"/>
    <mergeCell ref="E5:J5"/>
  </mergeCells>
  <printOptions horizontalCentered="1"/>
  <pageMargins left="0.5" right="0.25" top="0.22" bottom="0.19" header="0" footer="0"/>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135"/>
  <sheetViews>
    <sheetView topLeftCell="A4" zoomScale="85" zoomScaleNormal="85" workbookViewId="0">
      <pane xSplit="5" ySplit="9" topLeftCell="F13" activePane="bottomRight" state="frozen"/>
      <selection activeCell="A4" sqref="A4"/>
      <selection pane="topRight" activeCell="F4" sqref="F4"/>
      <selection pane="bottomLeft" activeCell="A13" sqref="A13"/>
      <selection pane="bottomRight" activeCell="F21" sqref="F21"/>
    </sheetView>
  </sheetViews>
  <sheetFormatPr defaultColWidth="11.42578125" defaultRowHeight="15"/>
  <cols>
    <col min="1" max="1" width="5.42578125" style="46" customWidth="1"/>
    <col min="2" max="2" width="66.5703125" style="46" customWidth="1"/>
    <col min="3" max="3" width="11.85546875" style="46" hidden="1" customWidth="1"/>
    <col min="4" max="4" width="13.7109375" style="46" hidden="1" customWidth="1"/>
    <col min="5" max="5" width="12.5703125" style="46" hidden="1" customWidth="1"/>
    <col min="6" max="6" width="10.28515625" style="46" customWidth="1"/>
    <col min="7" max="9" width="9.28515625" style="46" customWidth="1"/>
    <col min="10" max="10" width="10.7109375" style="46" customWidth="1"/>
    <col min="11" max="11" width="10" style="46" customWidth="1"/>
    <col min="12" max="12" width="7.28515625" style="46" customWidth="1"/>
    <col min="13" max="13" width="8.7109375" style="46" customWidth="1"/>
    <col min="14" max="14" width="14" style="46" customWidth="1"/>
    <col min="15" max="15" width="78.28515625" style="46" customWidth="1"/>
    <col min="16" max="16" width="10.28515625" style="46" customWidth="1"/>
    <col min="17" max="16384" width="11.42578125" style="46"/>
  </cols>
  <sheetData>
    <row r="1" spans="1:16" s="40" customFormat="1" ht="18" customHeight="1">
      <c r="N1" s="324" t="s">
        <v>253</v>
      </c>
      <c r="O1" s="324"/>
      <c r="P1" s="324"/>
    </row>
    <row r="2" spans="1:16" s="49" customFormat="1" ht="18" customHeight="1">
      <c r="A2" s="329" t="s">
        <v>443</v>
      </c>
      <c r="B2" s="329"/>
      <c r="C2" s="329"/>
      <c r="D2" s="329"/>
      <c r="E2" s="329"/>
      <c r="F2" s="329"/>
      <c r="G2" s="329"/>
      <c r="H2" s="329"/>
      <c r="I2" s="329"/>
      <c r="J2" s="329"/>
      <c r="K2" s="329"/>
      <c r="L2" s="329"/>
      <c r="M2" s="329"/>
      <c r="N2" s="329"/>
      <c r="O2" s="329"/>
      <c r="P2" s="329"/>
    </row>
    <row r="3" spans="1:16" s="43" customFormat="1" ht="18" customHeight="1">
      <c r="A3" s="332" t="str">
        <f>'Chỉ tiêu CQ Chủ trì 1 PL I'!A3:V3</f>
        <v>(Kèm theo Báo cáo số              /BC-UBND ngày       tháng 10 năm 2024 của UBND tỉnh Lai Châu)</v>
      </c>
      <c r="B3" s="333"/>
      <c r="C3" s="333"/>
      <c r="D3" s="333"/>
      <c r="E3" s="333"/>
      <c r="F3" s="333"/>
      <c r="G3" s="333"/>
      <c r="H3" s="333"/>
      <c r="I3" s="333"/>
      <c r="J3" s="333"/>
      <c r="K3" s="333"/>
      <c r="L3" s="333"/>
      <c r="M3" s="333"/>
      <c r="N3" s="333"/>
      <c r="O3" s="333"/>
      <c r="P3" s="333"/>
    </row>
    <row r="4" spans="1:16" s="43" customFormat="1" ht="18" customHeight="1">
      <c r="A4" s="44"/>
      <c r="B4" s="44"/>
      <c r="C4" s="44"/>
      <c r="D4" s="44"/>
      <c r="E4" s="44"/>
      <c r="F4" s="44"/>
      <c r="G4" s="44"/>
      <c r="H4" s="44"/>
      <c r="I4" s="44"/>
      <c r="J4" s="44"/>
      <c r="K4" s="44"/>
      <c r="L4" s="44"/>
      <c r="M4" s="44"/>
      <c r="N4" s="44"/>
      <c r="O4" s="44"/>
      <c r="P4" s="44"/>
    </row>
    <row r="5" spans="1:16" s="50" customFormat="1" ht="27.95" customHeight="1">
      <c r="A5" s="325" t="s">
        <v>0</v>
      </c>
      <c r="B5" s="325" t="s">
        <v>86</v>
      </c>
      <c r="C5" s="325" t="s">
        <v>363</v>
      </c>
      <c r="D5" s="325"/>
      <c r="E5" s="325"/>
      <c r="F5" s="330" t="s">
        <v>340</v>
      </c>
      <c r="G5" s="331"/>
      <c r="H5" s="331"/>
      <c r="I5" s="331"/>
      <c r="J5" s="331"/>
      <c r="K5" s="331"/>
      <c r="L5" s="331"/>
      <c r="M5" s="331"/>
      <c r="N5" s="331"/>
      <c r="O5" s="331"/>
      <c r="P5" s="325" t="s">
        <v>5</v>
      </c>
    </row>
    <row r="6" spans="1:16" s="50" customFormat="1" ht="27.95" customHeight="1">
      <c r="A6" s="325"/>
      <c r="B6" s="325"/>
      <c r="C6" s="325"/>
      <c r="D6" s="325"/>
      <c r="E6" s="325"/>
      <c r="F6" s="334" t="s">
        <v>341</v>
      </c>
      <c r="G6" s="335"/>
      <c r="H6" s="335"/>
      <c r="I6" s="335"/>
      <c r="J6" s="335"/>
      <c r="K6" s="335"/>
      <c r="L6" s="335"/>
      <c r="M6" s="335"/>
      <c r="N6" s="336"/>
      <c r="O6" s="326" t="s">
        <v>440</v>
      </c>
      <c r="P6" s="325"/>
    </row>
    <row r="7" spans="1:16" s="50" customFormat="1" ht="25.5" customHeight="1">
      <c r="A7" s="325"/>
      <c r="B7" s="325"/>
      <c r="C7" s="325"/>
      <c r="D7" s="325"/>
      <c r="E7" s="325"/>
      <c r="F7" s="337"/>
      <c r="G7" s="338"/>
      <c r="H7" s="338"/>
      <c r="I7" s="338"/>
      <c r="J7" s="338"/>
      <c r="K7" s="338"/>
      <c r="L7" s="338"/>
      <c r="M7" s="338"/>
      <c r="N7" s="339"/>
      <c r="O7" s="327"/>
      <c r="P7" s="325"/>
    </row>
    <row r="8" spans="1:16" s="51" customFormat="1" ht="22.5" customHeight="1">
      <c r="A8" s="325"/>
      <c r="B8" s="325"/>
      <c r="C8" s="325" t="s">
        <v>84</v>
      </c>
      <c r="D8" s="325" t="s">
        <v>9</v>
      </c>
      <c r="E8" s="325"/>
      <c r="F8" s="325" t="s">
        <v>84</v>
      </c>
      <c r="G8" s="325" t="s">
        <v>9</v>
      </c>
      <c r="H8" s="325"/>
      <c r="I8" s="325"/>
      <c r="J8" s="325"/>
      <c r="K8" s="325"/>
      <c r="L8" s="325"/>
      <c r="M8" s="325"/>
      <c r="N8" s="325"/>
      <c r="O8" s="327"/>
      <c r="P8" s="325"/>
    </row>
    <row r="9" spans="1:16" s="51" customFormat="1" ht="25.5" customHeight="1">
      <c r="A9" s="325"/>
      <c r="B9" s="325"/>
      <c r="C9" s="325"/>
      <c r="D9" s="325" t="s">
        <v>342</v>
      </c>
      <c r="E9" s="325"/>
      <c r="F9" s="325"/>
      <c r="G9" s="325" t="s">
        <v>343</v>
      </c>
      <c r="H9" s="325"/>
      <c r="I9" s="325"/>
      <c r="J9" s="325"/>
      <c r="K9" s="325"/>
      <c r="L9" s="325" t="s">
        <v>344</v>
      </c>
      <c r="M9" s="325" t="s">
        <v>438</v>
      </c>
      <c r="N9" s="325" t="s">
        <v>359</v>
      </c>
      <c r="O9" s="327"/>
      <c r="P9" s="325"/>
    </row>
    <row r="10" spans="1:16" s="51" customFormat="1" ht="38.25" customHeight="1">
      <c r="A10" s="325"/>
      <c r="B10" s="325"/>
      <c r="C10" s="325"/>
      <c r="D10" s="326" t="s">
        <v>360</v>
      </c>
      <c r="E10" s="326" t="s">
        <v>11</v>
      </c>
      <c r="F10" s="325"/>
      <c r="G10" s="325" t="s">
        <v>10</v>
      </c>
      <c r="H10" s="325"/>
      <c r="I10" s="325"/>
      <c r="J10" s="325" t="s">
        <v>361</v>
      </c>
      <c r="K10" s="325"/>
      <c r="L10" s="325"/>
      <c r="M10" s="325"/>
      <c r="N10" s="325"/>
      <c r="O10" s="327"/>
      <c r="P10" s="325"/>
    </row>
    <row r="11" spans="1:16" s="51" customFormat="1" ht="21" customHeight="1">
      <c r="A11" s="325"/>
      <c r="B11" s="325"/>
      <c r="C11" s="325"/>
      <c r="D11" s="327"/>
      <c r="E11" s="327"/>
      <c r="F11" s="325"/>
      <c r="G11" s="325" t="s">
        <v>345</v>
      </c>
      <c r="H11" s="325"/>
      <c r="I11" s="52" t="s">
        <v>346</v>
      </c>
      <c r="J11" s="325" t="s">
        <v>345</v>
      </c>
      <c r="K11" s="325" t="s">
        <v>346</v>
      </c>
      <c r="L11" s="325"/>
      <c r="M11" s="325"/>
      <c r="N11" s="325"/>
      <c r="O11" s="327"/>
      <c r="P11" s="325"/>
    </row>
    <row r="12" spans="1:16" s="51" customFormat="1" ht="52.5" customHeight="1">
      <c r="A12" s="325"/>
      <c r="B12" s="325"/>
      <c r="C12" s="325"/>
      <c r="D12" s="328"/>
      <c r="E12" s="328"/>
      <c r="F12" s="325"/>
      <c r="G12" s="52" t="s">
        <v>347</v>
      </c>
      <c r="H12" s="52" t="s">
        <v>348</v>
      </c>
      <c r="I12" s="52" t="s">
        <v>347</v>
      </c>
      <c r="J12" s="325"/>
      <c r="K12" s="325"/>
      <c r="L12" s="325"/>
      <c r="M12" s="325"/>
      <c r="N12" s="325"/>
      <c r="O12" s="328"/>
      <c r="P12" s="325"/>
    </row>
    <row r="13" spans="1:16" s="53" customFormat="1" ht="21.75" customHeight="1">
      <c r="A13" s="45">
        <v>1</v>
      </c>
      <c r="B13" s="45">
        <v>2</v>
      </c>
      <c r="C13" s="45">
        <v>3</v>
      </c>
      <c r="D13" s="45">
        <v>4</v>
      </c>
      <c r="E13" s="45">
        <v>5</v>
      </c>
      <c r="F13" s="45">
        <v>6</v>
      </c>
      <c r="G13" s="45">
        <v>7</v>
      </c>
      <c r="H13" s="45">
        <v>8</v>
      </c>
      <c r="I13" s="45">
        <v>9</v>
      </c>
      <c r="J13" s="45">
        <v>10</v>
      </c>
      <c r="K13" s="45">
        <v>11</v>
      </c>
      <c r="L13" s="45">
        <v>12</v>
      </c>
      <c r="M13" s="45">
        <v>13</v>
      </c>
      <c r="N13" s="45">
        <v>14</v>
      </c>
      <c r="O13" s="45">
        <v>15</v>
      </c>
      <c r="P13" s="45">
        <v>16</v>
      </c>
    </row>
    <row r="14" spans="1:16" s="51" customFormat="1" ht="21.75" customHeight="1">
      <c r="A14" s="52"/>
      <c r="B14" s="52" t="s">
        <v>13</v>
      </c>
      <c r="C14" s="54" t="e">
        <f t="shared" ref="C14:N14" si="0">C15+C52+C71</f>
        <v>#REF!</v>
      </c>
      <c r="D14" s="54" t="e">
        <f t="shared" si="0"/>
        <v>#REF!</v>
      </c>
      <c r="E14" s="54" t="e">
        <f t="shared" si="0"/>
        <v>#REF!</v>
      </c>
      <c r="F14" s="54" t="e">
        <f t="shared" si="0"/>
        <v>#REF!</v>
      </c>
      <c r="G14" s="54" t="e">
        <f>G15+G52+G71</f>
        <v>#REF!</v>
      </c>
      <c r="H14" s="54">
        <f t="shared" si="0"/>
        <v>0</v>
      </c>
      <c r="I14" s="54">
        <f t="shared" si="0"/>
        <v>1853183</v>
      </c>
      <c r="J14" s="54" t="e">
        <f t="shared" si="0"/>
        <v>#REF!</v>
      </c>
      <c r="K14" s="54">
        <f t="shared" si="0"/>
        <v>29284</v>
      </c>
      <c r="L14" s="54">
        <f t="shared" si="0"/>
        <v>0</v>
      </c>
      <c r="M14" s="54">
        <f t="shared" si="0"/>
        <v>300117</v>
      </c>
      <c r="N14" s="54">
        <f t="shared" si="0"/>
        <v>0</v>
      </c>
      <c r="O14" s="64"/>
      <c r="P14" s="52"/>
    </row>
    <row r="15" spans="1:16" s="68" customFormat="1" ht="21.75" customHeight="1">
      <c r="A15" s="102" t="s">
        <v>14</v>
      </c>
      <c r="B15" s="103" t="s">
        <v>483</v>
      </c>
      <c r="C15" s="104">
        <f t="shared" ref="C15:L15" si="1">C16+C21+C22+C28+C32+C39+C40+C41+C42+C45</f>
        <v>4033007</v>
      </c>
      <c r="D15" s="104">
        <f t="shared" si="1"/>
        <v>4033007</v>
      </c>
      <c r="E15" s="104">
        <f t="shared" si="1"/>
        <v>0</v>
      </c>
      <c r="F15" s="104">
        <f>F16+F21+F22+F28+F32+F39+F40+F41+F42+F45</f>
        <v>2908133.9991000001</v>
      </c>
      <c r="G15" s="104">
        <f t="shared" si="1"/>
        <v>1571245.9991000001</v>
      </c>
      <c r="H15" s="104">
        <f t="shared" si="1"/>
        <v>0</v>
      </c>
      <c r="I15" s="104">
        <f t="shared" si="1"/>
        <v>1311327</v>
      </c>
      <c r="J15" s="104">
        <f t="shared" si="1"/>
        <v>25561</v>
      </c>
      <c r="K15" s="104">
        <f t="shared" si="1"/>
        <v>0</v>
      </c>
      <c r="L15" s="104">
        <f t="shared" si="1"/>
        <v>0</v>
      </c>
      <c r="M15" s="104">
        <v>300117</v>
      </c>
      <c r="N15" s="104">
        <f>N16+N21+N22+N28+N32+N39+N40+N41+N42+N45</f>
        <v>0</v>
      </c>
      <c r="O15" s="105"/>
      <c r="P15" s="102"/>
    </row>
    <row r="16" spans="1:16" ht="33" customHeight="1">
      <c r="A16" s="106" t="s">
        <v>23</v>
      </c>
      <c r="B16" s="107" t="s">
        <v>87</v>
      </c>
      <c r="C16" s="104">
        <f>+D16</f>
        <v>217292</v>
      </c>
      <c r="D16" s="104">
        <v>217292</v>
      </c>
      <c r="E16" s="104">
        <f t="shared" ref="E16:N16" si="2">E17+E18+E19+E20</f>
        <v>0</v>
      </c>
      <c r="F16" s="104">
        <f>G16+H16+I16+J16+K16+L16+M16+N16</f>
        <v>169147</v>
      </c>
      <c r="G16" s="104">
        <f>'ĐT(CQ chủ trì) PL IV'!BD12</f>
        <v>138193</v>
      </c>
      <c r="H16" s="104">
        <f t="shared" si="2"/>
        <v>0</v>
      </c>
      <c r="I16" s="104">
        <v>30954</v>
      </c>
      <c r="J16" s="104">
        <f>'ĐT(CQ chủ trì) PL IV'!BE12</f>
        <v>0</v>
      </c>
      <c r="K16" s="104">
        <f t="shared" si="2"/>
        <v>0</v>
      </c>
      <c r="L16" s="104">
        <f t="shared" si="2"/>
        <v>0</v>
      </c>
      <c r="M16" s="104">
        <f t="shared" si="2"/>
        <v>0</v>
      </c>
      <c r="N16" s="104">
        <f t="shared" si="2"/>
        <v>0</v>
      </c>
      <c r="O16" s="105"/>
      <c r="P16" s="102"/>
    </row>
    <row r="17" spans="1:16" s="55" customFormat="1" ht="21" customHeight="1">
      <c r="A17" s="108">
        <v>1</v>
      </c>
      <c r="B17" s="109" t="s">
        <v>349</v>
      </c>
      <c r="C17" s="110">
        <f>D17+E17</f>
        <v>0</v>
      </c>
      <c r="D17" s="110"/>
      <c r="E17" s="110"/>
      <c r="F17" s="110">
        <f t="shared" ref="F17:F80" si="3">G17+H17+I17+J17+K17+L17+M17+N17</f>
        <v>0</v>
      </c>
      <c r="G17" s="110"/>
      <c r="H17" s="110"/>
      <c r="I17" s="110"/>
      <c r="J17" s="110"/>
      <c r="K17" s="110"/>
      <c r="L17" s="110"/>
      <c r="M17" s="110"/>
      <c r="N17" s="110"/>
      <c r="O17" s="111" t="s">
        <v>484</v>
      </c>
      <c r="P17" s="112"/>
    </row>
    <row r="18" spans="1:16" ht="21" customHeight="1">
      <c r="A18" s="108">
        <v>2</v>
      </c>
      <c r="B18" s="109" t="s">
        <v>350</v>
      </c>
      <c r="C18" s="110">
        <f>D18+E18</f>
        <v>0</v>
      </c>
      <c r="D18" s="110"/>
      <c r="E18" s="110"/>
      <c r="F18" s="110">
        <f t="shared" si="3"/>
        <v>0</v>
      </c>
      <c r="G18" s="110"/>
      <c r="H18" s="110"/>
      <c r="I18" s="110"/>
      <c r="J18" s="110"/>
      <c r="K18" s="110"/>
      <c r="L18" s="110"/>
      <c r="M18" s="110"/>
      <c r="N18" s="110"/>
      <c r="O18" s="111" t="s">
        <v>485</v>
      </c>
      <c r="P18" s="112"/>
    </row>
    <row r="19" spans="1:16" s="51" customFormat="1" ht="21" customHeight="1">
      <c r="A19" s="108">
        <v>3</v>
      </c>
      <c r="B19" s="109" t="s">
        <v>351</v>
      </c>
      <c r="C19" s="110">
        <f>D19+E19</f>
        <v>0</v>
      </c>
      <c r="D19" s="110"/>
      <c r="E19" s="110"/>
      <c r="F19" s="110">
        <f t="shared" si="3"/>
        <v>0</v>
      </c>
      <c r="G19" s="110"/>
      <c r="H19" s="110"/>
      <c r="I19" s="110"/>
      <c r="J19" s="110"/>
      <c r="K19" s="110"/>
      <c r="L19" s="110"/>
      <c r="M19" s="110"/>
      <c r="N19" s="110"/>
      <c r="O19" s="111" t="s">
        <v>486</v>
      </c>
      <c r="P19" s="112"/>
    </row>
    <row r="20" spans="1:16" ht="21" customHeight="1">
      <c r="A20" s="108">
        <v>4</v>
      </c>
      <c r="B20" s="109" t="s">
        <v>352</v>
      </c>
      <c r="C20" s="110">
        <f>D20+E20</f>
        <v>0</v>
      </c>
      <c r="D20" s="110"/>
      <c r="E20" s="110"/>
      <c r="F20" s="110">
        <f t="shared" si="3"/>
        <v>0</v>
      </c>
      <c r="G20" s="110"/>
      <c r="H20" s="110"/>
      <c r="I20" s="110"/>
      <c r="J20" s="110"/>
      <c r="K20" s="110"/>
      <c r="L20" s="110"/>
      <c r="M20" s="110"/>
      <c r="N20" s="110"/>
      <c r="O20" s="113" t="s">
        <v>487</v>
      </c>
      <c r="P20" s="112"/>
    </row>
    <row r="21" spans="1:16" s="55" customFormat="1" ht="21" customHeight="1">
      <c r="A21" s="114" t="s">
        <v>25</v>
      </c>
      <c r="B21" s="115" t="s">
        <v>88</v>
      </c>
      <c r="C21" s="116">
        <f>D21+E21</f>
        <v>150574</v>
      </c>
      <c r="D21" s="116">
        <v>150574</v>
      </c>
      <c r="E21" s="116"/>
      <c r="F21" s="116">
        <f t="shared" si="3"/>
        <v>112406</v>
      </c>
      <c r="G21" s="116">
        <f>'ĐT(CQ chủ trì) PL IV'!BD24</f>
        <v>103551</v>
      </c>
      <c r="H21" s="116"/>
      <c r="I21" s="116">
        <v>372</v>
      </c>
      <c r="J21" s="116">
        <f>'ĐT(CQ chủ trì) PL IV'!BE24</f>
        <v>8483</v>
      </c>
      <c r="K21" s="116"/>
      <c r="L21" s="116"/>
      <c r="M21" s="116"/>
      <c r="N21" s="116"/>
      <c r="O21" s="120" t="s">
        <v>488</v>
      </c>
      <c r="P21" s="118"/>
    </row>
    <row r="22" spans="1:16" ht="33.75" customHeight="1">
      <c r="A22" s="114" t="s">
        <v>26</v>
      </c>
      <c r="B22" s="115" t="s">
        <v>89</v>
      </c>
      <c r="C22" s="116">
        <f>C23+C24</f>
        <v>1031588</v>
      </c>
      <c r="D22" s="116">
        <v>1031588</v>
      </c>
      <c r="E22" s="116">
        <f t="shared" ref="E22:N22" si="4">E23+E24</f>
        <v>0</v>
      </c>
      <c r="F22" s="116">
        <f t="shared" si="3"/>
        <v>728994</v>
      </c>
      <c r="G22" s="116">
        <f>G23+G24</f>
        <v>23471</v>
      </c>
      <c r="H22" s="116">
        <f t="shared" si="4"/>
        <v>0</v>
      </c>
      <c r="I22" s="116">
        <f t="shared" si="4"/>
        <v>705523</v>
      </c>
      <c r="J22" s="116">
        <f t="shared" si="4"/>
        <v>0</v>
      </c>
      <c r="K22" s="116">
        <f t="shared" si="4"/>
        <v>0</v>
      </c>
      <c r="L22" s="116">
        <f t="shared" si="4"/>
        <v>0</v>
      </c>
      <c r="M22" s="116">
        <f t="shared" si="4"/>
        <v>0</v>
      </c>
      <c r="N22" s="116">
        <f t="shared" si="4"/>
        <v>0</v>
      </c>
      <c r="O22" s="111"/>
      <c r="P22" s="112"/>
    </row>
    <row r="23" spans="1:16" ht="33" customHeight="1">
      <c r="A23" s="108">
        <v>1</v>
      </c>
      <c r="B23" s="109" t="s">
        <v>364</v>
      </c>
      <c r="C23" s="110">
        <f>D23+E23</f>
        <v>769774</v>
      </c>
      <c r="D23" s="110">
        <v>769774</v>
      </c>
      <c r="E23" s="110"/>
      <c r="F23" s="110">
        <f t="shared" si="3"/>
        <v>554406</v>
      </c>
      <c r="G23" s="110"/>
      <c r="H23" s="110"/>
      <c r="I23" s="110">
        <v>554406</v>
      </c>
      <c r="J23" s="110"/>
      <c r="K23" s="110"/>
      <c r="L23" s="110"/>
      <c r="M23" s="110"/>
      <c r="N23" s="110"/>
      <c r="O23" s="111" t="s">
        <v>489</v>
      </c>
      <c r="P23" s="112"/>
    </row>
    <row r="24" spans="1:16" ht="45">
      <c r="A24" s="108">
        <v>2</v>
      </c>
      <c r="B24" s="109" t="s">
        <v>365</v>
      </c>
      <c r="C24" s="110">
        <f>+D24</f>
        <v>261814</v>
      </c>
      <c r="D24" s="110">
        <v>261814</v>
      </c>
      <c r="E24" s="110">
        <f t="shared" ref="E24" si="5">E25+E26+E27</f>
        <v>0</v>
      </c>
      <c r="F24" s="110">
        <f t="shared" si="3"/>
        <v>174588</v>
      </c>
      <c r="G24" s="110">
        <f>'ĐT(CQ chủ trì) PL IV'!BD33</f>
        <v>23471</v>
      </c>
      <c r="H24" s="110"/>
      <c r="I24" s="110">
        <v>151117</v>
      </c>
      <c r="J24" s="110">
        <f>'ĐT(CQ chủ trì) PL IV'!BE33</f>
        <v>0</v>
      </c>
      <c r="K24" s="110"/>
      <c r="L24" s="110"/>
      <c r="M24" s="110"/>
      <c r="N24" s="110"/>
      <c r="O24" s="111"/>
      <c r="P24" s="112"/>
    </row>
    <row r="25" spans="1:16" ht="21" customHeight="1">
      <c r="A25" s="108" t="s">
        <v>90</v>
      </c>
      <c r="B25" s="109" t="s">
        <v>91</v>
      </c>
      <c r="C25" s="110">
        <f>D25+E25</f>
        <v>0</v>
      </c>
      <c r="D25" s="110"/>
      <c r="E25" s="110"/>
      <c r="F25" s="110">
        <f t="shared" si="3"/>
        <v>0</v>
      </c>
      <c r="G25" s="110"/>
      <c r="H25" s="110"/>
      <c r="I25" s="110"/>
      <c r="J25" s="110"/>
      <c r="K25" s="110"/>
      <c r="L25" s="110"/>
      <c r="M25" s="110"/>
      <c r="N25" s="110"/>
      <c r="O25" s="111" t="s">
        <v>490</v>
      </c>
      <c r="P25" s="112"/>
    </row>
    <row r="26" spans="1:16" ht="21" customHeight="1">
      <c r="A26" s="108" t="s">
        <v>92</v>
      </c>
      <c r="B26" s="109" t="s">
        <v>93</v>
      </c>
      <c r="C26" s="110">
        <f>D26+E26</f>
        <v>0</v>
      </c>
      <c r="D26" s="110"/>
      <c r="E26" s="110"/>
      <c r="F26" s="110">
        <f t="shared" si="3"/>
        <v>0</v>
      </c>
      <c r="G26" s="110"/>
      <c r="H26" s="110"/>
      <c r="I26" s="110"/>
      <c r="J26" s="110"/>
      <c r="K26" s="110"/>
      <c r="L26" s="110"/>
      <c r="M26" s="110"/>
      <c r="N26" s="110"/>
      <c r="O26" s="111" t="s">
        <v>491</v>
      </c>
      <c r="P26" s="112"/>
    </row>
    <row r="27" spans="1:16" ht="30">
      <c r="A27" s="108" t="s">
        <v>94</v>
      </c>
      <c r="B27" s="109" t="s">
        <v>95</v>
      </c>
      <c r="C27" s="110">
        <f>D27+E27</f>
        <v>0</v>
      </c>
      <c r="D27" s="110"/>
      <c r="E27" s="110"/>
      <c r="F27" s="110">
        <f t="shared" si="3"/>
        <v>0</v>
      </c>
      <c r="G27" s="110"/>
      <c r="H27" s="110"/>
      <c r="I27" s="110"/>
      <c r="J27" s="110"/>
      <c r="K27" s="110"/>
      <c r="L27" s="110"/>
      <c r="M27" s="110"/>
      <c r="N27" s="110"/>
      <c r="O27" s="111"/>
      <c r="P27" s="112"/>
    </row>
    <row r="28" spans="1:16" ht="42.75">
      <c r="A28" s="114" t="s">
        <v>27</v>
      </c>
      <c r="B28" s="115" t="s">
        <v>96</v>
      </c>
      <c r="C28" s="116">
        <f>C29</f>
        <v>1047929</v>
      </c>
      <c r="D28" s="116">
        <f t="shared" ref="D28:N28" si="6">D29</f>
        <v>1047929</v>
      </c>
      <c r="E28" s="116">
        <f t="shared" si="6"/>
        <v>0</v>
      </c>
      <c r="F28" s="116">
        <f t="shared" si="3"/>
        <v>704609.99910000002</v>
      </c>
      <c r="G28" s="116">
        <f t="shared" si="6"/>
        <v>643722.99910000002</v>
      </c>
      <c r="H28" s="116">
        <f t="shared" si="6"/>
        <v>0</v>
      </c>
      <c r="I28" s="116">
        <f t="shared" si="6"/>
        <v>55387</v>
      </c>
      <c r="J28" s="116">
        <f t="shared" si="6"/>
        <v>5500</v>
      </c>
      <c r="K28" s="116">
        <f t="shared" si="6"/>
        <v>0</v>
      </c>
      <c r="L28" s="116">
        <f t="shared" si="6"/>
        <v>0</v>
      </c>
      <c r="M28" s="116">
        <f t="shared" si="6"/>
        <v>0</v>
      </c>
      <c r="N28" s="116">
        <f t="shared" si="6"/>
        <v>0</v>
      </c>
      <c r="O28" s="117"/>
      <c r="P28" s="118"/>
    </row>
    <row r="29" spans="1:16" ht="51.75" customHeight="1">
      <c r="A29" s="108">
        <v>1</v>
      </c>
      <c r="B29" s="109" t="s">
        <v>366</v>
      </c>
      <c r="C29" s="116">
        <f>+D29</f>
        <v>1047929</v>
      </c>
      <c r="D29" s="116">
        <v>1047929</v>
      </c>
      <c r="E29" s="116">
        <f t="shared" ref="E29:N29" si="7">E30+E31</f>
        <v>0</v>
      </c>
      <c r="F29" s="116">
        <f t="shared" si="3"/>
        <v>704609.99910000002</v>
      </c>
      <c r="G29" s="116">
        <f>'ĐT(CQ chủ trì) PL IV'!BD40</f>
        <v>643722.99910000002</v>
      </c>
      <c r="H29" s="116">
        <f t="shared" si="7"/>
        <v>0</v>
      </c>
      <c r="I29" s="116">
        <v>55387</v>
      </c>
      <c r="J29" s="116">
        <f>'ĐT(CQ chủ trì) PL IV'!BE40</f>
        <v>5500</v>
      </c>
      <c r="K29" s="116">
        <f t="shared" si="7"/>
        <v>0</v>
      </c>
      <c r="L29" s="116">
        <f t="shared" si="7"/>
        <v>0</v>
      </c>
      <c r="M29" s="116">
        <f t="shared" si="7"/>
        <v>0</v>
      </c>
      <c r="N29" s="116">
        <f t="shared" si="7"/>
        <v>0</v>
      </c>
      <c r="O29" s="111"/>
      <c r="P29" s="112"/>
    </row>
    <row r="30" spans="1:16" ht="78" customHeight="1">
      <c r="A30" s="108" t="s">
        <v>90</v>
      </c>
      <c r="B30" s="109" t="s">
        <v>367</v>
      </c>
      <c r="C30" s="110">
        <f>D30+E30</f>
        <v>0</v>
      </c>
      <c r="D30" s="110"/>
      <c r="E30" s="110"/>
      <c r="F30" s="110">
        <f t="shared" si="3"/>
        <v>0</v>
      </c>
      <c r="G30" s="110"/>
      <c r="H30" s="110"/>
      <c r="I30" s="110"/>
      <c r="J30" s="110"/>
      <c r="K30" s="110"/>
      <c r="L30" s="110"/>
      <c r="M30" s="110"/>
      <c r="N30" s="110"/>
      <c r="O30" s="111" t="s">
        <v>492</v>
      </c>
      <c r="P30" s="112"/>
    </row>
    <row r="31" spans="1:16" ht="33" customHeight="1">
      <c r="A31" s="108" t="s">
        <v>92</v>
      </c>
      <c r="B31" s="109" t="s">
        <v>353</v>
      </c>
      <c r="C31" s="110">
        <f>D31+E31</f>
        <v>0</v>
      </c>
      <c r="D31" s="110"/>
      <c r="E31" s="110"/>
      <c r="F31" s="110">
        <f t="shared" si="3"/>
        <v>0</v>
      </c>
      <c r="G31" s="110"/>
      <c r="H31" s="110"/>
      <c r="I31" s="110"/>
      <c r="J31" s="110"/>
      <c r="K31" s="110"/>
      <c r="L31" s="110"/>
      <c r="M31" s="110"/>
      <c r="N31" s="110"/>
      <c r="O31" s="111" t="s">
        <v>493</v>
      </c>
      <c r="P31" s="112"/>
    </row>
    <row r="32" spans="1:16" ht="33" customHeight="1">
      <c r="A32" s="114" t="s">
        <v>28</v>
      </c>
      <c r="B32" s="115" t="s">
        <v>97</v>
      </c>
      <c r="C32" s="116">
        <f>C33+C34+C37+C38</f>
        <v>756970</v>
      </c>
      <c r="D32" s="116">
        <f t="shared" ref="D32:N32" si="8">D33+D34+D37+D38</f>
        <v>756970</v>
      </c>
      <c r="E32" s="116">
        <f t="shared" si="8"/>
        <v>0</v>
      </c>
      <c r="F32" s="116">
        <f t="shared" si="3"/>
        <v>584671</v>
      </c>
      <c r="G32" s="116">
        <f>G33+G34+G37+G38</f>
        <v>364015</v>
      </c>
      <c r="H32" s="116">
        <f t="shared" si="8"/>
        <v>0</v>
      </c>
      <c r="I32" s="116">
        <f t="shared" si="8"/>
        <v>210130</v>
      </c>
      <c r="J32" s="116">
        <f t="shared" si="8"/>
        <v>10526</v>
      </c>
      <c r="K32" s="116">
        <f t="shared" si="8"/>
        <v>0</v>
      </c>
      <c r="L32" s="116">
        <f t="shared" si="8"/>
        <v>0</v>
      </c>
      <c r="M32" s="116">
        <f t="shared" si="8"/>
        <v>0</v>
      </c>
      <c r="N32" s="116">
        <f t="shared" si="8"/>
        <v>0</v>
      </c>
      <c r="O32" s="111"/>
      <c r="P32" s="112"/>
    </row>
    <row r="33" spans="1:16" ht="75" customHeight="1">
      <c r="A33" s="108">
        <v>1</v>
      </c>
      <c r="B33" s="109" t="s">
        <v>368</v>
      </c>
      <c r="C33" s="110">
        <f>D33+E33</f>
        <v>491462</v>
      </c>
      <c r="D33" s="110">
        <v>491462</v>
      </c>
      <c r="E33" s="110"/>
      <c r="F33" s="110">
        <f>G33+H33+I33+J33+K33+L33+M33+N33</f>
        <v>418370</v>
      </c>
      <c r="G33" s="110">
        <f>'ĐT(CQ chủ trì) PL IV'!BD52</f>
        <v>364015</v>
      </c>
      <c r="H33" s="110"/>
      <c r="I33" s="110">
        <v>43829</v>
      </c>
      <c r="J33" s="110">
        <f>'ĐT(CQ chủ trì) PL IV'!BE52</f>
        <v>10526</v>
      </c>
      <c r="K33" s="110"/>
      <c r="L33" s="110"/>
      <c r="M33" s="110"/>
      <c r="N33" s="110"/>
      <c r="O33" s="111" t="s">
        <v>494</v>
      </c>
      <c r="P33" s="112"/>
    </row>
    <row r="34" spans="1:16" ht="51" customHeight="1">
      <c r="A34" s="108">
        <v>2</v>
      </c>
      <c r="B34" s="109" t="s">
        <v>369</v>
      </c>
      <c r="C34" s="110">
        <f>+D34</f>
        <v>44165</v>
      </c>
      <c r="D34" s="110">
        <v>44165</v>
      </c>
      <c r="E34" s="110">
        <f t="shared" ref="E34" si="9">E35+E36</f>
        <v>0</v>
      </c>
      <c r="F34" s="110">
        <f t="shared" si="3"/>
        <v>28779</v>
      </c>
      <c r="G34" s="110"/>
      <c r="H34" s="110"/>
      <c r="I34" s="110">
        <v>28779</v>
      </c>
      <c r="J34" s="110"/>
      <c r="K34" s="110"/>
      <c r="L34" s="110"/>
      <c r="M34" s="110"/>
      <c r="N34" s="110"/>
      <c r="O34" s="111"/>
      <c r="P34" s="112"/>
    </row>
    <row r="35" spans="1:16" ht="36" customHeight="1">
      <c r="A35" s="108" t="s">
        <v>90</v>
      </c>
      <c r="B35" s="109" t="s">
        <v>98</v>
      </c>
      <c r="C35" s="110">
        <f t="shared" ref="C35:C41" si="10">D35+E35</f>
        <v>0</v>
      </c>
      <c r="D35" s="110"/>
      <c r="E35" s="110"/>
      <c r="F35" s="110">
        <f t="shared" si="3"/>
        <v>0</v>
      </c>
      <c r="G35" s="110"/>
      <c r="H35" s="110"/>
      <c r="I35" s="110"/>
      <c r="J35" s="110"/>
      <c r="K35" s="110"/>
      <c r="L35" s="110"/>
      <c r="M35" s="110"/>
      <c r="N35" s="110"/>
      <c r="O35" s="111" t="s">
        <v>495</v>
      </c>
      <c r="P35" s="112"/>
    </row>
    <row r="36" spans="1:16" ht="21" customHeight="1">
      <c r="A36" s="108" t="s">
        <v>92</v>
      </c>
      <c r="B36" s="109" t="s">
        <v>354</v>
      </c>
      <c r="C36" s="110">
        <f t="shared" si="10"/>
        <v>0</v>
      </c>
      <c r="D36" s="110"/>
      <c r="E36" s="110"/>
      <c r="F36" s="110">
        <f t="shared" si="3"/>
        <v>0</v>
      </c>
      <c r="G36" s="110"/>
      <c r="H36" s="110"/>
      <c r="I36" s="110"/>
      <c r="J36" s="110"/>
      <c r="K36" s="110"/>
      <c r="L36" s="110"/>
      <c r="M36" s="110"/>
      <c r="N36" s="110"/>
      <c r="O36" s="111"/>
      <c r="P36" s="112"/>
    </row>
    <row r="37" spans="1:16" ht="60.75" customHeight="1">
      <c r="A37" s="108">
        <v>3</v>
      </c>
      <c r="B37" s="109" t="s">
        <v>370</v>
      </c>
      <c r="C37" s="110">
        <f t="shared" si="10"/>
        <v>169910</v>
      </c>
      <c r="D37" s="110">
        <v>169910</v>
      </c>
      <c r="E37" s="110"/>
      <c r="F37" s="110">
        <f t="shared" si="3"/>
        <v>102687</v>
      </c>
      <c r="G37" s="110"/>
      <c r="H37" s="110"/>
      <c r="I37" s="110">
        <v>102687</v>
      </c>
      <c r="J37" s="110"/>
      <c r="K37" s="110"/>
      <c r="L37" s="110"/>
      <c r="M37" s="110"/>
      <c r="N37" s="110"/>
      <c r="O37" s="111" t="s">
        <v>496</v>
      </c>
      <c r="P37" s="112"/>
    </row>
    <row r="38" spans="1:16" ht="33" customHeight="1">
      <c r="A38" s="108">
        <v>4</v>
      </c>
      <c r="B38" s="109" t="s">
        <v>371</v>
      </c>
      <c r="C38" s="110">
        <f t="shared" si="10"/>
        <v>51433</v>
      </c>
      <c r="D38" s="110">
        <v>51433</v>
      </c>
      <c r="E38" s="110"/>
      <c r="F38" s="110">
        <f t="shared" si="3"/>
        <v>34835</v>
      </c>
      <c r="G38" s="110"/>
      <c r="H38" s="110"/>
      <c r="I38" s="110">
        <v>34835</v>
      </c>
      <c r="J38" s="110"/>
      <c r="K38" s="110"/>
      <c r="L38" s="110"/>
      <c r="M38" s="110"/>
      <c r="N38" s="110"/>
      <c r="O38" s="111"/>
      <c r="P38" s="112"/>
    </row>
    <row r="39" spans="1:16" ht="120.75" customHeight="1">
      <c r="A39" s="114" t="s">
        <v>29</v>
      </c>
      <c r="B39" s="115" t="s">
        <v>99</v>
      </c>
      <c r="C39" s="116">
        <f t="shared" si="10"/>
        <v>115210</v>
      </c>
      <c r="D39" s="116">
        <v>115210</v>
      </c>
      <c r="E39" s="116"/>
      <c r="F39" s="116">
        <f t="shared" si="3"/>
        <v>81640</v>
      </c>
      <c r="G39" s="116">
        <f>'ĐT(CQ chủ trì) PL IV'!BD63</f>
        <v>40160</v>
      </c>
      <c r="H39" s="116"/>
      <c r="I39" s="116">
        <v>41365</v>
      </c>
      <c r="J39" s="116">
        <f>'ĐT(CQ chủ trì) PL IV'!BE63</f>
        <v>115</v>
      </c>
      <c r="K39" s="116"/>
      <c r="L39" s="116"/>
      <c r="M39" s="116"/>
      <c r="N39" s="116"/>
      <c r="O39" s="111" t="s">
        <v>497</v>
      </c>
      <c r="P39" s="112"/>
    </row>
    <row r="40" spans="1:16" ht="33" customHeight="1">
      <c r="A40" s="114" t="s">
        <v>30</v>
      </c>
      <c r="B40" s="115" t="s">
        <v>100</v>
      </c>
      <c r="C40" s="116">
        <f t="shared" si="10"/>
        <v>63240</v>
      </c>
      <c r="D40" s="116">
        <v>63240</v>
      </c>
      <c r="E40" s="116"/>
      <c r="F40" s="116">
        <f t="shared" si="3"/>
        <v>53402</v>
      </c>
      <c r="G40" s="116">
        <f>'ĐT(CQ chủ trì) PL IV'!BD72</f>
        <v>29985</v>
      </c>
      <c r="H40" s="116"/>
      <c r="I40" s="116">
        <v>22480</v>
      </c>
      <c r="J40" s="116">
        <f>'ĐT(CQ chủ trì) PL IV'!BE72</f>
        <v>937</v>
      </c>
      <c r="K40" s="116"/>
      <c r="L40" s="116"/>
      <c r="M40" s="116"/>
      <c r="N40" s="116"/>
      <c r="O40" s="111"/>
      <c r="P40" s="112"/>
    </row>
    <row r="41" spans="1:16" ht="63" customHeight="1">
      <c r="A41" s="114" t="s">
        <v>31</v>
      </c>
      <c r="B41" s="115" t="s">
        <v>101</v>
      </c>
      <c r="C41" s="116">
        <f t="shared" si="10"/>
        <v>80304</v>
      </c>
      <c r="D41" s="116">
        <v>80304</v>
      </c>
      <c r="E41" s="116"/>
      <c r="F41" s="116">
        <f t="shared" si="3"/>
        <v>54968</v>
      </c>
      <c r="G41" s="116"/>
      <c r="H41" s="116"/>
      <c r="I41" s="116">
        <v>54968</v>
      </c>
      <c r="J41" s="116"/>
      <c r="K41" s="116"/>
      <c r="L41" s="116"/>
      <c r="M41" s="116"/>
      <c r="N41" s="116"/>
      <c r="O41" s="111" t="s">
        <v>498</v>
      </c>
      <c r="P41" s="112"/>
    </row>
    <row r="42" spans="1:16" ht="33" customHeight="1">
      <c r="A42" s="114" t="s">
        <v>32</v>
      </c>
      <c r="B42" s="115" t="s">
        <v>102</v>
      </c>
      <c r="C42" s="116">
        <f>C43+C44</f>
        <v>480048</v>
      </c>
      <c r="D42" s="116">
        <f t="shared" ref="D42:N42" si="11">D43+D44</f>
        <v>480048</v>
      </c>
      <c r="E42" s="116">
        <f t="shared" si="11"/>
        <v>0</v>
      </c>
      <c r="F42" s="116">
        <f t="shared" si="3"/>
        <v>376442</v>
      </c>
      <c r="G42" s="116">
        <f t="shared" si="11"/>
        <v>220267</v>
      </c>
      <c r="H42" s="116">
        <f t="shared" si="11"/>
        <v>0</v>
      </c>
      <c r="I42" s="116">
        <f t="shared" si="11"/>
        <v>156175</v>
      </c>
      <c r="J42" s="116">
        <f t="shared" si="11"/>
        <v>0</v>
      </c>
      <c r="K42" s="116">
        <f t="shared" si="11"/>
        <v>0</v>
      </c>
      <c r="L42" s="116">
        <f t="shared" si="11"/>
        <v>0</v>
      </c>
      <c r="M42" s="116">
        <f t="shared" si="11"/>
        <v>0</v>
      </c>
      <c r="N42" s="116">
        <f t="shared" si="11"/>
        <v>0</v>
      </c>
      <c r="O42" s="111"/>
      <c r="P42" s="112"/>
    </row>
    <row r="43" spans="1:16" ht="58.5" customHeight="1">
      <c r="A43" s="108">
        <v>1</v>
      </c>
      <c r="B43" s="109" t="s">
        <v>372</v>
      </c>
      <c r="C43" s="110">
        <f>D43+E43</f>
        <v>460750</v>
      </c>
      <c r="D43" s="110">
        <v>460750</v>
      </c>
      <c r="E43" s="110"/>
      <c r="F43" s="110">
        <f t="shared" si="3"/>
        <v>363655</v>
      </c>
      <c r="G43" s="110">
        <f>'ĐT(CQ chủ trì) PL IV'!BD75</f>
        <v>220267</v>
      </c>
      <c r="H43" s="110"/>
      <c r="I43" s="110">
        <v>143388</v>
      </c>
      <c r="J43" s="110">
        <f>'ĐT(CQ chủ trì) PL IV'!BE75</f>
        <v>0</v>
      </c>
      <c r="K43" s="110"/>
      <c r="L43" s="110"/>
      <c r="M43" s="110"/>
      <c r="N43" s="110"/>
      <c r="O43" s="111" t="s">
        <v>499</v>
      </c>
      <c r="P43" s="112"/>
    </row>
    <row r="44" spans="1:16" ht="99" customHeight="1">
      <c r="A44" s="108">
        <v>2</v>
      </c>
      <c r="B44" s="109" t="s">
        <v>373</v>
      </c>
      <c r="C44" s="110">
        <f>D44+E44</f>
        <v>19298</v>
      </c>
      <c r="D44" s="110">
        <v>19298</v>
      </c>
      <c r="E44" s="110"/>
      <c r="F44" s="110">
        <f t="shared" si="3"/>
        <v>12787</v>
      </c>
      <c r="G44" s="110"/>
      <c r="H44" s="110"/>
      <c r="I44" s="110">
        <v>12787</v>
      </c>
      <c r="J44" s="110"/>
      <c r="K44" s="110"/>
      <c r="L44" s="110"/>
      <c r="M44" s="110"/>
      <c r="N44" s="110"/>
      <c r="O44" s="111" t="s">
        <v>500</v>
      </c>
      <c r="P44" s="112"/>
    </row>
    <row r="45" spans="1:16" ht="48.75" customHeight="1">
      <c r="A45" s="114" t="s">
        <v>103</v>
      </c>
      <c r="B45" s="115" t="s">
        <v>104</v>
      </c>
      <c r="C45" s="116">
        <f>C46+C50+C51</f>
        <v>89852</v>
      </c>
      <c r="D45" s="116">
        <f t="shared" ref="D45:N45" si="12">D46+D50+D51</f>
        <v>89852</v>
      </c>
      <c r="E45" s="116">
        <f t="shared" si="12"/>
        <v>0</v>
      </c>
      <c r="F45" s="116">
        <f t="shared" si="3"/>
        <v>41854</v>
      </c>
      <c r="G45" s="116">
        <f t="shared" si="12"/>
        <v>7881</v>
      </c>
      <c r="H45" s="116">
        <f t="shared" si="12"/>
        <v>0</v>
      </c>
      <c r="I45" s="116">
        <f t="shared" si="12"/>
        <v>33973</v>
      </c>
      <c r="J45" s="116">
        <f t="shared" si="12"/>
        <v>0</v>
      </c>
      <c r="K45" s="116">
        <f t="shared" si="12"/>
        <v>0</v>
      </c>
      <c r="L45" s="116">
        <f t="shared" si="12"/>
        <v>0</v>
      </c>
      <c r="M45" s="116">
        <f t="shared" si="12"/>
        <v>0</v>
      </c>
      <c r="N45" s="116">
        <f t="shared" si="12"/>
        <v>0</v>
      </c>
      <c r="O45" s="111"/>
      <c r="P45" s="112"/>
    </row>
    <row r="46" spans="1:16" ht="51.75" customHeight="1">
      <c r="A46" s="108">
        <v>1</v>
      </c>
      <c r="B46" s="109" t="s">
        <v>374</v>
      </c>
      <c r="C46" s="110">
        <f>+D46</f>
        <v>36242</v>
      </c>
      <c r="D46" s="110">
        <v>36242</v>
      </c>
      <c r="E46" s="110">
        <f t="shared" ref="E46" si="13">E47+E48+E49</f>
        <v>0</v>
      </c>
      <c r="F46" s="110">
        <f t="shared" si="3"/>
        <v>21775</v>
      </c>
      <c r="G46" s="110"/>
      <c r="H46" s="110"/>
      <c r="I46" s="110">
        <v>21775</v>
      </c>
      <c r="J46" s="110"/>
      <c r="K46" s="110"/>
      <c r="L46" s="110"/>
      <c r="M46" s="110"/>
      <c r="N46" s="110"/>
      <c r="O46" s="111"/>
      <c r="P46" s="112"/>
    </row>
    <row r="47" spans="1:16" ht="53.25" customHeight="1">
      <c r="A47" s="108" t="s">
        <v>90</v>
      </c>
      <c r="B47" s="109" t="s">
        <v>105</v>
      </c>
      <c r="C47" s="110">
        <f t="shared" ref="C47:C51" si="14">D47+E47</f>
        <v>0</v>
      </c>
      <c r="D47" s="110"/>
      <c r="E47" s="110"/>
      <c r="F47" s="110">
        <f t="shared" si="3"/>
        <v>0</v>
      </c>
      <c r="G47" s="110"/>
      <c r="H47" s="110"/>
      <c r="I47" s="110"/>
      <c r="J47" s="110"/>
      <c r="K47" s="110"/>
      <c r="L47" s="110"/>
      <c r="M47" s="110"/>
      <c r="N47" s="110"/>
      <c r="O47" s="111" t="s">
        <v>501</v>
      </c>
      <c r="P47" s="112"/>
    </row>
    <row r="48" spans="1:16" ht="91.5" customHeight="1">
      <c r="A48" s="108" t="s">
        <v>92</v>
      </c>
      <c r="B48" s="109" t="s">
        <v>106</v>
      </c>
      <c r="C48" s="110">
        <f t="shared" si="14"/>
        <v>0</v>
      </c>
      <c r="D48" s="110"/>
      <c r="E48" s="110"/>
      <c r="F48" s="110">
        <f t="shared" si="3"/>
        <v>0</v>
      </c>
      <c r="G48" s="110"/>
      <c r="H48" s="110"/>
      <c r="I48" s="110"/>
      <c r="J48" s="110"/>
      <c r="K48" s="110"/>
      <c r="L48" s="110"/>
      <c r="M48" s="110"/>
      <c r="N48" s="110"/>
      <c r="O48" s="111" t="s">
        <v>502</v>
      </c>
      <c r="P48" s="112"/>
    </row>
    <row r="49" spans="1:16" ht="39.75" customHeight="1">
      <c r="A49" s="108" t="s">
        <v>94</v>
      </c>
      <c r="B49" s="109" t="s">
        <v>107</v>
      </c>
      <c r="C49" s="110">
        <f t="shared" si="14"/>
        <v>0</v>
      </c>
      <c r="D49" s="110"/>
      <c r="E49" s="110"/>
      <c r="F49" s="110">
        <f t="shared" si="3"/>
        <v>0</v>
      </c>
      <c r="G49" s="110"/>
      <c r="H49" s="110"/>
      <c r="I49" s="110"/>
      <c r="J49" s="110"/>
      <c r="K49" s="110"/>
      <c r="L49" s="110"/>
      <c r="M49" s="110"/>
      <c r="N49" s="110"/>
      <c r="O49" s="111"/>
      <c r="P49" s="112"/>
    </row>
    <row r="50" spans="1:16" ht="33" customHeight="1">
      <c r="A50" s="108">
        <v>2</v>
      </c>
      <c r="B50" s="109" t="s">
        <v>375</v>
      </c>
      <c r="C50" s="110">
        <f t="shared" si="14"/>
        <v>41933</v>
      </c>
      <c r="D50" s="110">
        <v>41933</v>
      </c>
      <c r="E50" s="110"/>
      <c r="F50" s="110">
        <f t="shared" si="3"/>
        <v>13180</v>
      </c>
      <c r="G50" s="110">
        <f>'ĐT(CQ chủ trì) PL IV'!BC80</f>
        <v>7881</v>
      </c>
      <c r="H50" s="110"/>
      <c r="I50" s="110">
        <v>5299</v>
      </c>
      <c r="J50" s="110">
        <f>'ĐT(CQ chủ trì) PL IV'!BE80</f>
        <v>0</v>
      </c>
      <c r="K50" s="110"/>
      <c r="L50" s="110"/>
      <c r="M50" s="110"/>
      <c r="N50" s="110"/>
      <c r="O50" s="111"/>
      <c r="P50" s="112"/>
    </row>
    <row r="51" spans="1:16" ht="33" customHeight="1">
      <c r="A51" s="108">
        <v>3</v>
      </c>
      <c r="B51" s="109" t="s">
        <v>376</v>
      </c>
      <c r="C51" s="110">
        <f t="shared" si="14"/>
        <v>11677</v>
      </c>
      <c r="D51" s="110">
        <v>11677</v>
      </c>
      <c r="E51" s="110"/>
      <c r="F51" s="110">
        <f t="shared" si="3"/>
        <v>6899</v>
      </c>
      <c r="G51" s="110"/>
      <c r="H51" s="110"/>
      <c r="I51" s="110">
        <v>6899</v>
      </c>
      <c r="J51" s="110"/>
      <c r="K51" s="110"/>
      <c r="L51" s="110"/>
      <c r="M51" s="110"/>
      <c r="N51" s="110"/>
      <c r="O51" s="111" t="s">
        <v>503</v>
      </c>
      <c r="P51" s="112"/>
    </row>
    <row r="52" spans="1:16" s="123" customFormat="1" ht="21" customHeight="1">
      <c r="A52" s="121" t="s">
        <v>17</v>
      </c>
      <c r="B52" s="122" t="s">
        <v>504</v>
      </c>
      <c r="C52" s="54" t="e">
        <f>C53+C56+C57+C60+C64+C65+C68</f>
        <v>#REF!</v>
      </c>
      <c r="D52" s="54" t="e">
        <f t="shared" ref="D52:N52" si="15">D53+D56+D57+D60+D64+D65+D68</f>
        <v>#REF!</v>
      </c>
      <c r="E52" s="54" t="e">
        <f t="shared" si="15"/>
        <v>#REF!</v>
      </c>
      <c r="F52" s="54" t="e">
        <f t="shared" si="3"/>
        <v>#REF!</v>
      </c>
      <c r="G52" s="54" t="e">
        <f>G53+G56+G57+G60+G64+G65+G68</f>
        <v>#REF!</v>
      </c>
      <c r="H52" s="54">
        <f t="shared" si="15"/>
        <v>0</v>
      </c>
      <c r="I52" s="54">
        <f t="shared" si="15"/>
        <v>541856</v>
      </c>
      <c r="J52" s="54" t="e">
        <f t="shared" si="15"/>
        <v>#REF!</v>
      </c>
      <c r="K52" s="54">
        <f t="shared" si="15"/>
        <v>29284</v>
      </c>
      <c r="L52" s="54">
        <f t="shared" si="15"/>
        <v>0</v>
      </c>
      <c r="M52" s="54">
        <f t="shared" si="15"/>
        <v>0</v>
      </c>
      <c r="N52" s="54">
        <f t="shared" si="15"/>
        <v>0</v>
      </c>
      <c r="O52" s="47"/>
      <c r="P52" s="121"/>
    </row>
    <row r="53" spans="1:16" ht="33" customHeight="1">
      <c r="A53" s="52" t="s">
        <v>23</v>
      </c>
      <c r="B53" s="47" t="s">
        <v>108</v>
      </c>
      <c r="C53" s="54" t="e">
        <f>C54+C55</f>
        <v>#REF!</v>
      </c>
      <c r="D53" s="54" t="e">
        <f>D54+D55</f>
        <v>#REF!</v>
      </c>
      <c r="E53" s="54" t="e">
        <f t="shared" ref="E53:N53" si="16">E54+E55</f>
        <v>#REF!</v>
      </c>
      <c r="F53" s="54" t="e">
        <f t="shared" si="3"/>
        <v>#REF!</v>
      </c>
      <c r="G53" s="54" t="e">
        <f t="shared" si="16"/>
        <v>#REF!</v>
      </c>
      <c r="H53" s="54">
        <f t="shared" si="16"/>
        <v>0</v>
      </c>
      <c r="I53" s="54">
        <f t="shared" si="16"/>
        <v>61733</v>
      </c>
      <c r="J53" s="54" t="e">
        <f t="shared" si="16"/>
        <v>#REF!</v>
      </c>
      <c r="K53" s="54">
        <f t="shared" si="16"/>
        <v>0</v>
      </c>
      <c r="L53" s="54">
        <f t="shared" si="16"/>
        <v>0</v>
      </c>
      <c r="M53" s="54">
        <f t="shared" si="16"/>
        <v>0</v>
      </c>
      <c r="N53" s="54">
        <f t="shared" si="16"/>
        <v>0</v>
      </c>
      <c r="O53" s="47"/>
      <c r="P53" s="52"/>
    </row>
    <row r="54" spans="1:16" ht="30">
      <c r="A54" s="56">
        <v>1</v>
      </c>
      <c r="B54" s="57" t="s">
        <v>441</v>
      </c>
      <c r="C54" s="58" t="e">
        <f>D54+E54</f>
        <v>#REF!</v>
      </c>
      <c r="D54" s="58" t="e">
        <f>'ĐT(CQ chủ trì) PL IV'!#REF!</f>
        <v>#REF!</v>
      </c>
      <c r="E54" s="58" t="e">
        <f>'ĐT(CQ chủ trì) PL IV'!#REF!</f>
        <v>#REF!</v>
      </c>
      <c r="F54" s="58" t="e">
        <f t="shared" si="3"/>
        <v>#REF!</v>
      </c>
      <c r="G54" s="58" t="e">
        <f>'ĐT(CQ chủ trì) PL IV'!#REF!</f>
        <v>#REF!</v>
      </c>
      <c r="H54" s="58"/>
      <c r="I54" s="58">
        <v>51633</v>
      </c>
      <c r="J54" s="58" t="e">
        <f>'ĐT(CQ chủ trì) PL IV'!#REF!</f>
        <v>#REF!</v>
      </c>
      <c r="K54" s="58"/>
      <c r="L54" s="58"/>
      <c r="M54" s="58"/>
      <c r="N54" s="58"/>
      <c r="O54" s="65" t="s">
        <v>470</v>
      </c>
      <c r="P54" s="59"/>
    </row>
    <row r="55" spans="1:16" ht="30">
      <c r="A55" s="56">
        <v>2</v>
      </c>
      <c r="B55" s="57" t="s">
        <v>442</v>
      </c>
      <c r="C55" s="58" t="e">
        <f>D55+E55</f>
        <v>#REF!</v>
      </c>
      <c r="D55" s="58" t="e">
        <f>'ĐT(CQ chủ trì) PL IV'!#REF!</f>
        <v>#REF!</v>
      </c>
      <c r="E55" s="58" t="e">
        <f>'ĐT(CQ chủ trì) PL IV'!#REF!</f>
        <v>#REF!</v>
      </c>
      <c r="F55" s="58" t="e">
        <f t="shared" si="3"/>
        <v>#REF!</v>
      </c>
      <c r="G55" s="58" t="e">
        <f>'ĐT(CQ chủ trì) PL IV'!#REF!</f>
        <v>#REF!</v>
      </c>
      <c r="H55" s="58"/>
      <c r="I55" s="58">
        <v>10100</v>
      </c>
      <c r="J55" s="58" t="e">
        <f>'ĐT(CQ chủ trì) PL IV'!#REF!</f>
        <v>#REF!</v>
      </c>
      <c r="K55" s="58"/>
      <c r="L55" s="58"/>
      <c r="M55" s="58"/>
      <c r="N55" s="58"/>
      <c r="O55" s="65" t="s">
        <v>471</v>
      </c>
      <c r="P55" s="59"/>
    </row>
    <row r="56" spans="1:16">
      <c r="A56" s="60" t="s">
        <v>25</v>
      </c>
      <c r="B56" s="61" t="s">
        <v>109</v>
      </c>
      <c r="C56" s="58">
        <v>195484</v>
      </c>
      <c r="D56" s="58"/>
      <c r="E56" s="58"/>
      <c r="F56" s="58">
        <f>G56+H56+I56+J56+K56+L56+M56+N56</f>
        <v>134576</v>
      </c>
      <c r="G56" s="58"/>
      <c r="H56" s="58"/>
      <c r="I56" s="58">
        <v>134576</v>
      </c>
      <c r="J56" s="58"/>
      <c r="K56" s="58"/>
      <c r="L56" s="58"/>
      <c r="M56" s="58"/>
      <c r="N56" s="58"/>
      <c r="O56" s="65" t="s">
        <v>472</v>
      </c>
      <c r="P56" s="59"/>
    </row>
    <row r="57" spans="1:16" ht="21" customHeight="1">
      <c r="A57" s="60" t="s">
        <v>26</v>
      </c>
      <c r="B57" s="61" t="s">
        <v>110</v>
      </c>
      <c r="C57" s="58">
        <v>116873</v>
      </c>
      <c r="D57" s="58"/>
      <c r="E57" s="58">
        <f t="shared" ref="E57:N57" si="17">E58+E59</f>
        <v>0</v>
      </c>
      <c r="F57" s="54">
        <f>G57+H57+I57+J57+K57+L57+M57+N57</f>
        <v>81810</v>
      </c>
      <c r="G57" s="58">
        <f t="shared" si="17"/>
        <v>0</v>
      </c>
      <c r="H57" s="58">
        <f t="shared" si="17"/>
        <v>0</v>
      </c>
      <c r="I57" s="58">
        <f t="shared" si="17"/>
        <v>81810</v>
      </c>
      <c r="J57" s="58">
        <f t="shared" si="17"/>
        <v>0</v>
      </c>
      <c r="K57" s="58">
        <f t="shared" si="17"/>
        <v>0</v>
      </c>
      <c r="L57" s="58">
        <f t="shared" si="17"/>
        <v>0</v>
      </c>
      <c r="M57" s="58">
        <f t="shared" si="17"/>
        <v>0</v>
      </c>
      <c r="N57" s="58">
        <f t="shared" si="17"/>
        <v>0</v>
      </c>
      <c r="O57" s="65"/>
      <c r="P57" s="59"/>
    </row>
    <row r="58" spans="1:16">
      <c r="A58" s="56">
        <v>1</v>
      </c>
      <c r="B58" s="57" t="s">
        <v>377</v>
      </c>
      <c r="C58" s="58">
        <v>89574</v>
      </c>
      <c r="D58" s="58"/>
      <c r="E58" s="58"/>
      <c r="F58" s="58">
        <f>G58+H58+I58+J58+K58+L58+M58+N58</f>
        <v>64475</v>
      </c>
      <c r="G58" s="58"/>
      <c r="H58" s="58"/>
      <c r="I58" s="58">
        <v>64475</v>
      </c>
      <c r="J58" s="58"/>
      <c r="K58" s="58"/>
      <c r="L58" s="58"/>
      <c r="M58" s="58"/>
      <c r="N58" s="58"/>
      <c r="O58" s="65" t="s">
        <v>473</v>
      </c>
      <c r="P58" s="59"/>
    </row>
    <row r="59" spans="1:16">
      <c r="A59" s="56">
        <v>2</v>
      </c>
      <c r="B59" s="57" t="s">
        <v>378</v>
      </c>
      <c r="C59" s="58">
        <v>27299</v>
      </c>
      <c r="D59" s="58"/>
      <c r="E59" s="58"/>
      <c r="F59" s="58">
        <f t="shared" si="3"/>
        <v>17335</v>
      </c>
      <c r="G59" s="58"/>
      <c r="H59" s="58"/>
      <c r="I59" s="58">
        <v>17335</v>
      </c>
      <c r="J59" s="58"/>
      <c r="K59" s="58"/>
      <c r="L59" s="58"/>
      <c r="M59" s="58"/>
      <c r="N59" s="58"/>
      <c r="O59" s="67" t="s">
        <v>474</v>
      </c>
      <c r="P59" s="59"/>
    </row>
    <row r="60" spans="1:16" ht="21" customHeight="1">
      <c r="A60" s="60" t="s">
        <v>27</v>
      </c>
      <c r="B60" s="61" t="s">
        <v>111</v>
      </c>
      <c r="C60" s="62">
        <f>C61+C62+C63</f>
        <v>268917</v>
      </c>
      <c r="D60" s="62">
        <f t="shared" ref="D60:N60" si="18">D61+D62+D63</f>
        <v>231947</v>
      </c>
      <c r="E60" s="62">
        <f t="shared" si="18"/>
        <v>36970</v>
      </c>
      <c r="F60" s="62" t="e">
        <f t="shared" si="3"/>
        <v>#REF!</v>
      </c>
      <c r="G60" s="62" t="e">
        <f t="shared" si="18"/>
        <v>#REF!</v>
      </c>
      <c r="H60" s="62">
        <f t="shared" si="18"/>
        <v>0</v>
      </c>
      <c r="I60" s="62">
        <f t="shared" si="18"/>
        <v>109356</v>
      </c>
      <c r="J60" s="62" t="e">
        <f t="shared" si="18"/>
        <v>#REF!</v>
      </c>
      <c r="K60" s="62">
        <f t="shared" si="18"/>
        <v>29284</v>
      </c>
      <c r="L60" s="62">
        <f t="shared" si="18"/>
        <v>0</v>
      </c>
      <c r="M60" s="62">
        <f t="shared" si="18"/>
        <v>0</v>
      </c>
      <c r="N60" s="62">
        <f t="shared" si="18"/>
        <v>0</v>
      </c>
      <c r="O60" s="66"/>
      <c r="P60" s="63"/>
    </row>
    <row r="61" spans="1:16" ht="30">
      <c r="A61" s="56">
        <v>1</v>
      </c>
      <c r="B61" s="57" t="s">
        <v>379</v>
      </c>
      <c r="C61" s="58">
        <f>D61+E61</f>
        <v>227219</v>
      </c>
      <c r="D61" s="58">
        <v>190249</v>
      </c>
      <c r="E61" s="58">
        <v>36970</v>
      </c>
      <c r="F61" s="58" t="e">
        <f t="shared" si="3"/>
        <v>#REF!</v>
      </c>
      <c r="G61" s="58" t="e">
        <f>'ĐT(CQ chủ trì) PL IV'!#REF!</f>
        <v>#REF!</v>
      </c>
      <c r="H61" s="58"/>
      <c r="I61" s="58">
        <v>87200</v>
      </c>
      <c r="J61" s="58" t="e">
        <f>'ĐT(CQ chủ trì) PL IV'!#REF!</f>
        <v>#REF!</v>
      </c>
      <c r="K61" s="58">
        <v>29284</v>
      </c>
      <c r="L61" s="58"/>
      <c r="M61" s="58"/>
      <c r="N61" s="58"/>
      <c r="O61" s="67" t="s">
        <v>475</v>
      </c>
      <c r="P61" s="59"/>
    </row>
    <row r="62" spans="1:16" ht="30">
      <c r="A62" s="56">
        <v>2</v>
      </c>
      <c r="B62" s="57" t="s">
        <v>380</v>
      </c>
      <c r="C62" s="58">
        <f>D62+E62</f>
        <v>11564</v>
      </c>
      <c r="D62" s="58">
        <v>11564</v>
      </c>
      <c r="E62" s="58"/>
      <c r="F62" s="58">
        <f t="shared" si="3"/>
        <v>8077</v>
      </c>
      <c r="G62" s="58"/>
      <c r="H62" s="58"/>
      <c r="I62" s="58">
        <v>8077</v>
      </c>
      <c r="J62" s="58"/>
      <c r="K62" s="58"/>
      <c r="L62" s="58"/>
      <c r="M62" s="58"/>
      <c r="N62" s="58"/>
      <c r="O62" s="67" t="s">
        <v>476</v>
      </c>
      <c r="P62" s="59"/>
    </row>
    <row r="63" spans="1:16">
      <c r="A63" s="56">
        <v>3</v>
      </c>
      <c r="B63" s="57" t="s">
        <v>381</v>
      </c>
      <c r="C63" s="58">
        <f>D63+E63</f>
        <v>30134</v>
      </c>
      <c r="D63" s="58">
        <v>30134</v>
      </c>
      <c r="E63" s="58"/>
      <c r="F63" s="58" t="e">
        <f t="shared" si="3"/>
        <v>#REF!</v>
      </c>
      <c r="G63" s="58" t="e">
        <f>'ĐT(CQ chủ trì) PL IV'!#REF!</f>
        <v>#REF!</v>
      </c>
      <c r="H63" s="58"/>
      <c r="I63" s="58">
        <v>14079</v>
      </c>
      <c r="J63" s="58" t="e">
        <f>'ĐT(CQ chủ trì) PL IV'!#REF!</f>
        <v>#REF!</v>
      </c>
      <c r="K63" s="58"/>
      <c r="L63" s="58"/>
      <c r="M63" s="58"/>
      <c r="N63" s="58"/>
      <c r="O63" s="67" t="s">
        <v>477</v>
      </c>
      <c r="P63" s="59"/>
    </row>
    <row r="64" spans="1:16" ht="28.5">
      <c r="A64" s="60" t="s">
        <v>28</v>
      </c>
      <c r="B64" s="61" t="s">
        <v>112</v>
      </c>
      <c r="C64" s="58">
        <f>D64+E64</f>
        <v>162070</v>
      </c>
      <c r="D64" s="58">
        <v>162070</v>
      </c>
      <c r="E64" s="58"/>
      <c r="F64" s="58">
        <f t="shared" si="3"/>
        <v>101695</v>
      </c>
      <c r="G64" s="58"/>
      <c r="H64" s="58"/>
      <c r="I64" s="58">
        <v>101695</v>
      </c>
      <c r="J64" s="58"/>
      <c r="K64" s="58"/>
      <c r="L64" s="58"/>
      <c r="M64" s="58"/>
      <c r="N64" s="58"/>
      <c r="O64" s="67" t="s">
        <v>478</v>
      </c>
      <c r="P64" s="59"/>
    </row>
    <row r="65" spans="1:16" ht="27" customHeight="1">
      <c r="A65" s="60" t="s">
        <v>29</v>
      </c>
      <c r="B65" s="61" t="s">
        <v>113</v>
      </c>
      <c r="C65" s="58">
        <f>C66+C67</f>
        <v>35742</v>
      </c>
      <c r="D65" s="58">
        <f t="shared" ref="D65:N65" si="19">D66+D67</f>
        <v>35742</v>
      </c>
      <c r="E65" s="58">
        <f t="shared" si="19"/>
        <v>0</v>
      </c>
      <c r="F65" s="58">
        <f t="shared" si="3"/>
        <v>25021</v>
      </c>
      <c r="G65" s="58">
        <f t="shared" si="19"/>
        <v>0</v>
      </c>
      <c r="H65" s="58">
        <f t="shared" si="19"/>
        <v>0</v>
      </c>
      <c r="I65" s="58">
        <f t="shared" si="19"/>
        <v>25021</v>
      </c>
      <c r="J65" s="58">
        <f t="shared" si="19"/>
        <v>0</v>
      </c>
      <c r="K65" s="58">
        <f t="shared" si="19"/>
        <v>0</v>
      </c>
      <c r="L65" s="58">
        <f t="shared" si="19"/>
        <v>0</v>
      </c>
      <c r="M65" s="58">
        <f t="shared" si="19"/>
        <v>0</v>
      </c>
      <c r="N65" s="58">
        <f t="shared" si="19"/>
        <v>0</v>
      </c>
      <c r="O65" s="65"/>
      <c r="P65" s="59"/>
    </row>
    <row r="66" spans="1:16" ht="72.75" customHeight="1">
      <c r="A66" s="56">
        <v>1</v>
      </c>
      <c r="B66" s="57" t="s">
        <v>382</v>
      </c>
      <c r="C66" s="58">
        <f>D66+E66</f>
        <v>26430</v>
      </c>
      <c r="D66" s="58">
        <v>26430</v>
      </c>
      <c r="E66" s="58"/>
      <c r="F66" s="58">
        <f t="shared" si="3"/>
        <v>18650</v>
      </c>
      <c r="G66" s="58"/>
      <c r="H66" s="58"/>
      <c r="I66" s="58">
        <v>18650</v>
      </c>
      <c r="J66" s="58"/>
      <c r="K66" s="58"/>
      <c r="L66" s="58"/>
      <c r="M66" s="58"/>
      <c r="N66" s="58"/>
      <c r="O66" s="67" t="s">
        <v>479</v>
      </c>
      <c r="P66" s="59"/>
    </row>
    <row r="67" spans="1:16" ht="57.75" customHeight="1">
      <c r="A67" s="56">
        <v>2</v>
      </c>
      <c r="B67" s="57" t="s">
        <v>383</v>
      </c>
      <c r="C67" s="58">
        <f>D67+E67</f>
        <v>9312</v>
      </c>
      <c r="D67" s="58">
        <v>9312</v>
      </c>
      <c r="E67" s="58"/>
      <c r="F67" s="58">
        <f t="shared" si="3"/>
        <v>6371</v>
      </c>
      <c r="G67" s="58"/>
      <c r="H67" s="58"/>
      <c r="I67" s="58">
        <v>6371</v>
      </c>
      <c r="J67" s="58"/>
      <c r="K67" s="58"/>
      <c r="L67" s="58"/>
      <c r="M67" s="58"/>
      <c r="N67" s="58"/>
      <c r="O67" s="67" t="s">
        <v>480</v>
      </c>
      <c r="P67" s="59"/>
    </row>
    <row r="68" spans="1:16" ht="21" customHeight="1">
      <c r="A68" s="60" t="s">
        <v>30</v>
      </c>
      <c r="B68" s="61" t="s">
        <v>114</v>
      </c>
      <c r="C68" s="58">
        <f>C69+C70</f>
        <v>39953</v>
      </c>
      <c r="D68" s="58">
        <f t="shared" ref="D68:N68" si="20">D69+D70</f>
        <v>39953</v>
      </c>
      <c r="E68" s="58">
        <f t="shared" si="20"/>
        <v>0</v>
      </c>
      <c r="F68" s="58">
        <f t="shared" si="3"/>
        <v>27665</v>
      </c>
      <c r="G68" s="58">
        <f t="shared" si="20"/>
        <v>0</v>
      </c>
      <c r="H68" s="58">
        <f t="shared" si="20"/>
        <v>0</v>
      </c>
      <c r="I68" s="58">
        <f t="shared" si="20"/>
        <v>27665</v>
      </c>
      <c r="J68" s="58">
        <f t="shared" si="20"/>
        <v>0</v>
      </c>
      <c r="K68" s="58">
        <f t="shared" si="20"/>
        <v>0</v>
      </c>
      <c r="L68" s="58">
        <f t="shared" si="20"/>
        <v>0</v>
      </c>
      <c r="M68" s="58">
        <f t="shared" si="20"/>
        <v>0</v>
      </c>
      <c r="N68" s="58">
        <f t="shared" si="20"/>
        <v>0</v>
      </c>
      <c r="O68" s="65"/>
      <c r="P68" s="59"/>
    </row>
    <row r="69" spans="1:16" ht="75">
      <c r="A69" s="56">
        <v>1</v>
      </c>
      <c r="B69" s="57" t="s">
        <v>384</v>
      </c>
      <c r="C69" s="58">
        <f>D69+E69</f>
        <v>26107</v>
      </c>
      <c r="D69" s="58">
        <v>26107</v>
      </c>
      <c r="E69" s="58"/>
      <c r="F69" s="58">
        <f t="shared" si="3"/>
        <v>17704</v>
      </c>
      <c r="G69" s="58"/>
      <c r="H69" s="58"/>
      <c r="I69" s="58">
        <v>17704</v>
      </c>
      <c r="J69" s="58"/>
      <c r="K69" s="58"/>
      <c r="L69" s="58"/>
      <c r="M69" s="58"/>
      <c r="N69" s="58"/>
      <c r="O69" s="67" t="s">
        <v>481</v>
      </c>
      <c r="P69" s="59"/>
    </row>
    <row r="70" spans="1:16" ht="90.75" customHeight="1">
      <c r="A70" s="56">
        <v>2</v>
      </c>
      <c r="B70" s="57" t="s">
        <v>385</v>
      </c>
      <c r="C70" s="58">
        <f>D70+E70</f>
        <v>13846</v>
      </c>
      <c r="D70" s="58">
        <v>13846</v>
      </c>
      <c r="E70" s="58"/>
      <c r="F70" s="58">
        <f t="shared" si="3"/>
        <v>9961</v>
      </c>
      <c r="G70" s="58"/>
      <c r="H70" s="58"/>
      <c r="I70" s="58">
        <v>9961</v>
      </c>
      <c r="J70" s="58"/>
      <c r="K70" s="58"/>
      <c r="L70" s="58"/>
      <c r="M70" s="58"/>
      <c r="N70" s="58"/>
      <c r="O70" s="67" t="s">
        <v>482</v>
      </c>
      <c r="P70" s="59"/>
    </row>
    <row r="71" spans="1:16" s="72" customFormat="1" ht="21" customHeight="1">
      <c r="A71" s="70" t="s">
        <v>18</v>
      </c>
      <c r="B71" s="69" t="s">
        <v>505</v>
      </c>
      <c r="C71" s="71">
        <f>C72+C76+C88+C98+C100+C103+C106+C114+C121+C127+C130</f>
        <v>0</v>
      </c>
      <c r="D71" s="71">
        <f t="shared" ref="D71:N71" si="21">D72+D76+D88+D98+D100+D103+D106+D114+D121+D127+D130</f>
        <v>0</v>
      </c>
      <c r="E71" s="71">
        <f t="shared" si="21"/>
        <v>0</v>
      </c>
      <c r="F71" s="71" t="e">
        <f t="shared" si="3"/>
        <v>#REF!</v>
      </c>
      <c r="G71" s="71" t="e">
        <f t="shared" si="21"/>
        <v>#REF!</v>
      </c>
      <c r="H71" s="71">
        <f t="shared" si="21"/>
        <v>0</v>
      </c>
      <c r="I71" s="71">
        <f t="shared" si="21"/>
        <v>0</v>
      </c>
      <c r="J71" s="71" t="e">
        <f t="shared" si="21"/>
        <v>#REF!</v>
      </c>
      <c r="K71" s="71">
        <f t="shared" si="21"/>
        <v>0</v>
      </c>
      <c r="L71" s="71">
        <f t="shared" si="21"/>
        <v>0</v>
      </c>
      <c r="M71" s="71">
        <f t="shared" si="21"/>
        <v>0</v>
      </c>
      <c r="N71" s="71">
        <f t="shared" si="21"/>
        <v>0</v>
      </c>
      <c r="O71" s="69"/>
      <c r="P71" s="70"/>
    </row>
    <row r="72" spans="1:16" ht="48" customHeight="1">
      <c r="A72" s="52" t="s">
        <v>23</v>
      </c>
      <c r="B72" s="47" t="s">
        <v>115</v>
      </c>
      <c r="C72" s="54">
        <f>C73+C74+C75</f>
        <v>0</v>
      </c>
      <c r="D72" s="54">
        <f t="shared" ref="D72:N72" si="22">D73+D74+D75</f>
        <v>0</v>
      </c>
      <c r="E72" s="54">
        <f t="shared" si="22"/>
        <v>0</v>
      </c>
      <c r="F72" s="54">
        <f t="shared" si="3"/>
        <v>0</v>
      </c>
      <c r="G72" s="54">
        <f t="shared" si="22"/>
        <v>0</v>
      </c>
      <c r="H72" s="54">
        <f t="shared" si="22"/>
        <v>0</v>
      </c>
      <c r="I72" s="54">
        <f t="shared" si="22"/>
        <v>0</v>
      </c>
      <c r="J72" s="54">
        <f t="shared" si="22"/>
        <v>0</v>
      </c>
      <c r="K72" s="54">
        <f t="shared" si="22"/>
        <v>0</v>
      </c>
      <c r="L72" s="54">
        <f t="shared" si="22"/>
        <v>0</v>
      </c>
      <c r="M72" s="54">
        <f t="shared" si="22"/>
        <v>0</v>
      </c>
      <c r="N72" s="54">
        <f t="shared" si="22"/>
        <v>0</v>
      </c>
      <c r="O72" s="47"/>
      <c r="P72" s="52"/>
    </row>
    <row r="73" spans="1:16" ht="33" customHeight="1">
      <c r="A73" s="56">
        <v>1</v>
      </c>
      <c r="B73" s="57" t="s">
        <v>439</v>
      </c>
      <c r="C73" s="58">
        <f>D73+E73</f>
        <v>0</v>
      </c>
      <c r="D73" s="58"/>
      <c r="E73" s="58"/>
      <c r="F73" s="58">
        <f t="shared" si="3"/>
        <v>0</v>
      </c>
      <c r="G73" s="58"/>
      <c r="H73" s="58"/>
      <c r="I73" s="58"/>
      <c r="J73" s="58"/>
      <c r="K73" s="58"/>
      <c r="L73" s="58"/>
      <c r="M73" s="58"/>
      <c r="N73" s="58"/>
      <c r="O73" s="65"/>
      <c r="P73" s="59"/>
    </row>
    <row r="74" spans="1:16" ht="47.25" customHeight="1">
      <c r="A74" s="56">
        <v>2</v>
      </c>
      <c r="B74" s="57" t="s">
        <v>386</v>
      </c>
      <c r="C74" s="58">
        <f>D74+E74</f>
        <v>0</v>
      </c>
      <c r="D74" s="58"/>
      <c r="E74" s="58"/>
      <c r="F74" s="58">
        <f t="shared" si="3"/>
        <v>0</v>
      </c>
      <c r="G74" s="58"/>
      <c r="H74" s="58"/>
      <c r="I74" s="58"/>
      <c r="J74" s="58"/>
      <c r="K74" s="58"/>
      <c r="L74" s="58"/>
      <c r="M74" s="58"/>
      <c r="N74" s="58"/>
      <c r="O74" s="65"/>
      <c r="P74" s="59"/>
    </row>
    <row r="75" spans="1:16" ht="33" customHeight="1">
      <c r="A75" s="56">
        <v>3</v>
      </c>
      <c r="B75" s="57" t="s">
        <v>387</v>
      </c>
      <c r="C75" s="58">
        <f>D75+E75</f>
        <v>0</v>
      </c>
      <c r="D75" s="58"/>
      <c r="E75" s="58"/>
      <c r="F75" s="58">
        <f t="shared" si="3"/>
        <v>0</v>
      </c>
      <c r="G75" s="58"/>
      <c r="H75" s="58"/>
      <c r="I75" s="58"/>
      <c r="J75" s="58"/>
      <c r="K75" s="58"/>
      <c r="L75" s="58"/>
      <c r="M75" s="58"/>
      <c r="N75" s="58"/>
      <c r="O75" s="65"/>
      <c r="P75" s="59"/>
    </row>
    <row r="76" spans="1:16" s="55" customFormat="1" ht="48" customHeight="1">
      <c r="A76" s="60" t="s">
        <v>25</v>
      </c>
      <c r="B76" s="61" t="s">
        <v>116</v>
      </c>
      <c r="C76" s="62">
        <f>SUM(C77:C87)</f>
        <v>0</v>
      </c>
      <c r="D76" s="62">
        <f t="shared" ref="D76:N76" si="23">SUM(D77:D87)</f>
        <v>0</v>
      </c>
      <c r="E76" s="62">
        <f t="shared" si="23"/>
        <v>0</v>
      </c>
      <c r="F76" s="62" t="e">
        <f t="shared" si="3"/>
        <v>#REF!</v>
      </c>
      <c r="G76" s="62" t="e">
        <f>'ĐT(CQ chủ trì) PL IV'!#REF!</f>
        <v>#REF!</v>
      </c>
      <c r="H76" s="62">
        <f t="shared" si="23"/>
        <v>0</v>
      </c>
      <c r="I76" s="62">
        <f t="shared" si="23"/>
        <v>0</v>
      </c>
      <c r="J76" s="62" t="e">
        <f>'ĐT(CQ chủ trì) PL IV'!#REF!</f>
        <v>#REF!</v>
      </c>
      <c r="K76" s="62">
        <f t="shared" si="23"/>
        <v>0</v>
      </c>
      <c r="L76" s="62">
        <f t="shared" si="23"/>
        <v>0</v>
      </c>
      <c r="M76" s="62">
        <f t="shared" si="23"/>
        <v>0</v>
      </c>
      <c r="N76" s="62">
        <f t="shared" si="23"/>
        <v>0</v>
      </c>
      <c r="O76" s="66"/>
      <c r="P76" s="63"/>
    </row>
    <row r="77" spans="1:16" ht="33" customHeight="1">
      <c r="A77" s="56">
        <v>1</v>
      </c>
      <c r="B77" s="57" t="s">
        <v>388</v>
      </c>
      <c r="C77" s="58">
        <f t="shared" ref="C77:C87" si="24">D77+E77</f>
        <v>0</v>
      </c>
      <c r="D77" s="58"/>
      <c r="E77" s="58"/>
      <c r="F77" s="58">
        <f t="shared" si="3"/>
        <v>0</v>
      </c>
      <c r="G77" s="58"/>
      <c r="H77" s="58"/>
      <c r="I77" s="58"/>
      <c r="J77" s="58"/>
      <c r="K77" s="58"/>
      <c r="L77" s="58"/>
      <c r="M77" s="58"/>
      <c r="N77" s="58"/>
      <c r="O77" s="65"/>
      <c r="P77" s="59"/>
    </row>
    <row r="78" spans="1:16" ht="33" customHeight="1">
      <c r="A78" s="56">
        <v>2</v>
      </c>
      <c r="B78" s="57" t="s">
        <v>389</v>
      </c>
      <c r="C78" s="58">
        <f t="shared" si="24"/>
        <v>0</v>
      </c>
      <c r="D78" s="58"/>
      <c r="E78" s="58"/>
      <c r="F78" s="58">
        <f t="shared" si="3"/>
        <v>0</v>
      </c>
      <c r="G78" s="58"/>
      <c r="H78" s="58"/>
      <c r="I78" s="58"/>
      <c r="J78" s="58"/>
      <c r="K78" s="58"/>
      <c r="L78" s="58"/>
      <c r="M78" s="58"/>
      <c r="N78" s="58"/>
      <c r="O78" s="65"/>
      <c r="P78" s="59"/>
    </row>
    <row r="79" spans="1:16" ht="33" customHeight="1">
      <c r="A79" s="56">
        <v>3</v>
      </c>
      <c r="B79" s="57" t="s">
        <v>390</v>
      </c>
      <c r="C79" s="58">
        <f t="shared" si="24"/>
        <v>0</v>
      </c>
      <c r="D79" s="58"/>
      <c r="E79" s="58"/>
      <c r="F79" s="58">
        <f t="shared" si="3"/>
        <v>0</v>
      </c>
      <c r="G79" s="58"/>
      <c r="H79" s="58"/>
      <c r="I79" s="58"/>
      <c r="J79" s="58"/>
      <c r="K79" s="58"/>
      <c r="L79" s="58"/>
      <c r="M79" s="58"/>
      <c r="N79" s="58"/>
      <c r="O79" s="65"/>
      <c r="P79" s="59"/>
    </row>
    <row r="80" spans="1:16" ht="48" customHeight="1">
      <c r="A80" s="56">
        <v>4</v>
      </c>
      <c r="B80" s="57" t="s">
        <v>391</v>
      </c>
      <c r="C80" s="58">
        <f t="shared" si="24"/>
        <v>0</v>
      </c>
      <c r="D80" s="58"/>
      <c r="E80" s="58"/>
      <c r="F80" s="58">
        <f t="shared" si="3"/>
        <v>0</v>
      </c>
      <c r="G80" s="58"/>
      <c r="H80" s="58"/>
      <c r="I80" s="58"/>
      <c r="J80" s="58"/>
      <c r="K80" s="58"/>
      <c r="L80" s="58"/>
      <c r="M80" s="58"/>
      <c r="N80" s="58"/>
      <c r="O80" s="65"/>
      <c r="P80" s="59"/>
    </row>
    <row r="81" spans="1:16" ht="48" customHeight="1">
      <c r="A81" s="56">
        <v>5</v>
      </c>
      <c r="B81" s="57" t="s">
        <v>392</v>
      </c>
      <c r="C81" s="58">
        <f t="shared" si="24"/>
        <v>0</v>
      </c>
      <c r="D81" s="58"/>
      <c r="E81" s="58"/>
      <c r="F81" s="58">
        <f t="shared" ref="F81:F135" si="25">G81+H81+I81+J81+K81+L81+M81+N81</f>
        <v>0</v>
      </c>
      <c r="G81" s="58"/>
      <c r="H81" s="58"/>
      <c r="I81" s="58"/>
      <c r="J81" s="58"/>
      <c r="K81" s="58"/>
      <c r="L81" s="58"/>
      <c r="M81" s="58"/>
      <c r="N81" s="58"/>
      <c r="O81" s="65"/>
      <c r="P81" s="59"/>
    </row>
    <row r="82" spans="1:16" ht="48" customHeight="1">
      <c r="A82" s="56">
        <v>6</v>
      </c>
      <c r="B82" s="57" t="s">
        <v>393</v>
      </c>
      <c r="C82" s="58">
        <f t="shared" si="24"/>
        <v>0</v>
      </c>
      <c r="D82" s="58"/>
      <c r="E82" s="58"/>
      <c r="F82" s="58">
        <f t="shared" si="25"/>
        <v>0</v>
      </c>
      <c r="G82" s="58"/>
      <c r="H82" s="58"/>
      <c r="I82" s="58"/>
      <c r="J82" s="58"/>
      <c r="K82" s="58"/>
      <c r="L82" s="58"/>
      <c r="M82" s="58"/>
      <c r="N82" s="58"/>
      <c r="O82" s="65"/>
      <c r="P82" s="59"/>
    </row>
    <row r="83" spans="1:16" ht="48" customHeight="1">
      <c r="A83" s="56">
        <v>7</v>
      </c>
      <c r="B83" s="57" t="s">
        <v>394</v>
      </c>
      <c r="C83" s="58">
        <f t="shared" si="24"/>
        <v>0</v>
      </c>
      <c r="D83" s="58"/>
      <c r="E83" s="58"/>
      <c r="F83" s="58">
        <f t="shared" si="25"/>
        <v>0</v>
      </c>
      <c r="G83" s="58"/>
      <c r="H83" s="58"/>
      <c r="I83" s="58"/>
      <c r="J83" s="58"/>
      <c r="K83" s="58"/>
      <c r="L83" s="58"/>
      <c r="M83" s="58"/>
      <c r="N83" s="58"/>
      <c r="O83" s="65"/>
      <c r="P83" s="59"/>
    </row>
    <row r="84" spans="1:16" ht="33" customHeight="1">
      <c r="A84" s="56">
        <v>8</v>
      </c>
      <c r="B84" s="57" t="s">
        <v>395</v>
      </c>
      <c r="C84" s="58">
        <f t="shared" si="24"/>
        <v>0</v>
      </c>
      <c r="D84" s="58"/>
      <c r="E84" s="58"/>
      <c r="F84" s="58">
        <f t="shared" si="25"/>
        <v>0</v>
      </c>
      <c r="G84" s="58"/>
      <c r="H84" s="58"/>
      <c r="I84" s="58"/>
      <c r="J84" s="58"/>
      <c r="K84" s="58"/>
      <c r="L84" s="58"/>
      <c r="M84" s="58"/>
      <c r="N84" s="58"/>
      <c r="O84" s="65"/>
      <c r="P84" s="59"/>
    </row>
    <row r="85" spans="1:16" ht="33" customHeight="1">
      <c r="A85" s="56">
        <v>9</v>
      </c>
      <c r="B85" s="57" t="s">
        <v>396</v>
      </c>
      <c r="C85" s="58">
        <f t="shared" si="24"/>
        <v>0</v>
      </c>
      <c r="D85" s="58"/>
      <c r="E85" s="58"/>
      <c r="F85" s="58">
        <f t="shared" si="25"/>
        <v>0</v>
      </c>
      <c r="G85" s="58"/>
      <c r="H85" s="58"/>
      <c r="I85" s="58"/>
      <c r="J85" s="58"/>
      <c r="K85" s="58"/>
      <c r="L85" s="58"/>
      <c r="M85" s="58"/>
      <c r="N85" s="58"/>
      <c r="O85" s="65"/>
      <c r="P85" s="59"/>
    </row>
    <row r="86" spans="1:16" ht="33" customHeight="1">
      <c r="A86" s="56">
        <v>10</v>
      </c>
      <c r="B86" s="57" t="s">
        <v>397</v>
      </c>
      <c r="C86" s="58">
        <f t="shared" si="24"/>
        <v>0</v>
      </c>
      <c r="D86" s="58"/>
      <c r="E86" s="58"/>
      <c r="F86" s="58">
        <f t="shared" si="25"/>
        <v>0</v>
      </c>
      <c r="G86" s="58"/>
      <c r="H86" s="58"/>
      <c r="I86" s="58"/>
      <c r="J86" s="58"/>
      <c r="K86" s="58"/>
      <c r="L86" s="58"/>
      <c r="M86" s="58"/>
      <c r="N86" s="58"/>
      <c r="O86" s="65"/>
      <c r="P86" s="59"/>
    </row>
    <row r="87" spans="1:16" ht="48" customHeight="1">
      <c r="A87" s="56">
        <v>11</v>
      </c>
      <c r="B87" s="57" t="s">
        <v>355</v>
      </c>
      <c r="C87" s="58">
        <f t="shared" si="24"/>
        <v>0</v>
      </c>
      <c r="D87" s="58"/>
      <c r="E87" s="58"/>
      <c r="F87" s="58">
        <f t="shared" si="25"/>
        <v>0</v>
      </c>
      <c r="G87" s="58"/>
      <c r="H87" s="58"/>
      <c r="I87" s="58"/>
      <c r="J87" s="58"/>
      <c r="K87" s="58"/>
      <c r="L87" s="58"/>
      <c r="M87" s="58"/>
      <c r="N87" s="58"/>
      <c r="O87" s="65"/>
      <c r="P87" s="59"/>
    </row>
    <row r="88" spans="1:16" ht="48" customHeight="1">
      <c r="A88" s="60" t="s">
        <v>26</v>
      </c>
      <c r="B88" s="61" t="s">
        <v>117</v>
      </c>
      <c r="C88" s="58">
        <f>SUM(C89:C97)</f>
        <v>0</v>
      </c>
      <c r="D88" s="58">
        <f t="shared" ref="D88:N88" si="26">SUM(D89:D97)</f>
        <v>0</v>
      </c>
      <c r="E88" s="58">
        <f t="shared" si="26"/>
        <v>0</v>
      </c>
      <c r="F88" s="58">
        <f t="shared" si="25"/>
        <v>0</v>
      </c>
      <c r="G88" s="58">
        <f t="shared" si="26"/>
        <v>0</v>
      </c>
      <c r="H88" s="58">
        <f t="shared" si="26"/>
        <v>0</v>
      </c>
      <c r="I88" s="58">
        <f t="shared" si="26"/>
        <v>0</v>
      </c>
      <c r="J88" s="58">
        <f t="shared" si="26"/>
        <v>0</v>
      </c>
      <c r="K88" s="58">
        <f t="shared" si="26"/>
        <v>0</v>
      </c>
      <c r="L88" s="58">
        <f t="shared" si="26"/>
        <v>0</v>
      </c>
      <c r="M88" s="58">
        <f t="shared" si="26"/>
        <v>0</v>
      </c>
      <c r="N88" s="58">
        <f t="shared" si="26"/>
        <v>0</v>
      </c>
      <c r="O88" s="65"/>
      <c r="P88" s="59"/>
    </row>
    <row r="89" spans="1:16" ht="33" customHeight="1">
      <c r="A89" s="56">
        <v>1</v>
      </c>
      <c r="B89" s="57" t="s">
        <v>398</v>
      </c>
      <c r="C89" s="58">
        <f t="shared" ref="C89:C97" si="27">D89+E89</f>
        <v>0</v>
      </c>
      <c r="D89" s="58"/>
      <c r="E89" s="58"/>
      <c r="F89" s="58">
        <f t="shared" si="25"/>
        <v>0</v>
      </c>
      <c r="G89" s="58"/>
      <c r="H89" s="58"/>
      <c r="I89" s="58"/>
      <c r="J89" s="58"/>
      <c r="K89" s="58"/>
      <c r="L89" s="58"/>
      <c r="M89" s="58"/>
      <c r="N89" s="58"/>
      <c r="O89" s="65"/>
      <c r="P89" s="59"/>
    </row>
    <row r="90" spans="1:16" ht="33" customHeight="1">
      <c r="A90" s="56">
        <v>2</v>
      </c>
      <c r="B90" s="57" t="s">
        <v>399</v>
      </c>
      <c r="C90" s="58">
        <f t="shared" si="27"/>
        <v>0</v>
      </c>
      <c r="D90" s="58"/>
      <c r="E90" s="58"/>
      <c r="F90" s="58">
        <f t="shared" si="25"/>
        <v>0</v>
      </c>
      <c r="G90" s="58"/>
      <c r="H90" s="58"/>
      <c r="I90" s="58"/>
      <c r="J90" s="58"/>
      <c r="K90" s="58"/>
      <c r="L90" s="58"/>
      <c r="M90" s="58"/>
      <c r="N90" s="58"/>
      <c r="O90" s="65"/>
      <c r="P90" s="59"/>
    </row>
    <row r="91" spans="1:16" ht="48" customHeight="1">
      <c r="A91" s="56">
        <v>3</v>
      </c>
      <c r="B91" s="57" t="s">
        <v>400</v>
      </c>
      <c r="C91" s="58">
        <f t="shared" si="27"/>
        <v>0</v>
      </c>
      <c r="D91" s="58"/>
      <c r="E91" s="58"/>
      <c r="F91" s="58">
        <f t="shared" si="25"/>
        <v>0</v>
      </c>
      <c r="G91" s="58"/>
      <c r="H91" s="58"/>
      <c r="I91" s="58"/>
      <c r="J91" s="58"/>
      <c r="K91" s="58"/>
      <c r="L91" s="58"/>
      <c r="M91" s="58"/>
      <c r="N91" s="58"/>
      <c r="O91" s="65"/>
      <c r="P91" s="59"/>
    </row>
    <row r="92" spans="1:16" ht="33" customHeight="1">
      <c r="A92" s="56">
        <v>4</v>
      </c>
      <c r="B92" s="57" t="s">
        <v>401</v>
      </c>
      <c r="C92" s="58">
        <f t="shared" si="27"/>
        <v>0</v>
      </c>
      <c r="D92" s="58"/>
      <c r="E92" s="58"/>
      <c r="F92" s="58">
        <f t="shared" si="25"/>
        <v>0</v>
      </c>
      <c r="G92" s="58"/>
      <c r="H92" s="58"/>
      <c r="I92" s="58"/>
      <c r="J92" s="58"/>
      <c r="K92" s="58"/>
      <c r="L92" s="58"/>
      <c r="M92" s="58"/>
      <c r="N92" s="58"/>
      <c r="O92" s="65"/>
      <c r="P92" s="59"/>
    </row>
    <row r="93" spans="1:16" ht="33" customHeight="1">
      <c r="A93" s="56">
        <v>5</v>
      </c>
      <c r="B93" s="57" t="s">
        <v>402</v>
      </c>
      <c r="C93" s="58">
        <f t="shared" si="27"/>
        <v>0</v>
      </c>
      <c r="D93" s="58"/>
      <c r="E93" s="58"/>
      <c r="F93" s="58">
        <f t="shared" si="25"/>
        <v>0</v>
      </c>
      <c r="G93" s="58"/>
      <c r="H93" s="58"/>
      <c r="I93" s="58"/>
      <c r="J93" s="58"/>
      <c r="K93" s="58"/>
      <c r="L93" s="58"/>
      <c r="M93" s="58"/>
      <c r="N93" s="58"/>
      <c r="O93" s="65"/>
      <c r="P93" s="59"/>
    </row>
    <row r="94" spans="1:16" ht="33" customHeight="1">
      <c r="A94" s="56">
        <v>6</v>
      </c>
      <c r="B94" s="57" t="s">
        <v>403</v>
      </c>
      <c r="C94" s="58">
        <f t="shared" si="27"/>
        <v>0</v>
      </c>
      <c r="D94" s="58"/>
      <c r="E94" s="58"/>
      <c r="F94" s="58">
        <f t="shared" si="25"/>
        <v>0</v>
      </c>
      <c r="G94" s="58"/>
      <c r="H94" s="58"/>
      <c r="I94" s="58"/>
      <c r="J94" s="58"/>
      <c r="K94" s="58"/>
      <c r="L94" s="58"/>
      <c r="M94" s="58"/>
      <c r="N94" s="58"/>
      <c r="O94" s="65"/>
      <c r="P94" s="59"/>
    </row>
    <row r="95" spans="1:16" ht="33" customHeight="1">
      <c r="A95" s="56">
        <v>7</v>
      </c>
      <c r="B95" s="57" t="s">
        <v>404</v>
      </c>
      <c r="C95" s="58">
        <f t="shared" si="27"/>
        <v>0</v>
      </c>
      <c r="D95" s="58"/>
      <c r="E95" s="58"/>
      <c r="F95" s="58">
        <f t="shared" si="25"/>
        <v>0</v>
      </c>
      <c r="G95" s="58"/>
      <c r="H95" s="58"/>
      <c r="I95" s="58"/>
      <c r="J95" s="58"/>
      <c r="K95" s="58"/>
      <c r="L95" s="58"/>
      <c r="M95" s="58"/>
      <c r="N95" s="58"/>
      <c r="O95" s="65"/>
      <c r="P95" s="59"/>
    </row>
    <row r="96" spans="1:16" ht="33" customHeight="1">
      <c r="A96" s="56">
        <v>8</v>
      </c>
      <c r="B96" s="57" t="s">
        <v>405</v>
      </c>
      <c r="C96" s="58">
        <f t="shared" si="27"/>
        <v>0</v>
      </c>
      <c r="D96" s="58"/>
      <c r="E96" s="58"/>
      <c r="F96" s="58">
        <f t="shared" si="25"/>
        <v>0</v>
      </c>
      <c r="G96" s="58"/>
      <c r="H96" s="58"/>
      <c r="I96" s="58"/>
      <c r="J96" s="58"/>
      <c r="K96" s="58"/>
      <c r="L96" s="58"/>
      <c r="M96" s="58"/>
      <c r="N96" s="58"/>
      <c r="O96" s="65"/>
      <c r="P96" s="59"/>
    </row>
    <row r="97" spans="1:16" ht="48" customHeight="1">
      <c r="A97" s="56">
        <v>9</v>
      </c>
      <c r="B97" s="57" t="s">
        <v>406</v>
      </c>
      <c r="C97" s="58">
        <f t="shared" si="27"/>
        <v>0</v>
      </c>
      <c r="D97" s="58"/>
      <c r="E97" s="58"/>
      <c r="F97" s="58">
        <f t="shared" si="25"/>
        <v>0</v>
      </c>
      <c r="G97" s="58"/>
      <c r="H97" s="58"/>
      <c r="I97" s="58"/>
      <c r="J97" s="58"/>
      <c r="K97" s="58"/>
      <c r="L97" s="58"/>
      <c r="M97" s="58"/>
      <c r="N97" s="58"/>
      <c r="O97" s="65"/>
      <c r="P97" s="59"/>
    </row>
    <row r="98" spans="1:16" ht="33" customHeight="1">
      <c r="A98" s="60" t="s">
        <v>27</v>
      </c>
      <c r="B98" s="61" t="s">
        <v>118</v>
      </c>
      <c r="C98" s="62">
        <f>C99</f>
        <v>0</v>
      </c>
      <c r="D98" s="62">
        <f t="shared" ref="D98:N98" si="28">D99</f>
        <v>0</v>
      </c>
      <c r="E98" s="62">
        <f t="shared" si="28"/>
        <v>0</v>
      </c>
      <c r="F98" s="62">
        <f t="shared" si="25"/>
        <v>0</v>
      </c>
      <c r="G98" s="62">
        <f t="shared" si="28"/>
        <v>0</v>
      </c>
      <c r="H98" s="62">
        <f t="shared" si="28"/>
        <v>0</v>
      </c>
      <c r="I98" s="62">
        <f t="shared" si="28"/>
        <v>0</v>
      </c>
      <c r="J98" s="62">
        <f t="shared" si="28"/>
        <v>0</v>
      </c>
      <c r="K98" s="62">
        <f t="shared" si="28"/>
        <v>0</v>
      </c>
      <c r="L98" s="62">
        <f t="shared" si="28"/>
        <v>0</v>
      </c>
      <c r="M98" s="62">
        <f t="shared" si="28"/>
        <v>0</v>
      </c>
      <c r="N98" s="62">
        <f t="shared" si="28"/>
        <v>0</v>
      </c>
      <c r="O98" s="66"/>
      <c r="P98" s="63"/>
    </row>
    <row r="99" spans="1:16" ht="33" customHeight="1">
      <c r="A99" s="56">
        <v>1</v>
      </c>
      <c r="B99" s="57" t="s">
        <v>407</v>
      </c>
      <c r="C99" s="58">
        <f>D99+E99</f>
        <v>0</v>
      </c>
      <c r="D99" s="58"/>
      <c r="E99" s="58"/>
      <c r="F99" s="58">
        <f t="shared" si="25"/>
        <v>0</v>
      </c>
      <c r="G99" s="58"/>
      <c r="H99" s="58"/>
      <c r="I99" s="58"/>
      <c r="J99" s="58"/>
      <c r="K99" s="58"/>
      <c r="L99" s="58"/>
      <c r="M99" s="58"/>
      <c r="N99" s="58"/>
      <c r="O99" s="65"/>
      <c r="P99" s="59"/>
    </row>
    <row r="100" spans="1:16" ht="33" customHeight="1">
      <c r="A100" s="60" t="s">
        <v>28</v>
      </c>
      <c r="B100" s="61" t="s">
        <v>119</v>
      </c>
      <c r="C100" s="58">
        <f>C101+C102</f>
        <v>0</v>
      </c>
      <c r="D100" s="58">
        <f t="shared" ref="D100:N100" si="29">D101+D102</f>
        <v>0</v>
      </c>
      <c r="E100" s="58">
        <f t="shared" si="29"/>
        <v>0</v>
      </c>
      <c r="F100" s="58">
        <f t="shared" si="25"/>
        <v>0</v>
      </c>
      <c r="G100" s="58">
        <f t="shared" si="29"/>
        <v>0</v>
      </c>
      <c r="H100" s="58">
        <f t="shared" si="29"/>
        <v>0</v>
      </c>
      <c r="I100" s="58">
        <f t="shared" si="29"/>
        <v>0</v>
      </c>
      <c r="J100" s="58">
        <f t="shared" si="29"/>
        <v>0</v>
      </c>
      <c r="K100" s="58">
        <f t="shared" si="29"/>
        <v>0</v>
      </c>
      <c r="L100" s="58">
        <f t="shared" si="29"/>
        <v>0</v>
      </c>
      <c r="M100" s="58">
        <f t="shared" si="29"/>
        <v>0</v>
      </c>
      <c r="N100" s="58">
        <f t="shared" si="29"/>
        <v>0</v>
      </c>
      <c r="O100" s="65"/>
      <c r="P100" s="59"/>
    </row>
    <row r="101" spans="1:16" ht="21" customHeight="1">
      <c r="A101" s="56">
        <v>1</v>
      </c>
      <c r="B101" s="57" t="s">
        <v>408</v>
      </c>
      <c r="C101" s="58">
        <f>D101+E101</f>
        <v>0</v>
      </c>
      <c r="D101" s="58"/>
      <c r="E101" s="58"/>
      <c r="F101" s="58">
        <f t="shared" si="25"/>
        <v>0</v>
      </c>
      <c r="G101" s="58"/>
      <c r="H101" s="58"/>
      <c r="I101" s="58"/>
      <c r="J101" s="58"/>
      <c r="K101" s="58"/>
      <c r="L101" s="58"/>
      <c r="M101" s="58"/>
      <c r="N101" s="58"/>
      <c r="O101" s="65"/>
      <c r="P101" s="59"/>
    </row>
    <row r="102" spans="1:16" ht="33" customHeight="1">
      <c r="A102" s="56">
        <v>2</v>
      </c>
      <c r="B102" s="57" t="s">
        <v>409</v>
      </c>
      <c r="C102" s="58">
        <f>D102+E102</f>
        <v>0</v>
      </c>
      <c r="D102" s="58"/>
      <c r="E102" s="58"/>
      <c r="F102" s="58">
        <f t="shared" si="25"/>
        <v>0</v>
      </c>
      <c r="G102" s="58"/>
      <c r="H102" s="58"/>
      <c r="I102" s="58"/>
      <c r="J102" s="58"/>
      <c r="K102" s="58"/>
      <c r="L102" s="58"/>
      <c r="M102" s="58"/>
      <c r="N102" s="58"/>
      <c r="O102" s="65"/>
      <c r="P102" s="59"/>
    </row>
    <row r="103" spans="1:16" ht="51" customHeight="1">
      <c r="A103" s="60" t="s">
        <v>29</v>
      </c>
      <c r="B103" s="61" t="s">
        <v>120</v>
      </c>
      <c r="C103" s="58">
        <f>C104+C105</f>
        <v>0</v>
      </c>
      <c r="D103" s="58">
        <f t="shared" ref="D103:N103" si="30">D104+D105</f>
        <v>0</v>
      </c>
      <c r="E103" s="58">
        <f t="shared" si="30"/>
        <v>0</v>
      </c>
      <c r="F103" s="58">
        <f t="shared" si="25"/>
        <v>0</v>
      </c>
      <c r="G103" s="58">
        <f t="shared" si="30"/>
        <v>0</v>
      </c>
      <c r="H103" s="58">
        <f t="shared" si="30"/>
        <v>0</v>
      </c>
      <c r="I103" s="58">
        <f t="shared" si="30"/>
        <v>0</v>
      </c>
      <c r="J103" s="58">
        <f t="shared" si="30"/>
        <v>0</v>
      </c>
      <c r="K103" s="58">
        <f t="shared" si="30"/>
        <v>0</v>
      </c>
      <c r="L103" s="58">
        <f t="shared" si="30"/>
        <v>0</v>
      </c>
      <c r="M103" s="58">
        <f t="shared" si="30"/>
        <v>0</v>
      </c>
      <c r="N103" s="58">
        <f t="shared" si="30"/>
        <v>0</v>
      </c>
      <c r="O103" s="65"/>
      <c r="P103" s="59"/>
    </row>
    <row r="104" spans="1:16" ht="33" customHeight="1">
      <c r="A104" s="56">
        <v>1</v>
      </c>
      <c r="B104" s="57" t="s">
        <v>410</v>
      </c>
      <c r="C104" s="58">
        <f>D104+E104</f>
        <v>0</v>
      </c>
      <c r="D104" s="58"/>
      <c r="E104" s="58"/>
      <c r="F104" s="58">
        <f t="shared" si="25"/>
        <v>0</v>
      </c>
      <c r="G104" s="58"/>
      <c r="H104" s="58"/>
      <c r="I104" s="58"/>
      <c r="J104" s="58"/>
      <c r="K104" s="58"/>
      <c r="L104" s="58"/>
      <c r="M104" s="58"/>
      <c r="N104" s="58"/>
      <c r="O104" s="65"/>
      <c r="P104" s="59"/>
    </row>
    <row r="105" spans="1:16" ht="33" customHeight="1">
      <c r="A105" s="56">
        <v>2</v>
      </c>
      <c r="B105" s="57" t="s">
        <v>411</v>
      </c>
      <c r="C105" s="58">
        <f>D105+E105</f>
        <v>0</v>
      </c>
      <c r="D105" s="58"/>
      <c r="E105" s="58"/>
      <c r="F105" s="58">
        <f t="shared" si="25"/>
        <v>0</v>
      </c>
      <c r="G105" s="58"/>
      <c r="H105" s="58"/>
      <c r="I105" s="58"/>
      <c r="J105" s="58"/>
      <c r="K105" s="58"/>
      <c r="L105" s="58"/>
      <c r="M105" s="58"/>
      <c r="N105" s="58"/>
      <c r="O105" s="65"/>
      <c r="P105" s="59"/>
    </row>
    <row r="106" spans="1:16" ht="48" customHeight="1">
      <c r="A106" s="60" t="s">
        <v>30</v>
      </c>
      <c r="B106" s="61" t="s">
        <v>121</v>
      </c>
      <c r="C106" s="58">
        <f>SUM(C107:C113)</f>
        <v>0</v>
      </c>
      <c r="D106" s="58">
        <f t="shared" ref="D106:N106" si="31">SUM(D107:D113)</f>
        <v>0</v>
      </c>
      <c r="E106" s="58">
        <f t="shared" si="31"/>
        <v>0</v>
      </c>
      <c r="F106" s="58">
        <f t="shared" si="25"/>
        <v>0</v>
      </c>
      <c r="G106" s="58">
        <f t="shared" si="31"/>
        <v>0</v>
      </c>
      <c r="H106" s="58">
        <f t="shared" si="31"/>
        <v>0</v>
      </c>
      <c r="I106" s="58">
        <f t="shared" si="31"/>
        <v>0</v>
      </c>
      <c r="J106" s="58">
        <f t="shared" si="31"/>
        <v>0</v>
      </c>
      <c r="K106" s="58">
        <f t="shared" si="31"/>
        <v>0</v>
      </c>
      <c r="L106" s="58">
        <f t="shared" si="31"/>
        <v>0</v>
      </c>
      <c r="M106" s="58">
        <f t="shared" si="31"/>
        <v>0</v>
      </c>
      <c r="N106" s="58">
        <f t="shared" si="31"/>
        <v>0</v>
      </c>
      <c r="O106" s="65"/>
      <c r="P106" s="59"/>
    </row>
    <row r="107" spans="1:16" ht="63" customHeight="1">
      <c r="A107" s="56">
        <v>1</v>
      </c>
      <c r="B107" s="57" t="s">
        <v>412</v>
      </c>
      <c r="C107" s="58">
        <f t="shared" ref="C107:C113" si="32">D107+E107</f>
        <v>0</v>
      </c>
      <c r="D107" s="58"/>
      <c r="E107" s="58"/>
      <c r="F107" s="58">
        <f t="shared" si="25"/>
        <v>0</v>
      </c>
      <c r="G107" s="58"/>
      <c r="H107" s="58"/>
      <c r="I107" s="58"/>
      <c r="J107" s="58"/>
      <c r="K107" s="58"/>
      <c r="L107" s="58"/>
      <c r="M107" s="58"/>
      <c r="N107" s="58"/>
      <c r="O107" s="65"/>
      <c r="P107" s="59"/>
    </row>
    <row r="108" spans="1:16" ht="64.5" customHeight="1">
      <c r="A108" s="56">
        <v>2</v>
      </c>
      <c r="B108" s="57" t="s">
        <v>413</v>
      </c>
      <c r="C108" s="58">
        <f t="shared" si="32"/>
        <v>0</v>
      </c>
      <c r="D108" s="58"/>
      <c r="E108" s="58"/>
      <c r="F108" s="58">
        <f t="shared" si="25"/>
        <v>0</v>
      </c>
      <c r="G108" s="58"/>
      <c r="H108" s="58"/>
      <c r="I108" s="58"/>
      <c r="J108" s="58"/>
      <c r="K108" s="58"/>
      <c r="L108" s="58"/>
      <c r="M108" s="58"/>
      <c r="N108" s="58"/>
      <c r="O108" s="65"/>
      <c r="P108" s="59"/>
    </row>
    <row r="109" spans="1:16" ht="51" customHeight="1">
      <c r="A109" s="56">
        <v>3</v>
      </c>
      <c r="B109" s="57" t="s">
        <v>414</v>
      </c>
      <c r="C109" s="58">
        <f t="shared" si="32"/>
        <v>0</v>
      </c>
      <c r="D109" s="58"/>
      <c r="E109" s="58"/>
      <c r="F109" s="58">
        <f t="shared" si="25"/>
        <v>0</v>
      </c>
      <c r="G109" s="58"/>
      <c r="H109" s="58"/>
      <c r="I109" s="58"/>
      <c r="J109" s="58"/>
      <c r="K109" s="58"/>
      <c r="L109" s="58"/>
      <c r="M109" s="58"/>
      <c r="N109" s="58"/>
      <c r="O109" s="65"/>
      <c r="P109" s="59"/>
    </row>
    <row r="110" spans="1:16" ht="51" customHeight="1">
      <c r="A110" s="56">
        <v>4</v>
      </c>
      <c r="B110" s="57" t="s">
        <v>415</v>
      </c>
      <c r="C110" s="58">
        <f t="shared" si="32"/>
        <v>0</v>
      </c>
      <c r="D110" s="58"/>
      <c r="E110" s="58"/>
      <c r="F110" s="58">
        <f t="shared" si="25"/>
        <v>0</v>
      </c>
      <c r="G110" s="58"/>
      <c r="H110" s="58"/>
      <c r="I110" s="58"/>
      <c r="J110" s="58"/>
      <c r="K110" s="58"/>
      <c r="L110" s="58"/>
      <c r="M110" s="58"/>
      <c r="N110" s="58"/>
      <c r="O110" s="65"/>
      <c r="P110" s="59"/>
    </row>
    <row r="111" spans="1:16" ht="51" customHeight="1">
      <c r="A111" s="56">
        <v>5</v>
      </c>
      <c r="B111" s="57" t="s">
        <v>416</v>
      </c>
      <c r="C111" s="58">
        <f t="shared" si="32"/>
        <v>0</v>
      </c>
      <c r="D111" s="58"/>
      <c r="E111" s="58"/>
      <c r="F111" s="58">
        <f t="shared" si="25"/>
        <v>0</v>
      </c>
      <c r="G111" s="58"/>
      <c r="H111" s="58"/>
      <c r="I111" s="58"/>
      <c r="J111" s="58"/>
      <c r="K111" s="58"/>
      <c r="L111" s="58"/>
      <c r="M111" s="58"/>
      <c r="N111" s="58"/>
      <c r="O111" s="65"/>
      <c r="P111" s="59"/>
    </row>
    <row r="112" spans="1:16" ht="51" customHeight="1">
      <c r="A112" s="56">
        <v>6</v>
      </c>
      <c r="B112" s="57" t="s">
        <v>417</v>
      </c>
      <c r="C112" s="58">
        <f t="shared" si="32"/>
        <v>0</v>
      </c>
      <c r="D112" s="58"/>
      <c r="E112" s="58"/>
      <c r="F112" s="58">
        <f t="shared" si="25"/>
        <v>0</v>
      </c>
      <c r="G112" s="58"/>
      <c r="H112" s="58"/>
      <c r="I112" s="58"/>
      <c r="J112" s="58"/>
      <c r="K112" s="58"/>
      <c r="L112" s="58"/>
      <c r="M112" s="58"/>
      <c r="N112" s="58"/>
      <c r="O112" s="65"/>
      <c r="P112" s="59"/>
    </row>
    <row r="113" spans="1:16" ht="51" customHeight="1">
      <c r="A113" s="56">
        <v>7</v>
      </c>
      <c r="B113" s="57" t="s">
        <v>418</v>
      </c>
      <c r="C113" s="58">
        <f t="shared" si="32"/>
        <v>0</v>
      </c>
      <c r="D113" s="58"/>
      <c r="E113" s="58"/>
      <c r="F113" s="58">
        <f t="shared" si="25"/>
        <v>0</v>
      </c>
      <c r="G113" s="58"/>
      <c r="H113" s="58"/>
      <c r="I113" s="58"/>
      <c r="J113" s="58"/>
      <c r="K113" s="58"/>
      <c r="L113" s="58"/>
      <c r="M113" s="58"/>
      <c r="N113" s="58"/>
      <c r="O113" s="65"/>
      <c r="P113" s="59"/>
    </row>
    <row r="114" spans="1:16" ht="62.25" customHeight="1">
      <c r="A114" s="60" t="s">
        <v>31</v>
      </c>
      <c r="B114" s="61" t="s">
        <v>122</v>
      </c>
      <c r="C114" s="58">
        <f>SUM(C115:C120)</f>
        <v>0</v>
      </c>
      <c r="D114" s="58">
        <f t="shared" ref="D114:N114" si="33">SUM(D115:D120)</f>
        <v>0</v>
      </c>
      <c r="E114" s="58">
        <f t="shared" si="33"/>
        <v>0</v>
      </c>
      <c r="F114" s="58">
        <f t="shared" si="25"/>
        <v>0</v>
      </c>
      <c r="G114" s="58">
        <f t="shared" si="33"/>
        <v>0</v>
      </c>
      <c r="H114" s="58">
        <f t="shared" si="33"/>
        <v>0</v>
      </c>
      <c r="I114" s="58">
        <f t="shared" si="33"/>
        <v>0</v>
      </c>
      <c r="J114" s="58">
        <f t="shared" si="33"/>
        <v>0</v>
      </c>
      <c r="K114" s="58">
        <f t="shared" si="33"/>
        <v>0</v>
      </c>
      <c r="L114" s="58">
        <f t="shared" si="33"/>
        <v>0</v>
      </c>
      <c r="M114" s="58">
        <f t="shared" si="33"/>
        <v>0</v>
      </c>
      <c r="N114" s="58">
        <f t="shared" si="33"/>
        <v>0</v>
      </c>
      <c r="O114" s="65"/>
      <c r="P114" s="59"/>
    </row>
    <row r="115" spans="1:16" ht="33" customHeight="1">
      <c r="A115" s="56">
        <v>1</v>
      </c>
      <c r="B115" s="57" t="s">
        <v>419</v>
      </c>
      <c r="C115" s="58">
        <f t="shared" ref="C115:C120" si="34">D115+E115</f>
        <v>0</v>
      </c>
      <c r="D115" s="58"/>
      <c r="E115" s="58"/>
      <c r="F115" s="58">
        <f t="shared" si="25"/>
        <v>0</v>
      </c>
      <c r="G115" s="58"/>
      <c r="H115" s="58"/>
      <c r="I115" s="58"/>
      <c r="J115" s="58"/>
      <c r="K115" s="58"/>
      <c r="L115" s="58"/>
      <c r="M115" s="58"/>
      <c r="N115" s="58"/>
      <c r="O115" s="65"/>
      <c r="P115" s="59"/>
    </row>
    <row r="116" spans="1:16" ht="51.75" customHeight="1">
      <c r="A116" s="56">
        <v>2</v>
      </c>
      <c r="B116" s="57" t="s">
        <v>420</v>
      </c>
      <c r="C116" s="58">
        <f t="shared" si="34"/>
        <v>0</v>
      </c>
      <c r="D116" s="58"/>
      <c r="E116" s="58"/>
      <c r="F116" s="58">
        <f t="shared" si="25"/>
        <v>0</v>
      </c>
      <c r="G116" s="58"/>
      <c r="H116" s="58"/>
      <c r="I116" s="58"/>
      <c r="J116" s="58"/>
      <c r="K116" s="58"/>
      <c r="L116" s="58"/>
      <c r="M116" s="58"/>
      <c r="N116" s="58"/>
      <c r="O116" s="65"/>
      <c r="P116" s="59"/>
    </row>
    <row r="117" spans="1:16" ht="33" customHeight="1">
      <c r="A117" s="56">
        <v>3</v>
      </c>
      <c r="B117" s="57" t="s">
        <v>421</v>
      </c>
      <c r="C117" s="58">
        <f t="shared" si="34"/>
        <v>0</v>
      </c>
      <c r="D117" s="58"/>
      <c r="E117" s="58"/>
      <c r="F117" s="58">
        <f t="shared" si="25"/>
        <v>0</v>
      </c>
      <c r="G117" s="58"/>
      <c r="H117" s="58"/>
      <c r="I117" s="58"/>
      <c r="J117" s="58"/>
      <c r="K117" s="58"/>
      <c r="L117" s="58"/>
      <c r="M117" s="58"/>
      <c r="N117" s="58"/>
      <c r="O117" s="65"/>
      <c r="P117" s="59"/>
    </row>
    <row r="118" spans="1:16" ht="33" customHeight="1">
      <c r="A118" s="56">
        <v>4</v>
      </c>
      <c r="B118" s="57" t="s">
        <v>422</v>
      </c>
      <c r="C118" s="58">
        <f t="shared" si="34"/>
        <v>0</v>
      </c>
      <c r="D118" s="58"/>
      <c r="E118" s="58"/>
      <c r="F118" s="58">
        <f t="shared" si="25"/>
        <v>0</v>
      </c>
      <c r="G118" s="58"/>
      <c r="H118" s="58"/>
      <c r="I118" s="58"/>
      <c r="J118" s="58"/>
      <c r="K118" s="58"/>
      <c r="L118" s="58"/>
      <c r="M118" s="58"/>
      <c r="N118" s="58"/>
      <c r="O118" s="65"/>
      <c r="P118" s="59"/>
    </row>
    <row r="119" spans="1:16" ht="33" customHeight="1">
      <c r="A119" s="56">
        <v>5</v>
      </c>
      <c r="B119" s="57" t="s">
        <v>423</v>
      </c>
      <c r="C119" s="58">
        <f t="shared" si="34"/>
        <v>0</v>
      </c>
      <c r="D119" s="58"/>
      <c r="E119" s="58"/>
      <c r="F119" s="58">
        <f t="shared" si="25"/>
        <v>0</v>
      </c>
      <c r="G119" s="58"/>
      <c r="H119" s="58"/>
      <c r="I119" s="58"/>
      <c r="J119" s="58"/>
      <c r="K119" s="58"/>
      <c r="L119" s="58"/>
      <c r="M119" s="58"/>
      <c r="N119" s="58"/>
      <c r="O119" s="65"/>
      <c r="P119" s="59"/>
    </row>
    <row r="120" spans="1:16" ht="49.5" customHeight="1">
      <c r="A120" s="56">
        <v>6</v>
      </c>
      <c r="B120" s="57" t="s">
        <v>424</v>
      </c>
      <c r="C120" s="58">
        <f t="shared" si="34"/>
        <v>0</v>
      </c>
      <c r="D120" s="58"/>
      <c r="E120" s="58"/>
      <c r="F120" s="58">
        <f t="shared" si="25"/>
        <v>0</v>
      </c>
      <c r="G120" s="58"/>
      <c r="H120" s="58"/>
      <c r="I120" s="58"/>
      <c r="J120" s="58"/>
      <c r="K120" s="58"/>
      <c r="L120" s="58"/>
      <c r="M120" s="58"/>
      <c r="N120" s="58"/>
      <c r="O120" s="65"/>
      <c r="P120" s="59"/>
    </row>
    <row r="121" spans="1:16" ht="48" customHeight="1">
      <c r="A121" s="60" t="s">
        <v>32</v>
      </c>
      <c r="B121" s="61" t="s">
        <v>123</v>
      </c>
      <c r="C121" s="58">
        <f>SUM(C122:C126)</f>
        <v>0</v>
      </c>
      <c r="D121" s="58">
        <f t="shared" ref="D121:N121" si="35">SUM(D122:D126)</f>
        <v>0</v>
      </c>
      <c r="E121" s="58">
        <f t="shared" si="35"/>
        <v>0</v>
      </c>
      <c r="F121" s="58">
        <f t="shared" si="25"/>
        <v>0</v>
      </c>
      <c r="G121" s="58">
        <f t="shared" si="35"/>
        <v>0</v>
      </c>
      <c r="H121" s="58">
        <f t="shared" si="35"/>
        <v>0</v>
      </c>
      <c r="I121" s="58">
        <f t="shared" si="35"/>
        <v>0</v>
      </c>
      <c r="J121" s="58">
        <f t="shared" si="35"/>
        <v>0</v>
      </c>
      <c r="K121" s="58">
        <f t="shared" si="35"/>
        <v>0</v>
      </c>
      <c r="L121" s="58">
        <f t="shared" si="35"/>
        <v>0</v>
      </c>
      <c r="M121" s="58">
        <f t="shared" si="35"/>
        <v>0</v>
      </c>
      <c r="N121" s="58">
        <f t="shared" si="35"/>
        <v>0</v>
      </c>
      <c r="O121" s="65"/>
      <c r="P121" s="59"/>
    </row>
    <row r="122" spans="1:16" ht="33" customHeight="1">
      <c r="A122" s="56">
        <v>1</v>
      </c>
      <c r="B122" s="57" t="s">
        <v>425</v>
      </c>
      <c r="C122" s="58">
        <f>D122+E122</f>
        <v>0</v>
      </c>
      <c r="D122" s="58"/>
      <c r="E122" s="58"/>
      <c r="F122" s="58">
        <f t="shared" si="25"/>
        <v>0</v>
      </c>
      <c r="G122" s="58"/>
      <c r="H122" s="58"/>
      <c r="I122" s="58"/>
      <c r="J122" s="58"/>
      <c r="K122" s="58"/>
      <c r="L122" s="58"/>
      <c r="M122" s="58"/>
      <c r="N122" s="58"/>
      <c r="O122" s="65"/>
      <c r="P122" s="59"/>
    </row>
    <row r="123" spans="1:16" ht="33" customHeight="1">
      <c r="A123" s="56">
        <v>2</v>
      </c>
      <c r="B123" s="57" t="s">
        <v>426</v>
      </c>
      <c r="C123" s="58">
        <f>D123+E123</f>
        <v>0</v>
      </c>
      <c r="D123" s="58"/>
      <c r="E123" s="58"/>
      <c r="F123" s="58">
        <f t="shared" si="25"/>
        <v>0</v>
      </c>
      <c r="G123" s="58"/>
      <c r="H123" s="58"/>
      <c r="I123" s="58"/>
      <c r="J123" s="58"/>
      <c r="K123" s="58"/>
      <c r="L123" s="58"/>
      <c r="M123" s="58"/>
      <c r="N123" s="58"/>
      <c r="O123" s="65"/>
      <c r="P123" s="59"/>
    </row>
    <row r="124" spans="1:16" ht="33" customHeight="1">
      <c r="A124" s="56">
        <v>3</v>
      </c>
      <c r="B124" s="57" t="s">
        <v>427</v>
      </c>
      <c r="C124" s="58">
        <f>D124+E124</f>
        <v>0</v>
      </c>
      <c r="D124" s="58"/>
      <c r="E124" s="58"/>
      <c r="F124" s="58">
        <f t="shared" si="25"/>
        <v>0</v>
      </c>
      <c r="G124" s="58"/>
      <c r="H124" s="58"/>
      <c r="I124" s="58"/>
      <c r="J124" s="58"/>
      <c r="K124" s="58"/>
      <c r="L124" s="58"/>
      <c r="M124" s="58"/>
      <c r="N124" s="58"/>
      <c r="O124" s="65"/>
      <c r="P124" s="59"/>
    </row>
    <row r="125" spans="1:16" ht="33" customHeight="1">
      <c r="A125" s="56">
        <v>4</v>
      </c>
      <c r="B125" s="57" t="s">
        <v>428</v>
      </c>
      <c r="C125" s="58">
        <f>D125+E125</f>
        <v>0</v>
      </c>
      <c r="D125" s="58"/>
      <c r="E125" s="58"/>
      <c r="F125" s="58">
        <f t="shared" si="25"/>
        <v>0</v>
      </c>
      <c r="G125" s="58"/>
      <c r="H125" s="58"/>
      <c r="I125" s="58"/>
      <c r="J125" s="58"/>
      <c r="K125" s="58"/>
      <c r="L125" s="58"/>
      <c r="M125" s="58"/>
      <c r="N125" s="58"/>
      <c r="O125" s="65"/>
      <c r="P125" s="59"/>
    </row>
    <row r="126" spans="1:16" ht="33" customHeight="1">
      <c r="A126" s="56">
        <v>5</v>
      </c>
      <c r="B126" s="57" t="s">
        <v>429</v>
      </c>
      <c r="C126" s="58">
        <f>D126+E126</f>
        <v>0</v>
      </c>
      <c r="D126" s="58"/>
      <c r="E126" s="58"/>
      <c r="F126" s="58">
        <f t="shared" si="25"/>
        <v>0</v>
      </c>
      <c r="G126" s="58"/>
      <c r="H126" s="58"/>
      <c r="I126" s="58"/>
      <c r="J126" s="58"/>
      <c r="K126" s="58"/>
      <c r="L126" s="58"/>
      <c r="M126" s="58"/>
      <c r="N126" s="58"/>
      <c r="O126" s="65"/>
      <c r="P126" s="59"/>
    </row>
    <row r="127" spans="1:16" ht="32.25" customHeight="1">
      <c r="A127" s="60" t="s">
        <v>103</v>
      </c>
      <c r="B127" s="61" t="s">
        <v>124</v>
      </c>
      <c r="C127" s="58">
        <f>SUM(C128:C129)</f>
        <v>0</v>
      </c>
      <c r="D127" s="58">
        <f t="shared" ref="D127:N127" si="36">SUM(D128:D129)</f>
        <v>0</v>
      </c>
      <c r="E127" s="58">
        <f t="shared" si="36"/>
        <v>0</v>
      </c>
      <c r="F127" s="58">
        <f t="shared" si="25"/>
        <v>0</v>
      </c>
      <c r="G127" s="58">
        <f t="shared" si="36"/>
        <v>0</v>
      </c>
      <c r="H127" s="58">
        <f t="shared" si="36"/>
        <v>0</v>
      </c>
      <c r="I127" s="58">
        <f t="shared" si="36"/>
        <v>0</v>
      </c>
      <c r="J127" s="58">
        <f t="shared" si="36"/>
        <v>0</v>
      </c>
      <c r="K127" s="58">
        <f t="shared" si="36"/>
        <v>0</v>
      </c>
      <c r="L127" s="58">
        <f t="shared" si="36"/>
        <v>0</v>
      </c>
      <c r="M127" s="58">
        <f t="shared" si="36"/>
        <v>0</v>
      </c>
      <c r="N127" s="58">
        <f t="shared" si="36"/>
        <v>0</v>
      </c>
      <c r="O127" s="65"/>
      <c r="P127" s="59"/>
    </row>
    <row r="128" spans="1:16" ht="51" customHeight="1">
      <c r="A128" s="56">
        <v>1</v>
      </c>
      <c r="B128" s="57" t="s">
        <v>430</v>
      </c>
      <c r="C128" s="58">
        <f>D128+E128</f>
        <v>0</v>
      </c>
      <c r="D128" s="58"/>
      <c r="E128" s="58"/>
      <c r="F128" s="58">
        <f t="shared" si="25"/>
        <v>0</v>
      </c>
      <c r="G128" s="58"/>
      <c r="H128" s="58"/>
      <c r="I128" s="58"/>
      <c r="J128" s="58"/>
      <c r="K128" s="58"/>
      <c r="L128" s="58"/>
      <c r="M128" s="58"/>
      <c r="N128" s="58"/>
      <c r="O128" s="65"/>
      <c r="P128" s="59"/>
    </row>
    <row r="129" spans="1:16" ht="33" customHeight="1">
      <c r="A129" s="56">
        <v>2</v>
      </c>
      <c r="B129" s="57" t="s">
        <v>431</v>
      </c>
      <c r="C129" s="58">
        <f>D129+E129</f>
        <v>0</v>
      </c>
      <c r="D129" s="58"/>
      <c r="E129" s="58"/>
      <c r="F129" s="58">
        <f t="shared" si="25"/>
        <v>0</v>
      </c>
      <c r="G129" s="58"/>
      <c r="H129" s="58"/>
      <c r="I129" s="58"/>
      <c r="J129" s="58"/>
      <c r="K129" s="58"/>
      <c r="L129" s="58"/>
      <c r="M129" s="58"/>
      <c r="N129" s="58"/>
      <c r="O129" s="65"/>
      <c r="P129" s="59"/>
    </row>
    <row r="130" spans="1:16" ht="60" customHeight="1">
      <c r="A130" s="60" t="s">
        <v>125</v>
      </c>
      <c r="B130" s="61" t="s">
        <v>126</v>
      </c>
      <c r="C130" s="58">
        <f>SUM(C131:C135)</f>
        <v>0</v>
      </c>
      <c r="D130" s="58">
        <f t="shared" ref="D130:N130" si="37">SUM(D131:D135)</f>
        <v>0</v>
      </c>
      <c r="E130" s="58">
        <f t="shared" si="37"/>
        <v>0</v>
      </c>
      <c r="F130" s="58">
        <f t="shared" si="25"/>
        <v>0</v>
      </c>
      <c r="G130" s="58">
        <f t="shared" si="37"/>
        <v>0</v>
      </c>
      <c r="H130" s="58">
        <f t="shared" si="37"/>
        <v>0</v>
      </c>
      <c r="I130" s="58">
        <f t="shared" si="37"/>
        <v>0</v>
      </c>
      <c r="J130" s="58">
        <f t="shared" si="37"/>
        <v>0</v>
      </c>
      <c r="K130" s="58">
        <f t="shared" si="37"/>
        <v>0</v>
      </c>
      <c r="L130" s="58">
        <f t="shared" si="37"/>
        <v>0</v>
      </c>
      <c r="M130" s="58">
        <f t="shared" si="37"/>
        <v>0</v>
      </c>
      <c r="N130" s="58">
        <f t="shared" si="37"/>
        <v>0</v>
      </c>
      <c r="O130" s="65"/>
      <c r="P130" s="59"/>
    </row>
    <row r="131" spans="1:16" ht="48.75" customHeight="1">
      <c r="A131" s="56">
        <v>1</v>
      </c>
      <c r="B131" s="57" t="s">
        <v>432</v>
      </c>
      <c r="C131" s="58">
        <f>D131+E131</f>
        <v>0</v>
      </c>
      <c r="D131" s="58"/>
      <c r="E131" s="58"/>
      <c r="F131" s="58">
        <f t="shared" si="25"/>
        <v>0</v>
      </c>
      <c r="G131" s="58"/>
      <c r="H131" s="58"/>
      <c r="I131" s="58"/>
      <c r="J131" s="58"/>
      <c r="K131" s="58"/>
      <c r="L131" s="58"/>
      <c r="M131" s="58"/>
      <c r="N131" s="58"/>
      <c r="O131" s="65"/>
      <c r="P131" s="59"/>
    </row>
    <row r="132" spans="1:16" ht="48.75" customHeight="1">
      <c r="A132" s="56">
        <v>2</v>
      </c>
      <c r="B132" s="57" t="s">
        <v>433</v>
      </c>
      <c r="C132" s="58">
        <f>D132+E132</f>
        <v>0</v>
      </c>
      <c r="D132" s="58"/>
      <c r="E132" s="58"/>
      <c r="F132" s="58">
        <f t="shared" si="25"/>
        <v>0</v>
      </c>
      <c r="G132" s="58"/>
      <c r="H132" s="58"/>
      <c r="I132" s="58"/>
      <c r="J132" s="58"/>
      <c r="K132" s="58"/>
      <c r="L132" s="58"/>
      <c r="M132" s="58"/>
      <c r="N132" s="58"/>
      <c r="O132" s="65"/>
      <c r="P132" s="59"/>
    </row>
    <row r="133" spans="1:16" ht="43.5" customHeight="1">
      <c r="A133" s="56">
        <v>3</v>
      </c>
      <c r="B133" s="57" t="s">
        <v>434</v>
      </c>
      <c r="C133" s="58">
        <f>D133+E133</f>
        <v>0</v>
      </c>
      <c r="D133" s="58"/>
      <c r="E133" s="58"/>
      <c r="F133" s="58">
        <f t="shared" si="25"/>
        <v>0</v>
      </c>
      <c r="G133" s="58"/>
      <c r="H133" s="58"/>
      <c r="I133" s="58"/>
      <c r="J133" s="58"/>
      <c r="K133" s="58"/>
      <c r="L133" s="58"/>
      <c r="M133" s="58"/>
      <c r="N133" s="58"/>
      <c r="O133" s="65"/>
      <c r="P133" s="59"/>
    </row>
    <row r="134" spans="1:16" ht="48" customHeight="1">
      <c r="A134" s="56">
        <v>4</v>
      </c>
      <c r="B134" s="57" t="s">
        <v>435</v>
      </c>
      <c r="C134" s="58">
        <f>D134+E134</f>
        <v>0</v>
      </c>
      <c r="D134" s="58"/>
      <c r="E134" s="58"/>
      <c r="F134" s="58">
        <f t="shared" si="25"/>
        <v>0</v>
      </c>
      <c r="G134" s="58"/>
      <c r="H134" s="58"/>
      <c r="I134" s="58"/>
      <c r="J134" s="58"/>
      <c r="K134" s="58"/>
      <c r="L134" s="58"/>
      <c r="M134" s="58"/>
      <c r="N134" s="58"/>
      <c r="O134" s="65"/>
      <c r="P134" s="59"/>
    </row>
    <row r="135" spans="1:16" ht="36" customHeight="1">
      <c r="A135" s="56">
        <v>5</v>
      </c>
      <c r="B135" s="57" t="s">
        <v>436</v>
      </c>
      <c r="C135" s="58">
        <f>D135+E135</f>
        <v>0</v>
      </c>
      <c r="D135" s="58"/>
      <c r="E135" s="58"/>
      <c r="F135" s="58">
        <f t="shared" si="25"/>
        <v>0</v>
      </c>
      <c r="G135" s="58"/>
      <c r="H135" s="58"/>
      <c r="I135" s="58"/>
      <c r="J135" s="58"/>
      <c r="K135" s="58"/>
      <c r="L135" s="58"/>
      <c r="M135" s="58"/>
      <c r="N135" s="58"/>
      <c r="O135" s="65"/>
      <c r="P135" s="59"/>
    </row>
  </sheetData>
  <mergeCells count="26">
    <mergeCell ref="J10:K10"/>
    <mergeCell ref="G11:H11"/>
    <mergeCell ref="J11:J12"/>
    <mergeCell ref="K11:K12"/>
    <mergeCell ref="A3:P3"/>
    <mergeCell ref="P5:P12"/>
    <mergeCell ref="F6:N7"/>
    <mergeCell ref="O6:O12"/>
    <mergeCell ref="C8:C12"/>
    <mergeCell ref="D8:E8"/>
    <mergeCell ref="N1:P1"/>
    <mergeCell ref="F8:F12"/>
    <mergeCell ref="G8:N8"/>
    <mergeCell ref="D9:E9"/>
    <mergeCell ref="G9:K9"/>
    <mergeCell ref="L9:L12"/>
    <mergeCell ref="M9:M12"/>
    <mergeCell ref="N9:N12"/>
    <mergeCell ref="D10:D12"/>
    <mergeCell ref="E10:E12"/>
    <mergeCell ref="G10:I10"/>
    <mergeCell ref="A2:P2"/>
    <mergeCell ref="A5:A12"/>
    <mergeCell ref="B5:B12"/>
    <mergeCell ref="C5:E7"/>
    <mergeCell ref="F5:O5"/>
  </mergeCells>
  <printOptions horizontalCentered="1"/>
  <pageMargins left="0.25" right="0.25" top="0.47244094488188998" bottom="0.39370078740157499" header="0" footer="0"/>
  <pageSetup paperSize="9" scale="48" orientation="landscape" verticalDpi="0" r:id="rId1"/>
  <headerFooter differentFirst="1" alignWithMargins="0">
    <oddHeader>&amp;C&amp;P</oddHeader>
    <oddFooter>&amp;R&amp;P</oddFooter>
  </headerFooter>
  <ignoredErrors>
    <ignoredError sqref="C71:E135 F2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320"/>
  <sheetViews>
    <sheetView zoomScale="70" zoomScaleNormal="70" workbookViewId="0">
      <selection activeCell="O33" sqref="O33"/>
    </sheetView>
  </sheetViews>
  <sheetFormatPr defaultColWidth="11.42578125" defaultRowHeight="15"/>
  <cols>
    <col min="1" max="1" width="5.42578125" style="276" customWidth="1"/>
    <col min="2" max="2" width="44.7109375" style="276" customWidth="1"/>
    <col min="3" max="3" width="11.85546875" style="276" hidden="1" customWidth="1"/>
    <col min="4" max="4" width="12.7109375" style="276" hidden="1" customWidth="1"/>
    <col min="5" max="5" width="12.5703125" style="276" hidden="1" customWidth="1"/>
    <col min="6" max="6" width="10.28515625" style="276" customWidth="1"/>
    <col min="7" max="8" width="9.28515625" style="276" customWidth="1"/>
    <col min="9" max="9" width="9.5703125" style="276" customWidth="1"/>
    <col min="10" max="10" width="9.42578125" style="276" customWidth="1"/>
    <col min="11" max="11" width="7.7109375" style="276" customWidth="1"/>
    <col min="12" max="12" width="6.28515625" style="276" customWidth="1"/>
    <col min="13" max="13" width="8.5703125" style="276" customWidth="1"/>
    <col min="14" max="14" width="10.140625" style="276" hidden="1" customWidth="1"/>
    <col min="15" max="15" width="101.5703125" style="276" customWidth="1"/>
    <col min="16" max="16" width="8" style="276" customWidth="1"/>
    <col min="17" max="17" width="15.42578125" style="276" customWidth="1"/>
    <col min="18" max="16384" width="11.42578125" style="276"/>
  </cols>
  <sheetData>
    <row r="1" spans="1:16">
      <c r="O1" s="276" t="s">
        <v>750</v>
      </c>
    </row>
    <row r="2" spans="1:16" s="267" customFormat="1" ht="18" customHeight="1">
      <c r="A2" s="312" t="s">
        <v>443</v>
      </c>
      <c r="B2" s="312"/>
      <c r="C2" s="312"/>
      <c r="D2" s="312"/>
      <c r="E2" s="312"/>
      <c r="F2" s="312"/>
      <c r="G2" s="312"/>
      <c r="H2" s="312"/>
      <c r="I2" s="312"/>
      <c r="J2" s="312"/>
      <c r="K2" s="312"/>
      <c r="L2" s="312"/>
      <c r="M2" s="312"/>
      <c r="N2" s="312"/>
      <c r="O2" s="312"/>
      <c r="P2" s="312"/>
    </row>
    <row r="3" spans="1:16" s="124" customFormat="1" ht="18" customHeight="1">
      <c r="A3" s="319"/>
      <c r="B3" s="320"/>
      <c r="C3" s="320"/>
      <c r="D3" s="320"/>
      <c r="E3" s="320"/>
      <c r="F3" s="320"/>
      <c r="G3" s="320"/>
      <c r="H3" s="320"/>
      <c r="I3" s="320"/>
      <c r="J3" s="320"/>
      <c r="K3" s="320"/>
      <c r="L3" s="320"/>
      <c r="M3" s="320"/>
      <c r="N3" s="320"/>
      <c r="O3" s="320"/>
      <c r="P3" s="320"/>
    </row>
    <row r="4" spans="1:16" s="124" customFormat="1" ht="18" customHeight="1">
      <c r="A4" s="268"/>
      <c r="B4" s="268"/>
      <c r="C4" s="268"/>
      <c r="D4" s="268"/>
      <c r="E4" s="268"/>
      <c r="F4" s="268"/>
      <c r="G4" s="268"/>
      <c r="H4" s="268"/>
      <c r="I4" s="268"/>
      <c r="J4" s="268"/>
      <c r="K4" s="268"/>
      <c r="L4" s="268"/>
      <c r="M4" s="268"/>
      <c r="N4" s="268"/>
      <c r="O4" s="340" t="s">
        <v>590</v>
      </c>
      <c r="P4" s="340"/>
    </row>
    <row r="5" spans="1:16" s="269" customFormat="1" ht="26.25" customHeight="1">
      <c r="A5" s="343" t="s">
        <v>0</v>
      </c>
      <c r="B5" s="343" t="s">
        <v>86</v>
      </c>
      <c r="C5" s="343" t="s">
        <v>363</v>
      </c>
      <c r="D5" s="343"/>
      <c r="E5" s="343"/>
      <c r="F5" s="343" t="s">
        <v>340</v>
      </c>
      <c r="G5" s="343"/>
      <c r="H5" s="343"/>
      <c r="I5" s="343"/>
      <c r="J5" s="343"/>
      <c r="K5" s="343"/>
      <c r="L5" s="343"/>
      <c r="M5" s="343"/>
      <c r="N5" s="343"/>
      <c r="O5" s="343"/>
      <c r="P5" s="341" t="s">
        <v>5</v>
      </c>
    </row>
    <row r="6" spans="1:16" s="269" customFormat="1" ht="14.25">
      <c r="A6" s="343"/>
      <c r="B6" s="343"/>
      <c r="C6" s="343"/>
      <c r="D6" s="343"/>
      <c r="E6" s="343"/>
      <c r="F6" s="343" t="s">
        <v>341</v>
      </c>
      <c r="G6" s="343"/>
      <c r="H6" s="343"/>
      <c r="I6" s="343"/>
      <c r="J6" s="343"/>
      <c r="K6" s="343"/>
      <c r="L6" s="343"/>
      <c r="M6" s="343"/>
      <c r="N6" s="343"/>
      <c r="O6" s="343" t="s">
        <v>746</v>
      </c>
      <c r="P6" s="342"/>
    </row>
    <row r="7" spans="1:16" s="269" customFormat="1" ht="14.25">
      <c r="A7" s="343"/>
      <c r="B7" s="343"/>
      <c r="C7" s="343"/>
      <c r="D7" s="343"/>
      <c r="E7" s="343"/>
      <c r="F7" s="343"/>
      <c r="G7" s="343"/>
      <c r="H7" s="343"/>
      <c r="I7" s="343"/>
      <c r="J7" s="343"/>
      <c r="K7" s="343"/>
      <c r="L7" s="343"/>
      <c r="M7" s="343"/>
      <c r="N7" s="343"/>
      <c r="O7" s="343"/>
      <c r="P7" s="342"/>
    </row>
    <row r="8" spans="1:16" s="270" customFormat="1" ht="26.25" customHeight="1">
      <c r="A8" s="343"/>
      <c r="B8" s="343"/>
      <c r="C8" s="343" t="s">
        <v>84</v>
      </c>
      <c r="D8" s="343" t="s">
        <v>9</v>
      </c>
      <c r="E8" s="343"/>
      <c r="F8" s="343" t="s">
        <v>84</v>
      </c>
      <c r="G8" s="343" t="s">
        <v>9</v>
      </c>
      <c r="H8" s="343"/>
      <c r="I8" s="343"/>
      <c r="J8" s="343"/>
      <c r="K8" s="343"/>
      <c r="L8" s="343"/>
      <c r="M8" s="343"/>
      <c r="N8" s="343"/>
      <c r="O8" s="343"/>
      <c r="P8" s="342"/>
    </row>
    <row r="9" spans="1:16" s="270" customFormat="1" ht="18" customHeight="1">
      <c r="A9" s="343"/>
      <c r="B9" s="343"/>
      <c r="C9" s="343"/>
      <c r="D9" s="343" t="s">
        <v>342</v>
      </c>
      <c r="E9" s="343"/>
      <c r="F9" s="343"/>
      <c r="G9" s="343" t="s">
        <v>343</v>
      </c>
      <c r="H9" s="343"/>
      <c r="I9" s="343"/>
      <c r="J9" s="343"/>
      <c r="K9" s="343"/>
      <c r="L9" s="343" t="s">
        <v>344</v>
      </c>
      <c r="M9" s="343" t="s">
        <v>591</v>
      </c>
      <c r="N9" s="344" t="s">
        <v>745</v>
      </c>
      <c r="O9" s="343"/>
      <c r="P9" s="342"/>
    </row>
    <row r="10" spans="1:16" s="270" customFormat="1" ht="19.5" customHeight="1">
      <c r="A10" s="343"/>
      <c r="B10" s="343"/>
      <c r="C10" s="343"/>
      <c r="D10" s="343" t="s">
        <v>592</v>
      </c>
      <c r="E10" s="343" t="s">
        <v>11</v>
      </c>
      <c r="F10" s="343"/>
      <c r="G10" s="325" t="s">
        <v>10</v>
      </c>
      <c r="H10" s="325"/>
      <c r="I10" s="325"/>
      <c r="J10" s="345" t="s">
        <v>744</v>
      </c>
      <c r="K10" s="345"/>
      <c r="L10" s="343"/>
      <c r="M10" s="343"/>
      <c r="N10" s="344"/>
      <c r="O10" s="343"/>
      <c r="P10" s="342"/>
    </row>
    <row r="11" spans="1:16" s="270" customFormat="1" ht="17.25" customHeight="1">
      <c r="A11" s="343"/>
      <c r="B11" s="343"/>
      <c r="C11" s="343"/>
      <c r="D11" s="343"/>
      <c r="E11" s="343"/>
      <c r="F11" s="343"/>
      <c r="G11" s="325" t="s">
        <v>345</v>
      </c>
      <c r="H11" s="325"/>
      <c r="I11" s="307" t="s">
        <v>346</v>
      </c>
      <c r="J11" s="345"/>
      <c r="K11" s="345"/>
      <c r="L11" s="343"/>
      <c r="M11" s="343"/>
      <c r="N11" s="344"/>
      <c r="O11" s="343"/>
      <c r="P11" s="342"/>
    </row>
    <row r="12" spans="1:16" s="270" customFormat="1" ht="43.5" customHeight="1">
      <c r="A12" s="343"/>
      <c r="B12" s="343"/>
      <c r="C12" s="343"/>
      <c r="D12" s="343"/>
      <c r="E12" s="343"/>
      <c r="F12" s="343"/>
      <c r="G12" s="307" t="s">
        <v>347</v>
      </c>
      <c r="H12" s="307" t="s">
        <v>348</v>
      </c>
      <c r="I12" s="307" t="s">
        <v>347</v>
      </c>
      <c r="J12" s="307" t="s">
        <v>345</v>
      </c>
      <c r="K12" s="307" t="s">
        <v>346</v>
      </c>
      <c r="L12" s="343"/>
      <c r="M12" s="343"/>
      <c r="N12" s="344"/>
      <c r="O12" s="343"/>
      <c r="P12" s="342"/>
    </row>
    <row r="13" spans="1:16" s="272" customFormat="1" ht="21" customHeight="1">
      <c r="A13" s="394">
        <v>1</v>
      </c>
      <c r="B13" s="394">
        <v>2</v>
      </c>
      <c r="C13" s="394">
        <v>3</v>
      </c>
      <c r="D13" s="394">
        <v>4</v>
      </c>
      <c r="E13" s="394">
        <v>4</v>
      </c>
      <c r="F13" s="394">
        <v>3</v>
      </c>
      <c r="G13" s="394">
        <v>7</v>
      </c>
      <c r="H13" s="394">
        <v>8</v>
      </c>
      <c r="I13" s="394">
        <v>4</v>
      </c>
      <c r="J13" s="394">
        <v>10</v>
      </c>
      <c r="K13" s="394">
        <v>5</v>
      </c>
      <c r="L13" s="394">
        <v>6</v>
      </c>
      <c r="M13" s="394">
        <v>7</v>
      </c>
      <c r="N13" s="394">
        <v>8</v>
      </c>
      <c r="O13" s="394">
        <v>8</v>
      </c>
      <c r="P13" s="271">
        <v>9</v>
      </c>
    </row>
    <row r="14" spans="1:16" s="275" customFormat="1" ht="14.25">
      <c r="A14" s="391" t="s">
        <v>14</v>
      </c>
      <c r="B14" s="392" t="s">
        <v>483</v>
      </c>
      <c r="C14" s="393">
        <f t="shared" ref="C14:N14" si="0">C15+C62+C71+C137+C169+C215+C225+C228+C239+C263</f>
        <v>1045111</v>
      </c>
      <c r="D14" s="393">
        <f t="shared" si="0"/>
        <v>1121468</v>
      </c>
      <c r="E14" s="393">
        <f t="shared" si="0"/>
        <v>0</v>
      </c>
      <c r="F14" s="393">
        <f t="shared" si="0"/>
        <v>3192315.9991000001</v>
      </c>
      <c r="G14" s="393">
        <f t="shared" si="0"/>
        <v>1571245.9991000001</v>
      </c>
      <c r="H14" s="393">
        <f t="shared" si="0"/>
        <v>0</v>
      </c>
      <c r="I14" s="393">
        <f t="shared" si="0"/>
        <v>1311327</v>
      </c>
      <c r="J14" s="393">
        <f t="shared" si="0"/>
        <v>25561</v>
      </c>
      <c r="K14" s="393">
        <f t="shared" si="0"/>
        <v>26257</v>
      </c>
      <c r="L14" s="393">
        <f t="shared" si="0"/>
        <v>9</v>
      </c>
      <c r="M14" s="393">
        <f t="shared" si="0"/>
        <v>269441</v>
      </c>
      <c r="N14" s="393">
        <f t="shared" si="0"/>
        <v>0</v>
      </c>
      <c r="O14" s="392"/>
      <c r="P14" s="308"/>
    </row>
    <row r="15" spans="1:16" ht="25.5">
      <c r="A15" s="308" t="s">
        <v>23</v>
      </c>
      <c r="B15" s="273" t="s">
        <v>87</v>
      </c>
      <c r="C15" s="296">
        <f>+SUM(C16:C23)</f>
        <v>42176</v>
      </c>
      <c r="D15" s="296">
        <f>+SUM(D16:D23)</f>
        <v>42176</v>
      </c>
      <c r="E15" s="274">
        <f t="shared" ref="E15" si="1">E24+E33+E42+E52</f>
        <v>0</v>
      </c>
      <c r="F15" s="274">
        <f>F24+F33+F42+F52</f>
        <v>427063</v>
      </c>
      <c r="G15" s="274">
        <f t="shared" ref="G15:N15" si="2">G24+G33+G42+G52</f>
        <v>138193</v>
      </c>
      <c r="H15" s="274">
        <f t="shared" si="2"/>
        <v>0</v>
      </c>
      <c r="I15" s="274">
        <f>I24+I33+I42+I52</f>
        <v>30954</v>
      </c>
      <c r="J15" s="274">
        <f t="shared" si="2"/>
        <v>0</v>
      </c>
      <c r="K15" s="274">
        <f t="shared" si="2"/>
        <v>0</v>
      </c>
      <c r="L15" s="274">
        <f t="shared" si="2"/>
        <v>0</v>
      </c>
      <c r="M15" s="274">
        <f t="shared" si="2"/>
        <v>269441</v>
      </c>
      <c r="N15" s="274">
        <f t="shared" si="2"/>
        <v>0</v>
      </c>
      <c r="O15" s="273"/>
      <c r="P15" s="308"/>
    </row>
    <row r="16" spans="1:16" hidden="1">
      <c r="A16" s="308"/>
      <c r="B16" s="297" t="s">
        <v>67</v>
      </c>
      <c r="C16" s="277">
        <f>D16+E16</f>
        <v>1242</v>
      </c>
      <c r="D16" s="280">
        <v>1242</v>
      </c>
      <c r="E16" s="277">
        <v>0</v>
      </c>
      <c r="F16" s="274"/>
      <c r="G16" s="274"/>
      <c r="H16" s="274"/>
      <c r="I16" s="274"/>
      <c r="J16" s="274"/>
      <c r="K16" s="274"/>
      <c r="L16" s="274"/>
      <c r="M16" s="274"/>
      <c r="N16" s="274"/>
      <c r="O16" s="273"/>
      <c r="P16" s="308"/>
    </row>
    <row r="17" spans="1:16" hidden="1">
      <c r="A17" s="308"/>
      <c r="B17" s="297" t="s">
        <v>68</v>
      </c>
      <c r="C17" s="277">
        <f t="shared" ref="C17:C23" si="3">D17+E17</f>
        <v>8603</v>
      </c>
      <c r="D17" s="280">
        <v>8603</v>
      </c>
      <c r="E17" s="277">
        <v>0</v>
      </c>
      <c r="F17" s="274"/>
      <c r="G17" s="274"/>
      <c r="H17" s="274"/>
      <c r="I17" s="274"/>
      <c r="J17" s="274"/>
      <c r="K17" s="274"/>
      <c r="L17" s="274"/>
      <c r="M17" s="274"/>
      <c r="N17" s="274"/>
      <c r="O17" s="273"/>
      <c r="P17" s="308"/>
    </row>
    <row r="18" spans="1:16" hidden="1">
      <c r="A18" s="308"/>
      <c r="B18" s="297" t="s">
        <v>69</v>
      </c>
      <c r="C18" s="277">
        <f t="shared" si="3"/>
        <v>22470</v>
      </c>
      <c r="D18" s="280">
        <v>22470</v>
      </c>
      <c r="E18" s="277">
        <v>0</v>
      </c>
      <c r="F18" s="274"/>
      <c r="G18" s="274"/>
      <c r="H18" s="274"/>
      <c r="I18" s="274"/>
      <c r="J18" s="274"/>
      <c r="K18" s="274"/>
      <c r="L18" s="274"/>
      <c r="M18" s="274"/>
      <c r="N18" s="274"/>
      <c r="O18" s="273"/>
      <c r="P18" s="308"/>
    </row>
    <row r="19" spans="1:16" hidden="1">
      <c r="A19" s="308"/>
      <c r="B19" s="297" t="s">
        <v>70</v>
      </c>
      <c r="C19" s="277">
        <f t="shared" si="3"/>
        <v>1617</v>
      </c>
      <c r="D19" s="280">
        <v>1617</v>
      </c>
      <c r="E19" s="277">
        <v>0</v>
      </c>
      <c r="F19" s="274"/>
      <c r="G19" s="274"/>
      <c r="H19" s="274"/>
      <c r="I19" s="274"/>
      <c r="J19" s="274"/>
      <c r="K19" s="274"/>
      <c r="L19" s="274"/>
      <c r="M19" s="274"/>
      <c r="N19" s="274"/>
      <c r="O19" s="273"/>
      <c r="P19" s="308"/>
    </row>
    <row r="20" spans="1:16" hidden="1">
      <c r="A20" s="308"/>
      <c r="B20" s="297" t="s">
        <v>74</v>
      </c>
      <c r="C20" s="277">
        <f t="shared" si="3"/>
        <v>1835</v>
      </c>
      <c r="D20" s="280">
        <v>1835</v>
      </c>
      <c r="E20" s="277">
        <v>0</v>
      </c>
      <c r="F20" s="274"/>
      <c r="G20" s="274"/>
      <c r="H20" s="274"/>
      <c r="I20" s="274"/>
      <c r="J20" s="274"/>
      <c r="K20" s="274"/>
      <c r="L20" s="274"/>
      <c r="M20" s="274"/>
      <c r="N20" s="274"/>
      <c r="O20" s="273"/>
      <c r="P20" s="308"/>
    </row>
    <row r="21" spans="1:16" hidden="1">
      <c r="A21" s="308"/>
      <c r="B21" s="297" t="s">
        <v>37</v>
      </c>
      <c r="C21" s="277">
        <f t="shared" si="3"/>
        <v>5400</v>
      </c>
      <c r="D21" s="280">
        <v>5400</v>
      </c>
      <c r="E21" s="277">
        <v>0</v>
      </c>
      <c r="F21" s="274"/>
      <c r="G21" s="274"/>
      <c r="H21" s="274"/>
      <c r="I21" s="274"/>
      <c r="J21" s="274"/>
      <c r="K21" s="274"/>
      <c r="L21" s="274"/>
      <c r="M21" s="274"/>
      <c r="N21" s="274"/>
      <c r="O21" s="273"/>
      <c r="P21" s="308"/>
    </row>
    <row r="22" spans="1:16" hidden="1">
      <c r="A22" s="308"/>
      <c r="B22" s="297" t="s">
        <v>38</v>
      </c>
      <c r="C22" s="277">
        <f t="shared" si="3"/>
        <v>989</v>
      </c>
      <c r="D22" s="280">
        <v>989</v>
      </c>
      <c r="E22" s="277">
        <v>0</v>
      </c>
      <c r="F22" s="274"/>
      <c r="G22" s="274"/>
      <c r="H22" s="274"/>
      <c r="I22" s="274"/>
      <c r="J22" s="274"/>
      <c r="K22" s="274"/>
      <c r="L22" s="274"/>
      <c r="M22" s="274"/>
      <c r="N22" s="274"/>
      <c r="O22" s="273"/>
      <c r="P22" s="308"/>
    </row>
    <row r="23" spans="1:16" hidden="1">
      <c r="A23" s="308"/>
      <c r="B23" s="297" t="s">
        <v>24</v>
      </c>
      <c r="C23" s="277">
        <f t="shared" si="3"/>
        <v>20</v>
      </c>
      <c r="D23" s="280">
        <v>20</v>
      </c>
      <c r="E23" s="277">
        <v>0</v>
      </c>
      <c r="F23" s="274"/>
      <c r="G23" s="274"/>
      <c r="H23" s="274"/>
      <c r="I23" s="274"/>
      <c r="J23" s="274"/>
      <c r="K23" s="274"/>
      <c r="L23" s="274"/>
      <c r="M23" s="274"/>
      <c r="N23" s="274"/>
      <c r="O23" s="273"/>
      <c r="P23" s="308"/>
    </row>
    <row r="24" spans="1:16" s="275" customFormat="1" ht="14.25">
      <c r="A24" s="278">
        <v>1</v>
      </c>
      <c r="B24" s="279" t="s">
        <v>349</v>
      </c>
      <c r="C24" s="280">
        <f>+SUM(C25:C32)</f>
        <v>0</v>
      </c>
      <c r="D24" s="280">
        <f t="shared" ref="D24:N24" si="4">+SUM(D25:D32)</f>
        <v>0</v>
      </c>
      <c r="E24" s="280">
        <f t="shared" si="4"/>
        <v>0</v>
      </c>
      <c r="F24" s="280">
        <f>+SUM(F25:F32)</f>
        <v>2160</v>
      </c>
      <c r="G24" s="280">
        <f>+SUM(G25:G32)</f>
        <v>2160</v>
      </c>
      <c r="H24" s="280">
        <f>+SUM(H25:H32)</f>
        <v>0</v>
      </c>
      <c r="I24" s="280">
        <f t="shared" si="4"/>
        <v>0</v>
      </c>
      <c r="J24" s="280">
        <f t="shared" si="4"/>
        <v>0</v>
      </c>
      <c r="K24" s="280">
        <f t="shared" si="4"/>
        <v>0</v>
      </c>
      <c r="L24" s="280">
        <f t="shared" si="4"/>
        <v>0</v>
      </c>
      <c r="M24" s="280">
        <v>11525</v>
      </c>
      <c r="N24" s="280">
        <f t="shared" si="4"/>
        <v>0</v>
      </c>
      <c r="O24" s="281"/>
      <c r="P24" s="282"/>
    </row>
    <row r="25" spans="1:16" s="275" customFormat="1" ht="14.25" hidden="1">
      <c r="A25" s="283" t="s">
        <v>85</v>
      </c>
      <c r="B25" s="297" t="s">
        <v>67</v>
      </c>
      <c r="C25" s="284"/>
      <c r="D25" s="284"/>
      <c r="E25" s="284"/>
      <c r="F25" s="284">
        <f>G25+H25+I25+J25+K25+L25+M25+N25</f>
        <v>0</v>
      </c>
      <c r="G25" s="284"/>
      <c r="H25" s="284"/>
      <c r="I25" s="284"/>
      <c r="J25" s="284"/>
      <c r="K25" s="284"/>
      <c r="L25" s="284"/>
      <c r="M25" s="284"/>
      <c r="N25" s="284"/>
      <c r="O25" s="281"/>
      <c r="P25" s="282"/>
    </row>
    <row r="26" spans="1:16" s="275" customFormat="1" ht="14.25" hidden="1">
      <c r="A26" s="283" t="s">
        <v>85</v>
      </c>
      <c r="B26" s="297" t="s">
        <v>68</v>
      </c>
      <c r="C26" s="284"/>
      <c r="D26" s="284"/>
      <c r="E26" s="284"/>
      <c r="F26" s="284">
        <f t="shared" ref="F26:F91" si="5">G26+H26+I26+J26+K26+L26+M26+N26</f>
        <v>0</v>
      </c>
      <c r="G26" s="284"/>
      <c r="H26" s="284"/>
      <c r="I26" s="284"/>
      <c r="J26" s="284"/>
      <c r="K26" s="284"/>
      <c r="L26" s="284"/>
      <c r="M26" s="284"/>
      <c r="N26" s="284"/>
      <c r="O26" s="281"/>
      <c r="P26" s="282"/>
    </row>
    <row r="27" spans="1:16" s="275" customFormat="1" ht="14.25">
      <c r="A27" s="283" t="s">
        <v>85</v>
      </c>
      <c r="B27" s="297" t="s">
        <v>69</v>
      </c>
      <c r="C27" s="284"/>
      <c r="D27" s="284"/>
      <c r="E27" s="284"/>
      <c r="F27" s="284">
        <f t="shared" si="5"/>
        <v>1680</v>
      </c>
      <c r="G27" s="284">
        <f>1000+680</f>
        <v>1680</v>
      </c>
      <c r="H27" s="284"/>
      <c r="I27" s="284"/>
      <c r="J27" s="284"/>
      <c r="K27" s="284"/>
      <c r="L27" s="284"/>
      <c r="M27" s="284"/>
      <c r="N27" s="284"/>
      <c r="O27" s="281" t="s">
        <v>708</v>
      </c>
      <c r="P27" s="282"/>
    </row>
    <row r="28" spans="1:16" s="275" customFormat="1" ht="15.6" customHeight="1">
      <c r="A28" s="283" t="s">
        <v>85</v>
      </c>
      <c r="B28" s="297" t="s">
        <v>70</v>
      </c>
      <c r="C28" s="284"/>
      <c r="D28" s="284"/>
      <c r="E28" s="284"/>
      <c r="F28" s="284">
        <f>G28+H28+I28+J28+K28+L28+M28+N28</f>
        <v>0</v>
      </c>
      <c r="G28" s="284"/>
      <c r="H28" s="284"/>
      <c r="I28" s="284"/>
      <c r="J28" s="284"/>
      <c r="K28" s="284"/>
      <c r="L28" s="284"/>
      <c r="M28" s="284"/>
      <c r="N28" s="284"/>
      <c r="O28" s="281" t="s">
        <v>593</v>
      </c>
      <c r="P28" s="282"/>
    </row>
    <row r="29" spans="1:16" s="275" customFormat="1" ht="14.25">
      <c r="A29" s="283" t="s">
        <v>85</v>
      </c>
      <c r="B29" s="297" t="s">
        <v>74</v>
      </c>
      <c r="C29" s="284"/>
      <c r="D29" s="284"/>
      <c r="E29" s="284"/>
      <c r="F29" s="284">
        <f t="shared" si="5"/>
        <v>200</v>
      </c>
      <c r="G29" s="284">
        <v>200</v>
      </c>
      <c r="H29" s="284"/>
      <c r="I29" s="284"/>
      <c r="J29" s="284"/>
      <c r="K29" s="284"/>
      <c r="L29" s="284"/>
      <c r="M29" s="284"/>
      <c r="N29" s="284"/>
      <c r="O29" s="298" t="s">
        <v>709</v>
      </c>
      <c r="P29" s="282"/>
    </row>
    <row r="30" spans="1:16" s="275" customFormat="1" ht="14.25">
      <c r="A30" s="283" t="s">
        <v>85</v>
      </c>
      <c r="B30" s="297" t="s">
        <v>37</v>
      </c>
      <c r="C30" s="284"/>
      <c r="D30" s="284"/>
      <c r="E30" s="284"/>
      <c r="F30" s="284">
        <f t="shared" si="5"/>
        <v>280</v>
      </c>
      <c r="G30" s="284">
        <v>280</v>
      </c>
      <c r="H30" s="284"/>
      <c r="I30" s="284"/>
      <c r="J30" s="284"/>
      <c r="K30" s="284"/>
      <c r="L30" s="284"/>
      <c r="M30" s="284"/>
      <c r="N30" s="284"/>
      <c r="O30" s="298" t="s">
        <v>710</v>
      </c>
      <c r="P30" s="282"/>
    </row>
    <row r="31" spans="1:16" s="275" customFormat="1" ht="14.25" hidden="1">
      <c r="A31" s="283" t="s">
        <v>85</v>
      </c>
      <c r="B31" s="297" t="s">
        <v>38</v>
      </c>
      <c r="C31" s="284"/>
      <c r="D31" s="284"/>
      <c r="E31" s="284"/>
      <c r="F31" s="284">
        <f t="shared" si="5"/>
        <v>0</v>
      </c>
      <c r="G31" s="284"/>
      <c r="H31" s="284"/>
      <c r="I31" s="284">
        <v>0</v>
      </c>
      <c r="J31" s="284"/>
      <c r="K31" s="284"/>
      <c r="L31" s="284"/>
      <c r="M31" s="284"/>
      <c r="N31" s="284"/>
      <c r="O31" s="285"/>
      <c r="P31" s="282"/>
    </row>
    <row r="32" spans="1:16" s="275" customFormat="1" ht="14.25" hidden="1">
      <c r="A32" s="283" t="s">
        <v>85</v>
      </c>
      <c r="B32" s="297" t="s">
        <v>24</v>
      </c>
      <c r="C32" s="284"/>
      <c r="D32" s="284"/>
      <c r="E32" s="284"/>
      <c r="F32" s="284">
        <f t="shared" si="5"/>
        <v>0</v>
      </c>
      <c r="G32" s="284"/>
      <c r="H32" s="284"/>
      <c r="I32" s="284"/>
      <c r="J32" s="284"/>
      <c r="K32" s="284"/>
      <c r="L32" s="284"/>
      <c r="M32" s="284"/>
      <c r="N32" s="284"/>
      <c r="O32" s="281"/>
      <c r="P32" s="282"/>
    </row>
    <row r="33" spans="1:16">
      <c r="A33" s="278">
        <v>2</v>
      </c>
      <c r="B33" s="279" t="s">
        <v>350</v>
      </c>
      <c r="C33" s="280">
        <f>+SUM(C34:C41)</f>
        <v>0</v>
      </c>
      <c r="D33" s="280">
        <f t="shared" ref="D33" si="6">+SUM(D34:D41)</f>
        <v>0</v>
      </c>
      <c r="E33" s="280">
        <f t="shared" ref="E33:N33" si="7">+SUM(E34:E41)</f>
        <v>0</v>
      </c>
      <c r="F33" s="280">
        <f>G33+H33+I33+J33+K33+L33+M33+N33</f>
        <v>111329</v>
      </c>
      <c r="G33" s="280">
        <f>+SUM(G34:G41)</f>
        <v>14326</v>
      </c>
      <c r="H33" s="280">
        <f t="shared" si="7"/>
        <v>0</v>
      </c>
      <c r="I33" s="280">
        <f t="shared" si="7"/>
        <v>20</v>
      </c>
      <c r="J33" s="280">
        <f t="shared" si="7"/>
        <v>0</v>
      </c>
      <c r="K33" s="280">
        <f t="shared" si="7"/>
        <v>0</v>
      </c>
      <c r="L33" s="280">
        <f t="shared" si="7"/>
        <v>0</v>
      </c>
      <c r="M33" s="280">
        <v>96983</v>
      </c>
      <c r="N33" s="280">
        <f t="shared" si="7"/>
        <v>0</v>
      </c>
      <c r="O33" s="281"/>
      <c r="P33" s="282"/>
    </row>
    <row r="34" spans="1:16" hidden="1">
      <c r="A34" s="278"/>
      <c r="B34" s="297" t="s">
        <v>67</v>
      </c>
      <c r="C34" s="284"/>
      <c r="D34" s="284"/>
      <c r="E34" s="284"/>
      <c r="F34" s="284">
        <f t="shared" si="5"/>
        <v>0</v>
      </c>
      <c r="G34" s="284"/>
      <c r="H34" s="284"/>
      <c r="I34" s="284"/>
      <c r="J34" s="284"/>
      <c r="K34" s="284"/>
      <c r="L34" s="284"/>
      <c r="M34" s="284"/>
      <c r="N34" s="284"/>
      <c r="O34" s="281"/>
      <c r="P34" s="282"/>
    </row>
    <row r="35" spans="1:16">
      <c r="A35" s="278"/>
      <c r="B35" s="297" t="s">
        <v>68</v>
      </c>
      <c r="C35" s="284"/>
      <c r="D35" s="284"/>
      <c r="E35" s="284"/>
      <c r="F35" s="284">
        <f t="shared" si="5"/>
        <v>5812</v>
      </c>
      <c r="G35" s="284">
        <f>4280+12+1520</f>
        <v>5812</v>
      </c>
      <c r="H35" s="284"/>
      <c r="I35" s="284"/>
      <c r="J35" s="284"/>
      <c r="K35" s="284"/>
      <c r="L35" s="284"/>
      <c r="M35" s="284"/>
      <c r="N35" s="284"/>
      <c r="O35" s="281"/>
      <c r="P35" s="282"/>
    </row>
    <row r="36" spans="1:16">
      <c r="A36" s="278"/>
      <c r="B36" s="297" t="s">
        <v>69</v>
      </c>
      <c r="C36" s="284"/>
      <c r="D36" s="284"/>
      <c r="E36" s="284"/>
      <c r="F36" s="284">
        <f t="shared" si="5"/>
        <v>5514</v>
      </c>
      <c r="G36" s="284">
        <f>3714+1800</f>
        <v>5514</v>
      </c>
      <c r="H36" s="284"/>
      <c r="I36" s="284"/>
      <c r="J36" s="284"/>
      <c r="K36" s="284"/>
      <c r="L36" s="284"/>
      <c r="M36" s="284"/>
      <c r="N36" s="284"/>
      <c r="O36" s="281" t="s">
        <v>711</v>
      </c>
      <c r="P36" s="282"/>
    </row>
    <row r="37" spans="1:16">
      <c r="A37" s="278"/>
      <c r="B37" s="297" t="s">
        <v>70</v>
      </c>
      <c r="C37" s="284"/>
      <c r="D37" s="284"/>
      <c r="E37" s="284"/>
      <c r="F37" s="284">
        <f t="shared" si="5"/>
        <v>1200</v>
      </c>
      <c r="G37" s="284">
        <v>1200</v>
      </c>
      <c r="H37" s="284"/>
      <c r="I37" s="284"/>
      <c r="J37" s="284"/>
      <c r="K37" s="284"/>
      <c r="L37" s="284"/>
      <c r="M37" s="284"/>
      <c r="N37" s="284"/>
      <c r="O37" s="281" t="s">
        <v>594</v>
      </c>
      <c r="P37" s="282"/>
    </row>
    <row r="38" spans="1:16">
      <c r="A38" s="278"/>
      <c r="B38" s="297" t="s">
        <v>74</v>
      </c>
      <c r="C38" s="284"/>
      <c r="D38" s="284"/>
      <c r="E38" s="284"/>
      <c r="F38" s="284">
        <f t="shared" si="5"/>
        <v>720</v>
      </c>
      <c r="G38" s="284">
        <v>720</v>
      </c>
      <c r="H38" s="284"/>
      <c r="I38" s="284"/>
      <c r="J38" s="284"/>
      <c r="K38" s="284"/>
      <c r="L38" s="284"/>
      <c r="M38" s="284"/>
      <c r="N38" s="284"/>
      <c r="O38" s="293" t="s">
        <v>712</v>
      </c>
      <c r="P38" s="282"/>
    </row>
    <row r="39" spans="1:16">
      <c r="A39" s="278"/>
      <c r="B39" s="297" t="s">
        <v>37</v>
      </c>
      <c r="C39" s="284"/>
      <c r="D39" s="284"/>
      <c r="E39" s="284"/>
      <c r="F39" s="284">
        <f t="shared" si="5"/>
        <v>880</v>
      </c>
      <c r="G39" s="284">
        <v>880</v>
      </c>
      <c r="H39" s="284"/>
      <c r="I39" s="284"/>
      <c r="J39" s="284"/>
      <c r="K39" s="284"/>
      <c r="L39" s="284"/>
      <c r="M39" s="284"/>
      <c r="N39" s="284"/>
      <c r="O39" s="293" t="s">
        <v>713</v>
      </c>
      <c r="P39" s="282"/>
    </row>
    <row r="40" spans="1:16">
      <c r="A40" s="278"/>
      <c r="B40" s="297" t="s">
        <v>38</v>
      </c>
      <c r="C40" s="284"/>
      <c r="D40" s="284"/>
      <c r="E40" s="284"/>
      <c r="F40" s="284">
        <f t="shared" si="5"/>
        <v>120</v>
      </c>
      <c r="G40" s="284">
        <v>120</v>
      </c>
      <c r="H40" s="284"/>
      <c r="I40" s="284">
        <v>0</v>
      </c>
      <c r="J40" s="284"/>
      <c r="K40" s="284"/>
      <c r="L40" s="284"/>
      <c r="M40" s="284"/>
      <c r="N40" s="284"/>
      <c r="O40" s="292" t="s">
        <v>714</v>
      </c>
      <c r="P40" s="282"/>
    </row>
    <row r="41" spans="1:16">
      <c r="A41" s="278"/>
      <c r="B41" s="297" t="s">
        <v>24</v>
      </c>
      <c r="C41" s="284"/>
      <c r="D41" s="284"/>
      <c r="E41" s="284"/>
      <c r="F41" s="284">
        <f t="shared" si="5"/>
        <v>100</v>
      </c>
      <c r="G41" s="284">
        <v>80</v>
      </c>
      <c r="H41" s="284"/>
      <c r="I41" s="284">
        <v>20</v>
      </c>
      <c r="J41" s="284"/>
      <c r="K41" s="284"/>
      <c r="L41" s="284"/>
      <c r="M41" s="284"/>
      <c r="N41" s="284"/>
      <c r="O41" s="281" t="s">
        <v>595</v>
      </c>
      <c r="P41" s="282"/>
    </row>
    <row r="42" spans="1:16" s="270" customFormat="1" ht="14.25">
      <c r="A42" s="278">
        <v>3</v>
      </c>
      <c r="B42" s="279" t="s">
        <v>351</v>
      </c>
      <c r="C42" s="280">
        <f>+SUM(C43:C50)</f>
        <v>0</v>
      </c>
      <c r="D42" s="280">
        <f t="shared" ref="D42:E42" si="8">+SUM(D43:D50)</f>
        <v>0</v>
      </c>
      <c r="E42" s="280">
        <f t="shared" si="8"/>
        <v>0</v>
      </c>
      <c r="F42" s="280">
        <f>G42+H42+I42+J42+K42+L42+M42+N42</f>
        <v>183263</v>
      </c>
      <c r="G42" s="280">
        <f>+SUM(G43:G51)</f>
        <v>3867</v>
      </c>
      <c r="H42" s="280">
        <f t="shared" ref="H42:N42" si="9">+SUM(H43:H51)</f>
        <v>0</v>
      </c>
      <c r="I42" s="280">
        <f t="shared" si="9"/>
        <v>18463</v>
      </c>
      <c r="J42" s="280">
        <f t="shared" si="9"/>
        <v>0</v>
      </c>
      <c r="K42" s="280">
        <f t="shared" si="9"/>
        <v>0</v>
      </c>
      <c r="L42" s="280">
        <f t="shared" si="9"/>
        <v>0</v>
      </c>
      <c r="M42" s="280">
        <v>160933</v>
      </c>
      <c r="N42" s="280">
        <f t="shared" si="9"/>
        <v>0</v>
      </c>
      <c r="O42" s="281"/>
      <c r="P42" s="282"/>
    </row>
    <row r="43" spans="1:16" s="270" customFormat="1" ht="14.25">
      <c r="A43" s="278"/>
      <c r="B43" s="297" t="s">
        <v>67</v>
      </c>
      <c r="C43" s="284"/>
      <c r="D43" s="284"/>
      <c r="E43" s="284"/>
      <c r="F43" s="284">
        <f t="shared" si="5"/>
        <v>216</v>
      </c>
      <c r="G43" s="284"/>
      <c r="H43" s="284"/>
      <c r="I43" s="284">
        <v>216</v>
      </c>
      <c r="J43" s="284"/>
      <c r="K43" s="284"/>
      <c r="L43" s="284"/>
      <c r="M43" s="284"/>
      <c r="N43" s="284"/>
      <c r="O43" s="281"/>
      <c r="P43" s="282"/>
    </row>
    <row r="44" spans="1:16" s="270" customFormat="1" ht="14.25">
      <c r="A44" s="278"/>
      <c r="B44" s="297" t="s">
        <v>68</v>
      </c>
      <c r="C44" s="284"/>
      <c r="D44" s="284"/>
      <c r="E44" s="284"/>
      <c r="F44" s="284">
        <f t="shared" si="5"/>
        <v>4427</v>
      </c>
      <c r="G44" s="284">
        <v>1317</v>
      </c>
      <c r="H44" s="284"/>
      <c r="I44" s="284">
        <v>3110</v>
      </c>
      <c r="J44" s="284"/>
      <c r="K44" s="284"/>
      <c r="L44" s="284"/>
      <c r="M44" s="284"/>
      <c r="N44" s="284"/>
      <c r="O44" s="281" t="s">
        <v>596</v>
      </c>
      <c r="P44" s="282"/>
    </row>
    <row r="45" spans="1:16" s="270" customFormat="1" ht="14.25">
      <c r="A45" s="278"/>
      <c r="B45" s="297" t="s">
        <v>69</v>
      </c>
      <c r="C45" s="284"/>
      <c r="D45" s="284"/>
      <c r="E45" s="284"/>
      <c r="F45" s="284">
        <f t="shared" si="5"/>
        <v>14983</v>
      </c>
      <c r="G45" s="284">
        <f>1921+15</f>
        <v>1936</v>
      </c>
      <c r="H45" s="284"/>
      <c r="I45" s="284">
        <v>13047</v>
      </c>
      <c r="J45" s="284"/>
      <c r="K45" s="284"/>
      <c r="L45" s="284"/>
      <c r="M45" s="284"/>
      <c r="N45" s="284"/>
      <c r="O45" s="281" t="s">
        <v>597</v>
      </c>
      <c r="P45" s="282"/>
    </row>
    <row r="46" spans="1:16" s="270" customFormat="1" ht="14.25">
      <c r="A46" s="278"/>
      <c r="B46" s="297" t="s">
        <v>70</v>
      </c>
      <c r="C46" s="284"/>
      <c r="D46" s="284"/>
      <c r="E46" s="284"/>
      <c r="F46" s="284">
        <f t="shared" si="5"/>
        <v>17</v>
      </c>
      <c r="G46" s="284">
        <v>17</v>
      </c>
      <c r="H46" s="284"/>
      <c r="I46" s="284"/>
      <c r="J46" s="284"/>
      <c r="K46" s="284"/>
      <c r="L46" s="284"/>
      <c r="M46" s="284"/>
      <c r="N46" s="284"/>
      <c r="O46" s="281" t="s">
        <v>598</v>
      </c>
      <c r="P46" s="282"/>
    </row>
    <row r="47" spans="1:16" s="270" customFormat="1" ht="14.25" hidden="1">
      <c r="A47" s="278"/>
      <c r="B47" s="297" t="s">
        <v>74</v>
      </c>
      <c r="C47" s="284"/>
      <c r="D47" s="284"/>
      <c r="E47" s="284"/>
      <c r="F47" s="284">
        <f t="shared" si="5"/>
        <v>0</v>
      </c>
      <c r="G47" s="284"/>
      <c r="H47" s="284"/>
      <c r="I47" s="284">
        <v>0</v>
      </c>
      <c r="J47" s="284"/>
      <c r="K47" s="284"/>
      <c r="L47" s="284"/>
      <c r="M47" s="284"/>
      <c r="N47" s="284"/>
      <c r="O47" s="281"/>
      <c r="P47" s="282"/>
    </row>
    <row r="48" spans="1:16" s="270" customFormat="1" ht="14.25">
      <c r="A48" s="278"/>
      <c r="B48" s="297" t="s">
        <v>37</v>
      </c>
      <c r="C48" s="284"/>
      <c r="D48" s="284"/>
      <c r="E48" s="284"/>
      <c r="F48" s="284">
        <f t="shared" si="5"/>
        <v>1938</v>
      </c>
      <c r="G48" s="284">
        <v>428</v>
      </c>
      <c r="H48" s="284"/>
      <c r="I48" s="284">
        <v>1510</v>
      </c>
      <c r="J48" s="284"/>
      <c r="K48" s="284"/>
      <c r="L48" s="284"/>
      <c r="M48" s="284"/>
      <c r="N48" s="284"/>
      <c r="O48" s="281" t="s">
        <v>599</v>
      </c>
      <c r="P48" s="282"/>
    </row>
    <row r="49" spans="1:16" s="270" customFormat="1" ht="25.5">
      <c r="A49" s="278"/>
      <c r="B49" s="297" t="s">
        <v>38</v>
      </c>
      <c r="C49" s="284"/>
      <c r="D49" s="284"/>
      <c r="E49" s="284"/>
      <c r="F49" s="284">
        <f t="shared" si="5"/>
        <v>607</v>
      </c>
      <c r="G49" s="284">
        <v>27</v>
      </c>
      <c r="H49" s="284"/>
      <c r="I49" s="284">
        <v>580</v>
      </c>
      <c r="J49" s="284"/>
      <c r="K49" s="284"/>
      <c r="L49" s="284"/>
      <c r="M49" s="284"/>
      <c r="N49" s="284"/>
      <c r="O49" s="281" t="s">
        <v>600</v>
      </c>
      <c r="P49" s="282"/>
    </row>
    <row r="50" spans="1:16" s="270" customFormat="1" ht="14.25" hidden="1">
      <c r="A50" s="278"/>
      <c r="B50" s="297" t="s">
        <v>24</v>
      </c>
      <c r="C50" s="284"/>
      <c r="D50" s="284"/>
      <c r="E50" s="284"/>
      <c r="F50" s="284">
        <f t="shared" si="5"/>
        <v>0</v>
      </c>
      <c r="G50" s="284"/>
      <c r="H50" s="284"/>
      <c r="I50" s="284"/>
      <c r="J50" s="284"/>
      <c r="K50" s="284"/>
      <c r="L50" s="284"/>
      <c r="M50" s="284"/>
      <c r="N50" s="284"/>
      <c r="O50" s="281"/>
      <c r="P50" s="282"/>
    </row>
    <row r="51" spans="1:16" s="270" customFormat="1" ht="14.25">
      <c r="A51" s="278"/>
      <c r="B51" s="297" t="s">
        <v>74</v>
      </c>
      <c r="C51" s="284"/>
      <c r="D51" s="284"/>
      <c r="E51" s="284"/>
      <c r="F51" s="284">
        <f t="shared" si="5"/>
        <v>142</v>
      </c>
      <c r="G51" s="284">
        <v>142</v>
      </c>
      <c r="H51" s="284"/>
      <c r="I51" s="284"/>
      <c r="J51" s="284"/>
      <c r="K51" s="284"/>
      <c r="L51" s="284"/>
      <c r="M51" s="284"/>
      <c r="N51" s="284"/>
      <c r="O51" s="281"/>
      <c r="P51" s="282"/>
    </row>
    <row r="52" spans="1:16">
      <c r="A52" s="278">
        <v>4</v>
      </c>
      <c r="B52" s="279" t="s">
        <v>352</v>
      </c>
      <c r="C52" s="280">
        <f>+SUM(C57:C61)</f>
        <v>0</v>
      </c>
      <c r="D52" s="280">
        <f>+SUM(D57:D61)</f>
        <v>0</v>
      </c>
      <c r="E52" s="280">
        <f>+SUM(E57:E61)</f>
        <v>0</v>
      </c>
      <c r="F52" s="280">
        <f t="shared" si="5"/>
        <v>130311</v>
      </c>
      <c r="G52" s="280">
        <f>+SUM(G53:G61)</f>
        <v>117840</v>
      </c>
      <c r="H52" s="280">
        <f t="shared" ref="H52:N52" si="10">+SUM(H53:H61)</f>
        <v>0</v>
      </c>
      <c r="I52" s="280">
        <f t="shared" si="10"/>
        <v>12471</v>
      </c>
      <c r="J52" s="280">
        <f t="shared" si="10"/>
        <v>0</v>
      </c>
      <c r="K52" s="280">
        <f t="shared" si="10"/>
        <v>0</v>
      </c>
      <c r="L52" s="280">
        <f t="shared" si="10"/>
        <v>0</v>
      </c>
      <c r="M52" s="280">
        <f t="shared" si="10"/>
        <v>0</v>
      </c>
      <c r="N52" s="280">
        <f t="shared" si="10"/>
        <v>0</v>
      </c>
      <c r="O52" s="281"/>
      <c r="P52" s="282"/>
    </row>
    <row r="53" spans="1:16">
      <c r="A53" s="278"/>
      <c r="B53" s="279" t="s">
        <v>72</v>
      </c>
      <c r="C53" s="280"/>
      <c r="D53" s="280"/>
      <c r="E53" s="280"/>
      <c r="F53" s="284">
        <f>G53+H53+I53+J53+K53+L53+M53+N53</f>
        <v>58529</v>
      </c>
      <c r="G53" s="280">
        <f>'ĐT(CQ chủ trì) PL IV'!BD14</f>
        <v>58529</v>
      </c>
      <c r="H53" s="280"/>
      <c r="I53" s="280"/>
      <c r="J53" s="280"/>
      <c r="K53" s="280"/>
      <c r="L53" s="280"/>
      <c r="M53" s="280"/>
      <c r="N53" s="280"/>
      <c r="O53" s="281"/>
      <c r="P53" s="282"/>
    </row>
    <row r="54" spans="1:16">
      <c r="A54" s="278"/>
      <c r="B54" s="297" t="s">
        <v>24</v>
      </c>
      <c r="C54" s="284"/>
      <c r="D54" s="284"/>
      <c r="E54" s="284"/>
      <c r="F54" s="284">
        <f t="shared" si="5"/>
        <v>2350</v>
      </c>
      <c r="G54" s="284">
        <f>1976+374</f>
        <v>2350</v>
      </c>
      <c r="H54" s="284"/>
      <c r="I54" s="284"/>
      <c r="J54" s="284"/>
      <c r="K54" s="284"/>
      <c r="L54" s="284"/>
      <c r="M54" s="284"/>
      <c r="N54" s="284"/>
      <c r="O54" s="281" t="s">
        <v>715</v>
      </c>
      <c r="P54" s="282"/>
    </row>
    <row r="55" spans="1:16">
      <c r="A55" s="278"/>
      <c r="B55" s="297" t="s">
        <v>37</v>
      </c>
      <c r="C55" s="284"/>
      <c r="D55" s="284"/>
      <c r="E55" s="284"/>
      <c r="F55" s="284">
        <f t="shared" si="5"/>
        <v>13084</v>
      </c>
      <c r="G55" s="284">
        <f>7803+2162</f>
        <v>9965</v>
      </c>
      <c r="H55" s="284"/>
      <c r="I55" s="284">
        <v>3119</v>
      </c>
      <c r="J55" s="284"/>
      <c r="K55" s="284"/>
      <c r="L55" s="284"/>
      <c r="M55" s="284"/>
      <c r="N55" s="284"/>
      <c r="O55" s="281" t="s">
        <v>606</v>
      </c>
      <c r="P55" s="282"/>
    </row>
    <row r="56" spans="1:16" ht="15.75" customHeight="1">
      <c r="A56" s="278"/>
      <c r="B56" s="297" t="s">
        <v>38</v>
      </c>
      <c r="C56" s="284"/>
      <c r="D56" s="284"/>
      <c r="E56" s="284"/>
      <c r="F56" s="284">
        <f t="shared" si="5"/>
        <v>4439</v>
      </c>
      <c r="G56" s="284">
        <f>3728+711</f>
        <v>4439</v>
      </c>
      <c r="H56" s="284"/>
      <c r="I56" s="284"/>
      <c r="J56" s="284"/>
      <c r="K56" s="284"/>
      <c r="L56" s="284"/>
      <c r="M56" s="284"/>
      <c r="N56" s="284"/>
      <c r="O56" s="281" t="s">
        <v>716</v>
      </c>
      <c r="P56" s="282"/>
    </row>
    <row r="57" spans="1:16">
      <c r="A57" s="278"/>
      <c r="B57" s="297" t="s">
        <v>67</v>
      </c>
      <c r="C57" s="284"/>
      <c r="D57" s="284"/>
      <c r="E57" s="284"/>
      <c r="F57" s="284">
        <f t="shared" si="5"/>
        <v>8699</v>
      </c>
      <c r="G57" s="284">
        <f>6574+1513</f>
        <v>8087</v>
      </c>
      <c r="H57" s="284"/>
      <c r="I57" s="284">
        <v>612</v>
      </c>
      <c r="J57" s="284"/>
      <c r="K57" s="284"/>
      <c r="L57" s="284"/>
      <c r="M57" s="284"/>
      <c r="N57" s="284"/>
      <c r="O57" s="281" t="s">
        <v>601</v>
      </c>
      <c r="P57" s="282"/>
    </row>
    <row r="58" spans="1:16">
      <c r="A58" s="278"/>
      <c r="B58" s="297" t="s">
        <v>68</v>
      </c>
      <c r="C58" s="284"/>
      <c r="D58" s="284"/>
      <c r="E58" s="284"/>
      <c r="F58" s="284">
        <f t="shared" si="5"/>
        <v>11389</v>
      </c>
      <c r="G58" s="284">
        <v>8036</v>
      </c>
      <c r="H58" s="284"/>
      <c r="I58" s="284">
        <v>3353</v>
      </c>
      <c r="J58" s="284"/>
      <c r="K58" s="284"/>
      <c r="L58" s="284"/>
      <c r="M58" s="284"/>
      <c r="N58" s="284"/>
      <c r="O58" s="281" t="s">
        <v>602</v>
      </c>
      <c r="P58" s="282"/>
    </row>
    <row r="59" spans="1:16" ht="25.5">
      <c r="A59" s="278"/>
      <c r="B59" s="297" t="s">
        <v>69</v>
      </c>
      <c r="C59" s="284"/>
      <c r="D59" s="284"/>
      <c r="E59" s="284"/>
      <c r="F59" s="284">
        <f t="shared" si="5"/>
        <v>11305</v>
      </c>
      <c r="G59" s="284">
        <f>7235+697</f>
        <v>7932</v>
      </c>
      <c r="H59" s="284"/>
      <c r="I59" s="284">
        <v>3373</v>
      </c>
      <c r="J59" s="284"/>
      <c r="K59" s="284"/>
      <c r="L59" s="284"/>
      <c r="M59" s="284"/>
      <c r="N59" s="284"/>
      <c r="O59" s="281" t="s">
        <v>603</v>
      </c>
      <c r="P59" s="282"/>
    </row>
    <row r="60" spans="1:16" ht="25.5">
      <c r="A60" s="278"/>
      <c r="B60" s="297" t="s">
        <v>70</v>
      </c>
      <c r="C60" s="284"/>
      <c r="D60" s="284"/>
      <c r="E60" s="284"/>
      <c r="F60" s="284">
        <f t="shared" si="5"/>
        <v>8872</v>
      </c>
      <c r="G60" s="284">
        <f>7441+495</f>
        <v>7936</v>
      </c>
      <c r="H60" s="284"/>
      <c r="I60" s="286">
        <v>936</v>
      </c>
      <c r="J60" s="284"/>
      <c r="K60" s="284"/>
      <c r="L60" s="284"/>
      <c r="M60" s="284"/>
      <c r="N60" s="284"/>
      <c r="O60" s="281" t="s">
        <v>604</v>
      </c>
      <c r="P60" s="282"/>
    </row>
    <row r="61" spans="1:16" ht="25.5">
      <c r="A61" s="278"/>
      <c r="B61" s="297" t="s">
        <v>74</v>
      </c>
      <c r="C61" s="284"/>
      <c r="D61" s="284"/>
      <c r="E61" s="284"/>
      <c r="F61" s="284">
        <f t="shared" si="5"/>
        <v>11644</v>
      </c>
      <c r="G61" s="284">
        <f>9453+1113</f>
        <v>10566</v>
      </c>
      <c r="H61" s="284"/>
      <c r="I61" s="284">
        <v>1078</v>
      </c>
      <c r="J61" s="284"/>
      <c r="K61" s="284"/>
      <c r="L61" s="284"/>
      <c r="M61" s="284"/>
      <c r="N61" s="284"/>
      <c r="O61" s="281" t="s">
        <v>605</v>
      </c>
      <c r="P61" s="282"/>
    </row>
    <row r="62" spans="1:16" ht="25.5">
      <c r="A62" s="287" t="s">
        <v>25</v>
      </c>
      <c r="B62" s="288" t="s">
        <v>88</v>
      </c>
      <c r="C62" s="284">
        <f>+SUM(C63:C70)</f>
        <v>1128</v>
      </c>
      <c r="D62" s="284">
        <f t="shared" ref="D62:N62" si="11">+SUM(D63:D70)</f>
        <v>1128</v>
      </c>
      <c r="E62" s="284">
        <f t="shared" si="11"/>
        <v>0</v>
      </c>
      <c r="F62" s="289">
        <f t="shared" si="5"/>
        <v>112406</v>
      </c>
      <c r="G62" s="289">
        <f t="shared" si="11"/>
        <v>103551</v>
      </c>
      <c r="H62" s="289">
        <f t="shared" si="11"/>
        <v>0</v>
      </c>
      <c r="I62" s="289">
        <f t="shared" si="11"/>
        <v>372</v>
      </c>
      <c r="J62" s="289">
        <f t="shared" si="11"/>
        <v>8483</v>
      </c>
      <c r="K62" s="289">
        <f t="shared" si="11"/>
        <v>0</v>
      </c>
      <c r="L62" s="289">
        <f t="shared" si="11"/>
        <v>0</v>
      </c>
      <c r="M62" s="289">
        <f t="shared" si="11"/>
        <v>0</v>
      </c>
      <c r="N62" s="289">
        <f t="shared" si="11"/>
        <v>0</v>
      </c>
      <c r="O62" s="281"/>
      <c r="P62" s="282"/>
    </row>
    <row r="63" spans="1:16">
      <c r="A63" s="287"/>
      <c r="B63" s="297" t="s">
        <v>67</v>
      </c>
      <c r="C63" s="277">
        <f>D63+E63</f>
        <v>150</v>
      </c>
      <c r="D63" s="280">
        <v>150</v>
      </c>
      <c r="E63" s="284">
        <v>0</v>
      </c>
      <c r="F63" s="284">
        <f t="shared" si="5"/>
        <v>14258</v>
      </c>
      <c r="G63" s="284">
        <f>'ĐT(CQ chủ trì) PL IV'!BD28</f>
        <v>14209</v>
      </c>
      <c r="H63" s="284"/>
      <c r="I63" s="284">
        <v>49</v>
      </c>
      <c r="J63" s="284">
        <f>'ĐT(CQ chủ trì) PL IV'!BE28</f>
        <v>0</v>
      </c>
      <c r="K63" s="284"/>
      <c r="L63" s="284"/>
      <c r="M63" s="284"/>
      <c r="N63" s="284"/>
      <c r="O63" s="281" t="s">
        <v>607</v>
      </c>
      <c r="P63" s="282"/>
    </row>
    <row r="64" spans="1:16" ht="25.5">
      <c r="A64" s="287"/>
      <c r="B64" s="297" t="s">
        <v>68</v>
      </c>
      <c r="C64" s="277">
        <f t="shared" ref="C64:C70" si="12">D64+E64</f>
        <v>315</v>
      </c>
      <c r="D64" s="280">
        <v>315</v>
      </c>
      <c r="E64" s="284">
        <v>0</v>
      </c>
      <c r="F64" s="284">
        <f t="shared" si="5"/>
        <v>29915</v>
      </c>
      <c r="G64" s="284">
        <f>'ĐT(CQ chủ trì) PL IV'!BD29</f>
        <v>29811</v>
      </c>
      <c r="H64" s="284"/>
      <c r="I64" s="284">
        <v>104</v>
      </c>
      <c r="J64" s="284">
        <f>'ĐT(CQ chủ trì) PL IV'!BE29</f>
        <v>0</v>
      </c>
      <c r="K64" s="284"/>
      <c r="L64" s="284"/>
      <c r="M64" s="284"/>
      <c r="N64" s="284"/>
      <c r="O64" s="281" t="s">
        <v>706</v>
      </c>
      <c r="P64" s="282"/>
    </row>
    <row r="65" spans="1:16">
      <c r="A65" s="287"/>
      <c r="B65" s="297" t="s">
        <v>69</v>
      </c>
      <c r="C65" s="277">
        <f t="shared" si="12"/>
        <v>84</v>
      </c>
      <c r="D65" s="280">
        <v>84</v>
      </c>
      <c r="E65" s="284">
        <v>0</v>
      </c>
      <c r="F65" s="284">
        <f t="shared" si="5"/>
        <v>7996</v>
      </c>
      <c r="G65" s="284">
        <f>'ĐT(CQ chủ trì) PL IV'!BD30</f>
        <v>7968</v>
      </c>
      <c r="H65" s="284"/>
      <c r="I65" s="284">
        <v>28</v>
      </c>
      <c r="J65" s="284">
        <f>'ĐT(CQ chủ trì) PL IV'!BE30</f>
        <v>0</v>
      </c>
      <c r="K65" s="284"/>
      <c r="L65" s="284"/>
      <c r="M65" s="284"/>
      <c r="N65" s="284"/>
      <c r="O65" s="281" t="s">
        <v>705</v>
      </c>
      <c r="P65" s="282"/>
    </row>
    <row r="66" spans="1:16">
      <c r="A66" s="287"/>
      <c r="B66" s="297" t="s">
        <v>70</v>
      </c>
      <c r="C66" s="277">
        <f t="shared" si="12"/>
        <v>215</v>
      </c>
      <c r="D66" s="280">
        <v>215</v>
      </c>
      <c r="E66" s="284">
        <v>0</v>
      </c>
      <c r="F66" s="284">
        <f t="shared" si="5"/>
        <v>29015</v>
      </c>
      <c r="G66" s="284">
        <f>'ĐT(CQ chủ trì) PL IV'!BD31</f>
        <v>20461</v>
      </c>
      <c r="H66" s="284"/>
      <c r="I66" s="284">
        <v>71</v>
      </c>
      <c r="J66" s="284">
        <f>'ĐT(CQ chủ trì) PL IV'!BE31</f>
        <v>8483</v>
      </c>
      <c r="K66" s="284"/>
      <c r="L66" s="284"/>
      <c r="M66" s="284"/>
      <c r="N66" s="284"/>
      <c r="O66" s="281" t="s">
        <v>608</v>
      </c>
      <c r="P66" s="282"/>
    </row>
    <row r="67" spans="1:16" ht="25.5">
      <c r="A67" s="287"/>
      <c r="B67" s="297" t="s">
        <v>74</v>
      </c>
      <c r="C67" s="277">
        <f t="shared" si="12"/>
        <v>163</v>
      </c>
      <c r="D67" s="280">
        <v>163</v>
      </c>
      <c r="E67" s="284">
        <v>0</v>
      </c>
      <c r="F67" s="284">
        <f t="shared" si="5"/>
        <v>13673</v>
      </c>
      <c r="G67" s="284">
        <f>'ĐT(CQ chủ trì) PL IV'!BD32</f>
        <v>13619</v>
      </c>
      <c r="H67" s="284"/>
      <c r="I67" s="284">
        <v>54</v>
      </c>
      <c r="J67" s="284">
        <f>'ĐT(CQ chủ trì) PL IV'!BE32</f>
        <v>0</v>
      </c>
      <c r="K67" s="284"/>
      <c r="L67" s="284"/>
      <c r="M67" s="284"/>
      <c r="N67" s="284"/>
      <c r="O67" s="281" t="s">
        <v>609</v>
      </c>
      <c r="P67" s="282"/>
    </row>
    <row r="68" spans="1:16">
      <c r="A68" s="287"/>
      <c r="B68" s="297" t="s">
        <v>37</v>
      </c>
      <c r="C68" s="277">
        <f t="shared" si="12"/>
        <v>58</v>
      </c>
      <c r="D68" s="280">
        <v>58</v>
      </c>
      <c r="E68" s="284">
        <v>0</v>
      </c>
      <c r="F68" s="284">
        <f t="shared" si="5"/>
        <v>4086</v>
      </c>
      <c r="G68" s="284">
        <f>'ĐT(CQ chủ trì) PL IV'!BD26</f>
        <v>4067</v>
      </c>
      <c r="H68" s="284"/>
      <c r="I68" s="284">
        <v>19</v>
      </c>
      <c r="J68" s="284">
        <f>'ĐT(CQ chủ trì) PL IV'!BE26</f>
        <v>0</v>
      </c>
      <c r="K68" s="284"/>
      <c r="L68" s="284"/>
      <c r="M68" s="284"/>
      <c r="N68" s="284"/>
      <c r="O68" s="281" t="s">
        <v>610</v>
      </c>
      <c r="P68" s="282"/>
    </row>
    <row r="69" spans="1:16">
      <c r="A69" s="287"/>
      <c r="B69" s="297" t="s">
        <v>38</v>
      </c>
      <c r="C69" s="277">
        <f t="shared" si="12"/>
        <v>85</v>
      </c>
      <c r="D69" s="280">
        <v>85</v>
      </c>
      <c r="E69" s="284">
        <v>0</v>
      </c>
      <c r="F69" s="284">
        <f t="shared" si="5"/>
        <v>7761</v>
      </c>
      <c r="G69" s="284">
        <f>'ĐT(CQ chủ trì) PL IV'!BD27</f>
        <v>7733</v>
      </c>
      <c r="H69" s="284"/>
      <c r="I69" s="284">
        <v>28</v>
      </c>
      <c r="J69" s="284">
        <f>'ĐT(CQ chủ trì) PL IV'!BE27</f>
        <v>0</v>
      </c>
      <c r="K69" s="284"/>
      <c r="L69" s="284"/>
      <c r="M69" s="284"/>
      <c r="N69" s="284"/>
      <c r="O69" s="281" t="s">
        <v>704</v>
      </c>
      <c r="P69" s="282"/>
    </row>
    <row r="70" spans="1:16">
      <c r="A70" s="287"/>
      <c r="B70" s="297" t="s">
        <v>24</v>
      </c>
      <c r="C70" s="277">
        <f t="shared" si="12"/>
        <v>58</v>
      </c>
      <c r="D70" s="280">
        <v>58</v>
      </c>
      <c r="E70" s="284">
        <v>0</v>
      </c>
      <c r="F70" s="284">
        <f t="shared" si="5"/>
        <v>5702</v>
      </c>
      <c r="G70" s="284">
        <f>'ĐT(CQ chủ trì) PL IV'!BD25</f>
        <v>5683</v>
      </c>
      <c r="H70" s="284"/>
      <c r="I70" s="284">
        <v>19</v>
      </c>
      <c r="J70" s="284">
        <f>'ĐT(CQ chủ trì) PL IV'!BE25</f>
        <v>0</v>
      </c>
      <c r="K70" s="284"/>
      <c r="L70" s="284"/>
      <c r="M70" s="284"/>
      <c r="N70" s="284"/>
      <c r="O70" s="281" t="s">
        <v>707</v>
      </c>
      <c r="P70" s="282"/>
    </row>
    <row r="71" spans="1:16" ht="38.25">
      <c r="A71" s="287" t="s">
        <v>26</v>
      </c>
      <c r="B71" s="288" t="s">
        <v>89</v>
      </c>
      <c r="C71" s="284">
        <f t="shared" ref="C71:E71" si="13">C72+C82+C127</f>
        <v>920891</v>
      </c>
      <c r="D71" s="284">
        <f t="shared" si="13"/>
        <v>997248</v>
      </c>
      <c r="E71" s="284">
        <f t="shared" si="13"/>
        <v>0</v>
      </c>
      <c r="F71" s="289">
        <f t="shared" si="5"/>
        <v>728994</v>
      </c>
      <c r="G71" s="289">
        <f t="shared" ref="G71:N71" si="14">G72+G82+G127</f>
        <v>23471</v>
      </c>
      <c r="H71" s="289">
        <f t="shared" si="14"/>
        <v>0</v>
      </c>
      <c r="I71" s="289">
        <f t="shared" si="14"/>
        <v>705523</v>
      </c>
      <c r="J71" s="289">
        <f t="shared" si="14"/>
        <v>0</v>
      </c>
      <c r="K71" s="289">
        <f t="shared" si="14"/>
        <v>0</v>
      </c>
      <c r="L71" s="289">
        <f t="shared" si="14"/>
        <v>0</v>
      </c>
      <c r="M71" s="289">
        <f t="shared" si="14"/>
        <v>0</v>
      </c>
      <c r="N71" s="289">
        <f t="shared" si="14"/>
        <v>0</v>
      </c>
      <c r="O71" s="281"/>
      <c r="P71" s="282"/>
    </row>
    <row r="72" spans="1:16" ht="39">
      <c r="A72" s="278">
        <v>1</v>
      </c>
      <c r="B72" s="279" t="s">
        <v>611</v>
      </c>
      <c r="C72" s="284">
        <f>+SUM(C73:C81)</f>
        <v>769774</v>
      </c>
      <c r="D72" s="284">
        <f t="shared" ref="D72:E72" si="15">+SUM(D73:D81)</f>
        <v>769774</v>
      </c>
      <c r="E72" s="284">
        <f t="shared" si="15"/>
        <v>0</v>
      </c>
      <c r="F72" s="284">
        <f t="shared" si="5"/>
        <v>554406</v>
      </c>
      <c r="G72" s="284">
        <f>+SUM(G73:G81)</f>
        <v>0</v>
      </c>
      <c r="H72" s="284">
        <f t="shared" ref="H72:N72" si="16">+SUM(H73:H81)</f>
        <v>0</v>
      </c>
      <c r="I72" s="284">
        <f t="shared" si="16"/>
        <v>554406</v>
      </c>
      <c r="J72" s="284">
        <f t="shared" si="16"/>
        <v>0</v>
      </c>
      <c r="K72" s="284">
        <f t="shared" si="16"/>
        <v>0</v>
      </c>
      <c r="L72" s="284">
        <f t="shared" si="16"/>
        <v>0</v>
      </c>
      <c r="M72" s="284">
        <f t="shared" si="16"/>
        <v>0</v>
      </c>
      <c r="N72" s="284">
        <f t="shared" si="16"/>
        <v>0</v>
      </c>
      <c r="O72" s="281"/>
      <c r="P72" s="282"/>
    </row>
    <row r="73" spans="1:16">
      <c r="A73" s="278"/>
      <c r="B73" s="297" t="s">
        <v>67</v>
      </c>
      <c r="C73" s="277">
        <f t="shared" ref="C73:C81" si="17">D73+E73</f>
        <v>23635</v>
      </c>
      <c r="D73" s="284">
        <v>23635</v>
      </c>
      <c r="E73" s="284"/>
      <c r="F73" s="284">
        <f t="shared" si="5"/>
        <v>16269</v>
      </c>
      <c r="G73" s="284"/>
      <c r="H73" s="284"/>
      <c r="I73" s="284">
        <v>16269</v>
      </c>
      <c r="J73" s="284"/>
      <c r="K73" s="284"/>
      <c r="L73" s="284"/>
      <c r="M73" s="284"/>
      <c r="N73" s="284"/>
      <c r="O73" s="281" t="s">
        <v>612</v>
      </c>
      <c r="P73" s="282"/>
    </row>
    <row r="74" spans="1:16">
      <c r="A74" s="278"/>
      <c r="B74" s="297" t="s">
        <v>68</v>
      </c>
      <c r="C74" s="277">
        <f t="shared" si="17"/>
        <v>64671</v>
      </c>
      <c r="D74" s="284">
        <v>64671</v>
      </c>
      <c r="E74" s="284"/>
      <c r="F74" s="284">
        <f t="shared" si="5"/>
        <v>38552</v>
      </c>
      <c r="G74" s="284"/>
      <c r="H74" s="284"/>
      <c r="I74" s="284">
        <v>38552</v>
      </c>
      <c r="J74" s="284"/>
      <c r="K74" s="284"/>
      <c r="L74" s="284"/>
      <c r="M74" s="284"/>
      <c r="N74" s="284"/>
      <c r="O74" s="281"/>
      <c r="P74" s="282"/>
    </row>
    <row r="75" spans="1:16">
      <c r="A75" s="278"/>
      <c r="B75" s="297" t="s">
        <v>69</v>
      </c>
      <c r="C75" s="277">
        <f t="shared" si="17"/>
        <v>80426</v>
      </c>
      <c r="D75" s="284">
        <v>80426</v>
      </c>
      <c r="E75" s="284"/>
      <c r="F75" s="284">
        <f t="shared" si="5"/>
        <v>51557</v>
      </c>
      <c r="G75" s="284"/>
      <c r="H75" s="284"/>
      <c r="I75" s="284">
        <v>51557</v>
      </c>
      <c r="J75" s="284"/>
      <c r="K75" s="284"/>
      <c r="L75" s="284"/>
      <c r="M75" s="284"/>
      <c r="N75" s="284"/>
      <c r="O75" s="281"/>
      <c r="P75" s="282"/>
    </row>
    <row r="76" spans="1:16" ht="26.25">
      <c r="A76" s="278"/>
      <c r="B76" s="297" t="s">
        <v>70</v>
      </c>
      <c r="C76" s="277">
        <f t="shared" si="17"/>
        <v>113429</v>
      </c>
      <c r="D76" s="284">
        <v>113429</v>
      </c>
      <c r="E76" s="284"/>
      <c r="F76" s="284">
        <f t="shared" si="5"/>
        <v>68853</v>
      </c>
      <c r="G76" s="284"/>
      <c r="H76" s="284"/>
      <c r="I76" s="286">
        <v>68853</v>
      </c>
      <c r="J76" s="284"/>
      <c r="K76" s="284"/>
      <c r="L76" s="284"/>
      <c r="M76" s="284"/>
      <c r="N76" s="284"/>
      <c r="O76" s="299" t="s">
        <v>613</v>
      </c>
      <c r="P76" s="282"/>
    </row>
    <row r="77" spans="1:16" ht="38.25">
      <c r="A77" s="278"/>
      <c r="B77" s="297" t="s">
        <v>74</v>
      </c>
      <c r="C77" s="277">
        <f t="shared" si="17"/>
        <v>245955</v>
      </c>
      <c r="D77" s="284">
        <v>245955</v>
      </c>
      <c r="E77" s="284"/>
      <c r="F77" s="284">
        <f t="shared" si="5"/>
        <v>146833</v>
      </c>
      <c r="G77" s="284"/>
      <c r="H77" s="284"/>
      <c r="I77" s="284">
        <v>146833</v>
      </c>
      <c r="J77" s="284"/>
      <c r="K77" s="284"/>
      <c r="L77" s="284"/>
      <c r="M77" s="284"/>
      <c r="N77" s="284"/>
      <c r="O77" s="281" t="s">
        <v>614</v>
      </c>
      <c r="P77" s="282"/>
    </row>
    <row r="78" spans="1:16">
      <c r="A78" s="278"/>
      <c r="B78" s="297" t="s">
        <v>37</v>
      </c>
      <c r="C78" s="277">
        <f t="shared" si="17"/>
        <v>25677</v>
      </c>
      <c r="D78" s="284">
        <v>25677</v>
      </c>
      <c r="E78" s="284"/>
      <c r="F78" s="284">
        <f t="shared" si="5"/>
        <v>17725</v>
      </c>
      <c r="G78" s="284"/>
      <c r="H78" s="284"/>
      <c r="I78" s="284">
        <v>17725</v>
      </c>
      <c r="J78" s="284"/>
      <c r="K78" s="284"/>
      <c r="L78" s="284"/>
      <c r="M78" s="284"/>
      <c r="N78" s="284"/>
      <c r="O78" s="281" t="s">
        <v>615</v>
      </c>
      <c r="P78" s="282"/>
    </row>
    <row r="79" spans="1:16">
      <c r="A79" s="278"/>
      <c r="B79" s="297" t="s">
        <v>38</v>
      </c>
      <c r="C79" s="277">
        <f t="shared" si="17"/>
        <v>0</v>
      </c>
      <c r="D79" s="284">
        <v>0</v>
      </c>
      <c r="E79" s="284"/>
      <c r="F79" s="284">
        <f t="shared" si="5"/>
        <v>0</v>
      </c>
      <c r="G79" s="284"/>
      <c r="H79" s="284"/>
      <c r="I79" s="284"/>
      <c r="J79" s="284"/>
      <c r="K79" s="284"/>
      <c r="L79" s="284"/>
      <c r="M79" s="284"/>
      <c r="N79" s="284"/>
      <c r="O79" s="281"/>
      <c r="P79" s="282"/>
    </row>
    <row r="80" spans="1:16">
      <c r="A80" s="278"/>
      <c r="B80" s="297" t="s">
        <v>24</v>
      </c>
      <c r="C80" s="277">
        <f t="shared" si="17"/>
        <v>2019</v>
      </c>
      <c r="D80" s="284">
        <v>2019</v>
      </c>
      <c r="E80" s="284"/>
      <c r="F80" s="284">
        <f t="shared" si="5"/>
        <v>655</v>
      </c>
      <c r="G80" s="284"/>
      <c r="H80" s="284"/>
      <c r="I80" s="284">
        <v>655</v>
      </c>
      <c r="J80" s="284"/>
      <c r="K80" s="284"/>
      <c r="L80" s="284"/>
      <c r="M80" s="284"/>
      <c r="N80" s="284"/>
      <c r="O80" s="281"/>
      <c r="P80" s="282"/>
    </row>
    <row r="81" spans="1:16">
      <c r="A81" s="278"/>
      <c r="B81" s="297" t="s">
        <v>616</v>
      </c>
      <c r="C81" s="277">
        <f t="shared" si="17"/>
        <v>213962</v>
      </c>
      <c r="D81" s="284">
        <v>213962</v>
      </c>
      <c r="E81" s="284"/>
      <c r="F81" s="284">
        <f t="shared" si="5"/>
        <v>213962</v>
      </c>
      <c r="G81" s="284"/>
      <c r="H81" s="284"/>
      <c r="I81" s="284">
        <v>213962</v>
      </c>
      <c r="J81" s="284"/>
      <c r="K81" s="284"/>
      <c r="L81" s="284"/>
      <c r="M81" s="284"/>
      <c r="N81" s="284"/>
      <c r="O81" s="281"/>
      <c r="P81" s="282"/>
    </row>
    <row r="82" spans="1:16" ht="51.75">
      <c r="A82" s="278">
        <v>2</v>
      </c>
      <c r="B82" s="279" t="s">
        <v>617</v>
      </c>
      <c r="C82" s="284">
        <f>C83+C86</f>
        <v>151117</v>
      </c>
      <c r="D82" s="284">
        <f t="shared" ref="D82:E82" si="18">D83+D86</f>
        <v>227474</v>
      </c>
      <c r="E82" s="284">
        <f t="shared" si="18"/>
        <v>0</v>
      </c>
      <c r="F82" s="284">
        <f t="shared" si="5"/>
        <v>174588</v>
      </c>
      <c r="G82" s="284">
        <f t="shared" ref="G82:N82" si="19">G83+G86</f>
        <v>23471</v>
      </c>
      <c r="H82" s="284">
        <f t="shared" si="19"/>
        <v>0</v>
      </c>
      <c r="I82" s="284">
        <f t="shared" si="19"/>
        <v>151117</v>
      </c>
      <c r="J82" s="284">
        <f t="shared" si="19"/>
        <v>0</v>
      </c>
      <c r="K82" s="284">
        <f t="shared" si="19"/>
        <v>0</v>
      </c>
      <c r="L82" s="284">
        <f t="shared" si="19"/>
        <v>0</v>
      </c>
      <c r="M82" s="284">
        <f t="shared" si="19"/>
        <v>0</v>
      </c>
      <c r="N82" s="284">
        <f t="shared" si="19"/>
        <v>0</v>
      </c>
      <c r="O82" s="281"/>
      <c r="P82" s="282"/>
    </row>
    <row r="83" spans="1:16">
      <c r="A83" s="278"/>
      <c r="B83" s="300" t="s">
        <v>71</v>
      </c>
      <c r="C83" s="280">
        <f>C84+C85</f>
        <v>13601</v>
      </c>
      <c r="D83" s="280">
        <f>D84+D85</f>
        <v>20473</v>
      </c>
      <c r="E83" s="280">
        <f t="shared" ref="E83" si="20">E84+E85</f>
        <v>0</v>
      </c>
      <c r="F83" s="280">
        <f t="shared" si="5"/>
        <v>13601</v>
      </c>
      <c r="G83" s="280">
        <f t="shared" ref="G83:N83" si="21">G84+G85</f>
        <v>0</v>
      </c>
      <c r="H83" s="280">
        <f t="shared" si="21"/>
        <v>0</v>
      </c>
      <c r="I83" s="280">
        <f t="shared" si="21"/>
        <v>13601</v>
      </c>
      <c r="J83" s="280">
        <f t="shared" si="21"/>
        <v>0</v>
      </c>
      <c r="K83" s="280">
        <f t="shared" si="21"/>
        <v>0</v>
      </c>
      <c r="L83" s="280">
        <f t="shared" si="21"/>
        <v>0</v>
      </c>
      <c r="M83" s="280">
        <f t="shared" si="21"/>
        <v>0</v>
      </c>
      <c r="N83" s="280">
        <f t="shared" si="21"/>
        <v>0</v>
      </c>
      <c r="O83" s="281"/>
      <c r="P83" s="282"/>
    </row>
    <row r="84" spans="1:16">
      <c r="A84" s="278"/>
      <c r="B84" s="297" t="s">
        <v>554</v>
      </c>
      <c r="C84" s="280">
        <f t="shared" ref="C84:C94" si="22">H84+I84</f>
        <v>12845</v>
      </c>
      <c r="D84" s="280">
        <v>19335</v>
      </c>
      <c r="E84" s="280"/>
      <c r="F84" s="284">
        <f t="shared" si="5"/>
        <v>12845</v>
      </c>
      <c r="G84" s="280"/>
      <c r="H84" s="280"/>
      <c r="I84" s="280">
        <f>19335-6490</f>
        <v>12845</v>
      </c>
      <c r="J84" s="284"/>
      <c r="K84" s="284"/>
      <c r="L84" s="284"/>
      <c r="M84" s="284"/>
      <c r="N84" s="284"/>
      <c r="O84" s="281"/>
      <c r="P84" s="282"/>
    </row>
    <row r="85" spans="1:16">
      <c r="A85" s="278"/>
      <c r="B85" s="297" t="s">
        <v>555</v>
      </c>
      <c r="C85" s="280">
        <f t="shared" si="22"/>
        <v>756</v>
      </c>
      <c r="D85" s="280">
        <v>1138</v>
      </c>
      <c r="E85" s="280"/>
      <c r="F85" s="284">
        <f t="shared" si="5"/>
        <v>756</v>
      </c>
      <c r="G85" s="280"/>
      <c r="H85" s="280"/>
      <c r="I85" s="280">
        <f>1138-382</f>
        <v>756</v>
      </c>
      <c r="J85" s="284"/>
      <c r="K85" s="284"/>
      <c r="L85" s="284"/>
      <c r="M85" s="284"/>
      <c r="N85" s="284"/>
      <c r="O85" s="281"/>
      <c r="P85" s="282"/>
    </row>
    <row r="86" spans="1:16">
      <c r="A86" s="278"/>
      <c r="B86" s="297" t="s">
        <v>73</v>
      </c>
      <c r="C86" s="280">
        <f>SUM(C87:C94)</f>
        <v>137516</v>
      </c>
      <c r="D86" s="280">
        <f>SUM(D87:D94)</f>
        <v>207001</v>
      </c>
      <c r="E86" s="280">
        <f t="shared" ref="E86:N86" si="23">SUM(E87:E94)</f>
        <v>0</v>
      </c>
      <c r="F86" s="280">
        <f t="shared" si="5"/>
        <v>160987</v>
      </c>
      <c r="G86" s="280">
        <f t="shared" si="23"/>
        <v>23471</v>
      </c>
      <c r="H86" s="280">
        <f t="shared" si="23"/>
        <v>0</v>
      </c>
      <c r="I86" s="280">
        <f t="shared" si="23"/>
        <v>137516</v>
      </c>
      <c r="J86" s="280">
        <f t="shared" si="23"/>
        <v>0</v>
      </c>
      <c r="K86" s="280">
        <f t="shared" si="23"/>
        <v>0</v>
      </c>
      <c r="L86" s="280">
        <f t="shared" si="23"/>
        <v>0</v>
      </c>
      <c r="M86" s="280">
        <f t="shared" si="23"/>
        <v>0</v>
      </c>
      <c r="N86" s="280">
        <f t="shared" si="23"/>
        <v>0</v>
      </c>
      <c r="O86" s="281"/>
      <c r="P86" s="282"/>
    </row>
    <row r="87" spans="1:16">
      <c r="A87" s="278"/>
      <c r="B87" s="297" t="s">
        <v>67</v>
      </c>
      <c r="C87" s="280">
        <f t="shared" si="22"/>
        <v>24128</v>
      </c>
      <c r="D87" s="280">
        <v>36326</v>
      </c>
      <c r="E87" s="280"/>
      <c r="F87" s="284">
        <f t="shared" si="5"/>
        <v>28617</v>
      </c>
      <c r="G87" s="280">
        <f>'ĐT(CQ chủ trì) PL IV'!BD35</f>
        <v>4489</v>
      </c>
      <c r="H87" s="280"/>
      <c r="I87" s="280">
        <f>I99+I110+I120</f>
        <v>24128</v>
      </c>
      <c r="J87" s="280">
        <f>'ĐT(CQ chủ trì) PL IV'!BE35</f>
        <v>0</v>
      </c>
      <c r="K87" s="284"/>
      <c r="L87" s="284"/>
      <c r="M87" s="284"/>
      <c r="N87" s="284"/>
      <c r="O87" s="281" t="s">
        <v>618</v>
      </c>
      <c r="P87" s="282"/>
    </row>
    <row r="88" spans="1:16" ht="38.25">
      <c r="A88" s="278"/>
      <c r="B88" s="297" t="s">
        <v>68</v>
      </c>
      <c r="C88" s="280">
        <f t="shared" si="22"/>
        <v>26956</v>
      </c>
      <c r="D88" s="280">
        <v>40576</v>
      </c>
      <c r="E88" s="280"/>
      <c r="F88" s="284">
        <f t="shared" si="5"/>
        <v>31543</v>
      </c>
      <c r="G88" s="280">
        <f>'ĐT(CQ chủ trì) PL IV'!BD36</f>
        <v>4587</v>
      </c>
      <c r="H88" s="280"/>
      <c r="I88" s="280">
        <f t="shared" ref="I88:I94" si="24">I100+I111+I121</f>
        <v>26956</v>
      </c>
      <c r="J88" s="280">
        <f>'ĐT(CQ chủ trì) PL IV'!BE36</f>
        <v>0</v>
      </c>
      <c r="K88" s="284"/>
      <c r="L88" s="284"/>
      <c r="M88" s="284"/>
      <c r="N88" s="284"/>
      <c r="O88" s="281" t="s">
        <v>619</v>
      </c>
      <c r="P88" s="282"/>
    </row>
    <row r="89" spans="1:16">
      <c r="A89" s="278"/>
      <c r="B89" s="297" t="s">
        <v>69</v>
      </c>
      <c r="C89" s="280">
        <f t="shared" si="22"/>
        <v>28911</v>
      </c>
      <c r="D89" s="280">
        <v>43512</v>
      </c>
      <c r="E89" s="280"/>
      <c r="F89" s="284">
        <f t="shared" si="5"/>
        <v>33400</v>
      </c>
      <c r="G89" s="280">
        <f>'ĐT(CQ chủ trì) PL IV'!BD37</f>
        <v>4489</v>
      </c>
      <c r="H89" s="280"/>
      <c r="I89" s="280">
        <f t="shared" si="24"/>
        <v>28911</v>
      </c>
      <c r="J89" s="280">
        <f>'ĐT(CQ chủ trì) PL IV'!BE37</f>
        <v>0</v>
      </c>
      <c r="K89" s="284"/>
      <c r="L89" s="284"/>
      <c r="M89" s="284"/>
      <c r="N89" s="284"/>
      <c r="O89" s="281"/>
      <c r="P89" s="282"/>
    </row>
    <row r="90" spans="1:16">
      <c r="A90" s="278"/>
      <c r="B90" s="297" t="s">
        <v>70</v>
      </c>
      <c r="C90" s="280">
        <f t="shared" si="22"/>
        <v>10531</v>
      </c>
      <c r="D90" s="280">
        <v>15847</v>
      </c>
      <c r="E90" s="280"/>
      <c r="F90" s="284">
        <f t="shared" si="5"/>
        <v>12043</v>
      </c>
      <c r="G90" s="280">
        <f>'ĐT(CQ chủ trì) PL IV'!BD38</f>
        <v>1512</v>
      </c>
      <c r="H90" s="280"/>
      <c r="I90" s="280">
        <f t="shared" si="24"/>
        <v>10531</v>
      </c>
      <c r="J90" s="280">
        <f>'ĐT(CQ chủ trì) PL IV'!BE38</f>
        <v>0</v>
      </c>
      <c r="K90" s="284"/>
      <c r="L90" s="284"/>
      <c r="M90" s="284"/>
      <c r="N90" s="284"/>
      <c r="O90" s="281"/>
      <c r="P90" s="282"/>
    </row>
    <row r="91" spans="1:16" ht="174.75" customHeight="1">
      <c r="A91" s="278"/>
      <c r="B91" s="297" t="s">
        <v>74</v>
      </c>
      <c r="C91" s="280">
        <f t="shared" si="22"/>
        <v>34970</v>
      </c>
      <c r="D91" s="280">
        <v>52656</v>
      </c>
      <c r="E91" s="280"/>
      <c r="F91" s="284">
        <f t="shared" si="5"/>
        <v>41852</v>
      </c>
      <c r="G91" s="280">
        <f>'ĐT(CQ chủ trì) PL IV'!BD39</f>
        <v>6882</v>
      </c>
      <c r="H91" s="280"/>
      <c r="I91" s="280">
        <f>52656-17686</f>
        <v>34970</v>
      </c>
      <c r="J91" s="280">
        <f>'ĐT(CQ chủ trì) PL IV'!BE39</f>
        <v>0</v>
      </c>
      <c r="K91" s="284"/>
      <c r="L91" s="284"/>
      <c r="M91" s="284"/>
      <c r="N91" s="284"/>
      <c r="O91" s="281" t="s">
        <v>620</v>
      </c>
      <c r="P91" s="282"/>
    </row>
    <row r="92" spans="1:16" ht="93" customHeight="1">
      <c r="A92" s="278"/>
      <c r="B92" s="297" t="s">
        <v>37</v>
      </c>
      <c r="C92" s="280">
        <f t="shared" si="22"/>
        <v>3899</v>
      </c>
      <c r="D92" s="280">
        <v>5857</v>
      </c>
      <c r="E92" s="280"/>
      <c r="F92" s="284">
        <f t="shared" ref="F92:F156" si="25">G92+H92+I92+J92+K92+L92+M92+N92</f>
        <v>3899</v>
      </c>
      <c r="G92" s="280"/>
      <c r="H92" s="280"/>
      <c r="I92" s="280">
        <f t="shared" si="24"/>
        <v>3899</v>
      </c>
      <c r="J92" s="280"/>
      <c r="K92" s="284"/>
      <c r="L92" s="284"/>
      <c r="M92" s="284"/>
      <c r="N92" s="284"/>
      <c r="O92" s="281" t="s">
        <v>621</v>
      </c>
      <c r="P92" s="282"/>
    </row>
    <row r="93" spans="1:16" ht="25.5">
      <c r="A93" s="278"/>
      <c r="B93" s="297" t="s">
        <v>38</v>
      </c>
      <c r="C93" s="280">
        <f t="shared" si="22"/>
        <v>7735</v>
      </c>
      <c r="D93" s="280">
        <v>11647</v>
      </c>
      <c r="E93" s="280"/>
      <c r="F93" s="284">
        <f t="shared" si="25"/>
        <v>9247</v>
      </c>
      <c r="G93" s="280">
        <f>'ĐT(CQ chủ trì) PL IV'!BD34</f>
        <v>1512</v>
      </c>
      <c r="H93" s="280"/>
      <c r="I93" s="280">
        <f t="shared" si="24"/>
        <v>7735</v>
      </c>
      <c r="J93" s="280">
        <f>'ĐT(CQ chủ trì) PL IV'!BE34</f>
        <v>0</v>
      </c>
      <c r="K93" s="284"/>
      <c r="L93" s="284"/>
      <c r="M93" s="284"/>
      <c r="N93" s="284"/>
      <c r="O93" s="281" t="s">
        <v>622</v>
      </c>
      <c r="P93" s="282"/>
    </row>
    <row r="94" spans="1:16">
      <c r="A94" s="278"/>
      <c r="B94" s="297" t="s">
        <v>24</v>
      </c>
      <c r="C94" s="280">
        <f t="shared" si="22"/>
        <v>386</v>
      </c>
      <c r="D94" s="280">
        <v>580</v>
      </c>
      <c r="E94" s="280"/>
      <c r="F94" s="284">
        <f t="shared" si="25"/>
        <v>386</v>
      </c>
      <c r="G94" s="280"/>
      <c r="H94" s="280"/>
      <c r="I94" s="280">
        <f t="shared" si="24"/>
        <v>386</v>
      </c>
      <c r="J94" s="284"/>
      <c r="K94" s="284"/>
      <c r="L94" s="284"/>
      <c r="M94" s="284"/>
      <c r="N94" s="284"/>
      <c r="O94" s="281"/>
      <c r="P94" s="282"/>
    </row>
    <row r="95" spans="1:16" hidden="1">
      <c r="A95" s="278" t="s">
        <v>90</v>
      </c>
      <c r="B95" s="279" t="s">
        <v>91</v>
      </c>
      <c r="C95" s="284">
        <f>D95+E95</f>
        <v>0</v>
      </c>
      <c r="D95" s="284"/>
      <c r="E95" s="284"/>
      <c r="F95" s="284">
        <f t="shared" si="25"/>
        <v>0</v>
      </c>
      <c r="G95" s="284"/>
      <c r="H95" s="284"/>
      <c r="I95" s="280"/>
      <c r="J95" s="284"/>
      <c r="K95" s="284"/>
      <c r="L95" s="284"/>
      <c r="M95" s="284"/>
      <c r="N95" s="284"/>
      <c r="O95" s="281"/>
      <c r="P95" s="282"/>
    </row>
    <row r="96" spans="1:16" hidden="1">
      <c r="A96" s="278"/>
      <c r="B96" s="279"/>
      <c r="C96" s="284"/>
      <c r="D96" s="284"/>
      <c r="E96" s="284"/>
      <c r="F96" s="284">
        <f t="shared" si="25"/>
        <v>0</v>
      </c>
      <c r="G96" s="284"/>
      <c r="H96" s="284"/>
      <c r="I96" s="280"/>
      <c r="J96" s="284"/>
      <c r="K96" s="284"/>
      <c r="L96" s="284"/>
      <c r="M96" s="284"/>
      <c r="N96" s="284"/>
      <c r="O96" s="281"/>
      <c r="P96" s="282"/>
    </row>
    <row r="97" spans="1:16" hidden="1">
      <c r="A97" s="278"/>
      <c r="B97" s="279"/>
      <c r="C97" s="284"/>
      <c r="D97" s="284"/>
      <c r="E97" s="284"/>
      <c r="F97" s="284">
        <f t="shared" si="25"/>
        <v>0</v>
      </c>
      <c r="G97" s="284"/>
      <c r="H97" s="284"/>
      <c r="I97" s="280"/>
      <c r="J97" s="284"/>
      <c r="K97" s="284"/>
      <c r="L97" s="284"/>
      <c r="M97" s="284"/>
      <c r="N97" s="284"/>
      <c r="O97" s="281"/>
      <c r="P97" s="282"/>
    </row>
    <row r="98" spans="1:16" hidden="1">
      <c r="A98" s="278"/>
      <c r="B98" s="279"/>
      <c r="C98" s="284"/>
      <c r="D98" s="284"/>
      <c r="E98" s="284"/>
      <c r="F98" s="284">
        <f t="shared" si="25"/>
        <v>0</v>
      </c>
      <c r="G98" s="284"/>
      <c r="H98" s="284"/>
      <c r="I98" s="280"/>
      <c r="J98" s="284"/>
      <c r="K98" s="284"/>
      <c r="L98" s="284"/>
      <c r="M98" s="284"/>
      <c r="N98" s="284"/>
      <c r="O98" s="281"/>
      <c r="P98" s="282"/>
    </row>
    <row r="99" spans="1:16" hidden="1">
      <c r="A99" s="278"/>
      <c r="B99" s="297" t="s">
        <v>67</v>
      </c>
      <c r="C99" s="284"/>
      <c r="D99" s="284"/>
      <c r="E99" s="284"/>
      <c r="F99" s="284">
        <f t="shared" si="25"/>
        <v>19556</v>
      </c>
      <c r="G99" s="284"/>
      <c r="H99" s="284"/>
      <c r="I99" s="284">
        <v>19556</v>
      </c>
      <c r="J99" s="284"/>
      <c r="K99" s="284"/>
      <c r="L99" s="284"/>
      <c r="M99" s="284"/>
      <c r="N99" s="284"/>
      <c r="O99" s="281" t="s">
        <v>618</v>
      </c>
      <c r="P99" s="282"/>
    </row>
    <row r="100" spans="1:16" ht="38.25" hidden="1">
      <c r="A100" s="278"/>
      <c r="B100" s="297" t="s">
        <v>68</v>
      </c>
      <c r="C100" s="284"/>
      <c r="D100" s="284"/>
      <c r="E100" s="284"/>
      <c r="F100" s="284">
        <f t="shared" si="25"/>
        <v>22611</v>
      </c>
      <c r="G100" s="284"/>
      <c r="H100" s="284"/>
      <c r="I100" s="284">
        <v>22611</v>
      </c>
      <c r="J100" s="284"/>
      <c r="K100" s="284"/>
      <c r="L100" s="284"/>
      <c r="M100" s="284"/>
      <c r="N100" s="284"/>
      <c r="O100" s="281" t="s">
        <v>619</v>
      </c>
      <c r="P100" s="282"/>
    </row>
    <row r="101" spans="1:16" hidden="1">
      <c r="A101" s="278"/>
      <c r="B101" s="297" t="s">
        <v>69</v>
      </c>
      <c r="C101" s="284"/>
      <c r="D101" s="284"/>
      <c r="E101" s="284"/>
      <c r="F101" s="284">
        <f t="shared" si="25"/>
        <v>21034</v>
      </c>
      <c r="G101" s="284"/>
      <c r="H101" s="284"/>
      <c r="I101" s="284">
        <v>21034</v>
      </c>
      <c r="J101" s="284"/>
      <c r="K101" s="284"/>
      <c r="L101" s="284"/>
      <c r="M101" s="284"/>
      <c r="N101" s="284"/>
      <c r="O101" s="281"/>
      <c r="P101" s="282"/>
    </row>
    <row r="102" spans="1:16" hidden="1">
      <c r="A102" s="278"/>
      <c r="B102" s="297" t="s">
        <v>70</v>
      </c>
      <c r="C102" s="284"/>
      <c r="D102" s="284"/>
      <c r="E102" s="284"/>
      <c r="F102" s="284">
        <f t="shared" si="25"/>
        <v>4766</v>
      </c>
      <c r="G102" s="284"/>
      <c r="H102" s="284"/>
      <c r="I102" s="284">
        <v>4766</v>
      </c>
      <c r="J102" s="284"/>
      <c r="K102" s="284"/>
      <c r="L102" s="284"/>
      <c r="M102" s="284"/>
      <c r="N102" s="284"/>
      <c r="O102" s="281" t="s">
        <v>623</v>
      </c>
      <c r="P102" s="282"/>
    </row>
    <row r="103" spans="1:16" hidden="1">
      <c r="A103" s="278"/>
      <c r="B103" s="297" t="s">
        <v>74</v>
      </c>
      <c r="C103" s="284"/>
      <c r="D103" s="284"/>
      <c r="E103" s="284"/>
      <c r="F103" s="284">
        <f t="shared" si="25"/>
        <v>0</v>
      </c>
      <c r="G103" s="284"/>
      <c r="H103" s="284"/>
      <c r="I103" s="284"/>
      <c r="J103" s="284"/>
      <c r="K103" s="284"/>
      <c r="L103" s="284"/>
      <c r="M103" s="284"/>
      <c r="N103" s="284"/>
      <c r="O103" s="281"/>
      <c r="P103" s="282"/>
    </row>
    <row r="104" spans="1:16" ht="76.5" hidden="1">
      <c r="A104" s="278"/>
      <c r="B104" s="297" t="s">
        <v>37</v>
      </c>
      <c r="C104" s="284"/>
      <c r="D104" s="284"/>
      <c r="E104" s="284"/>
      <c r="F104" s="284">
        <f t="shared" si="25"/>
        <v>3899</v>
      </c>
      <c r="G104" s="284"/>
      <c r="H104" s="284"/>
      <c r="I104" s="284">
        <v>3899</v>
      </c>
      <c r="J104" s="284"/>
      <c r="K104" s="284"/>
      <c r="L104" s="284"/>
      <c r="M104" s="284"/>
      <c r="N104" s="284"/>
      <c r="O104" s="281" t="s">
        <v>621</v>
      </c>
      <c r="P104" s="282"/>
    </row>
    <row r="105" spans="1:16" ht="25.5" hidden="1">
      <c r="A105" s="278"/>
      <c r="B105" s="297" t="s">
        <v>38</v>
      </c>
      <c r="C105" s="284"/>
      <c r="D105" s="284"/>
      <c r="E105" s="284"/>
      <c r="F105" s="284">
        <f t="shared" si="25"/>
        <v>6766</v>
      </c>
      <c r="G105" s="284"/>
      <c r="H105" s="284"/>
      <c r="I105" s="284">
        <v>6766</v>
      </c>
      <c r="J105" s="284"/>
      <c r="K105" s="284"/>
      <c r="L105" s="284"/>
      <c r="M105" s="284"/>
      <c r="N105" s="284"/>
      <c r="O105" s="281" t="s">
        <v>622</v>
      </c>
      <c r="P105" s="282"/>
    </row>
    <row r="106" spans="1:16" hidden="1">
      <c r="A106" s="278"/>
      <c r="B106" s="297" t="s">
        <v>24</v>
      </c>
      <c r="C106" s="284"/>
      <c r="D106" s="284"/>
      <c r="E106" s="284"/>
      <c r="F106" s="284">
        <f t="shared" si="25"/>
        <v>386</v>
      </c>
      <c r="G106" s="284"/>
      <c r="H106" s="284"/>
      <c r="I106" s="284">
        <v>386</v>
      </c>
      <c r="J106" s="284"/>
      <c r="K106" s="284"/>
      <c r="L106" s="284"/>
      <c r="M106" s="284"/>
      <c r="N106" s="284"/>
      <c r="O106" s="281"/>
      <c r="P106" s="282"/>
    </row>
    <row r="107" spans="1:16" hidden="1">
      <c r="A107" s="278" t="s">
        <v>92</v>
      </c>
      <c r="B107" s="279" t="s">
        <v>93</v>
      </c>
      <c r="C107" s="284">
        <f>D107+E107</f>
        <v>0</v>
      </c>
      <c r="D107" s="284"/>
      <c r="E107" s="284"/>
      <c r="F107" s="284">
        <f t="shared" si="25"/>
        <v>0</v>
      </c>
      <c r="G107" s="284"/>
      <c r="H107" s="284"/>
      <c r="I107" s="284"/>
      <c r="J107" s="284"/>
      <c r="K107" s="284"/>
      <c r="L107" s="284"/>
      <c r="M107" s="284"/>
      <c r="N107" s="284"/>
      <c r="O107" s="281"/>
      <c r="P107" s="282"/>
    </row>
    <row r="108" spans="1:16" hidden="1">
      <c r="A108" s="278"/>
      <c r="B108" s="279"/>
      <c r="C108" s="284"/>
      <c r="D108" s="284"/>
      <c r="E108" s="284"/>
      <c r="F108" s="284">
        <f t="shared" si="25"/>
        <v>0</v>
      </c>
      <c r="G108" s="284"/>
      <c r="H108" s="284"/>
      <c r="I108" s="284"/>
      <c r="J108" s="284"/>
      <c r="K108" s="284"/>
      <c r="L108" s="284"/>
      <c r="M108" s="284"/>
      <c r="N108" s="284"/>
      <c r="O108" s="281"/>
      <c r="P108" s="282"/>
    </row>
    <row r="109" spans="1:16" hidden="1">
      <c r="A109" s="278"/>
      <c r="B109" s="279"/>
      <c r="C109" s="284"/>
      <c r="D109" s="284"/>
      <c r="E109" s="284"/>
      <c r="F109" s="284">
        <f t="shared" si="25"/>
        <v>0</v>
      </c>
      <c r="G109" s="284"/>
      <c r="H109" s="284"/>
      <c r="I109" s="284"/>
      <c r="J109" s="284"/>
      <c r="K109" s="284"/>
      <c r="L109" s="284"/>
      <c r="M109" s="284"/>
      <c r="N109" s="284"/>
      <c r="O109" s="281"/>
      <c r="P109" s="282"/>
    </row>
    <row r="110" spans="1:16" hidden="1">
      <c r="A110" s="278"/>
      <c r="B110" s="297" t="s">
        <v>67</v>
      </c>
      <c r="C110" s="284"/>
      <c r="D110" s="284"/>
      <c r="E110" s="284"/>
      <c r="F110" s="284">
        <f t="shared" si="25"/>
        <v>4172</v>
      </c>
      <c r="G110" s="284"/>
      <c r="H110" s="284"/>
      <c r="I110" s="284">
        <v>4172</v>
      </c>
      <c r="J110" s="284"/>
      <c r="K110" s="284"/>
      <c r="L110" s="284"/>
      <c r="M110" s="284"/>
      <c r="N110" s="284"/>
      <c r="O110" s="281"/>
      <c r="P110" s="282"/>
    </row>
    <row r="111" spans="1:16" hidden="1">
      <c r="A111" s="278"/>
      <c r="B111" s="297" t="s">
        <v>68</v>
      </c>
      <c r="C111" s="284"/>
      <c r="D111" s="284"/>
      <c r="E111" s="284"/>
      <c r="F111" s="284">
        <f t="shared" si="25"/>
        <v>3935</v>
      </c>
      <c r="G111" s="284"/>
      <c r="H111" s="284"/>
      <c r="I111" s="286">
        <v>3935</v>
      </c>
      <c r="J111" s="284"/>
      <c r="K111" s="284"/>
      <c r="L111" s="284"/>
      <c r="M111" s="284"/>
      <c r="N111" s="284"/>
      <c r="O111" s="281" t="s">
        <v>624</v>
      </c>
      <c r="P111" s="282"/>
    </row>
    <row r="112" spans="1:16" hidden="1">
      <c r="A112" s="278"/>
      <c r="B112" s="297" t="s">
        <v>69</v>
      </c>
      <c r="C112" s="284"/>
      <c r="D112" s="284"/>
      <c r="E112" s="284"/>
      <c r="F112" s="284">
        <f t="shared" si="25"/>
        <v>7877</v>
      </c>
      <c r="G112" s="284"/>
      <c r="H112" s="284"/>
      <c r="I112" s="284">
        <v>7877</v>
      </c>
      <c r="J112" s="284"/>
      <c r="K112" s="284"/>
      <c r="L112" s="284"/>
      <c r="M112" s="284"/>
      <c r="N112" s="284"/>
      <c r="O112" s="281"/>
      <c r="P112" s="282"/>
    </row>
    <row r="113" spans="1:16" hidden="1">
      <c r="A113" s="278"/>
      <c r="B113" s="297" t="s">
        <v>70</v>
      </c>
      <c r="C113" s="284"/>
      <c r="D113" s="284"/>
      <c r="E113" s="284"/>
      <c r="F113" s="284">
        <f t="shared" si="25"/>
        <v>5765</v>
      </c>
      <c r="G113" s="284"/>
      <c r="H113" s="284"/>
      <c r="I113" s="284">
        <v>5765</v>
      </c>
      <c r="J113" s="284"/>
      <c r="K113" s="284"/>
      <c r="L113" s="284"/>
      <c r="M113" s="284"/>
      <c r="N113" s="284"/>
      <c r="O113" s="281" t="s">
        <v>623</v>
      </c>
      <c r="P113" s="282"/>
    </row>
    <row r="114" spans="1:16" hidden="1">
      <c r="A114" s="278"/>
      <c r="B114" s="297" t="s">
        <v>74</v>
      </c>
      <c r="C114" s="284"/>
      <c r="D114" s="284"/>
      <c r="E114" s="284"/>
      <c r="F114" s="284">
        <f t="shared" si="25"/>
        <v>0</v>
      </c>
      <c r="G114" s="284"/>
      <c r="H114" s="284"/>
      <c r="I114" s="284"/>
      <c r="J114" s="284"/>
      <c r="K114" s="284"/>
      <c r="L114" s="284"/>
      <c r="M114" s="284"/>
      <c r="N114" s="284"/>
      <c r="O114" s="281"/>
      <c r="P114" s="282"/>
    </row>
    <row r="115" spans="1:16" hidden="1">
      <c r="A115" s="278"/>
      <c r="B115" s="297" t="s">
        <v>37</v>
      </c>
      <c r="C115" s="284"/>
      <c r="D115" s="284"/>
      <c r="E115" s="284"/>
      <c r="F115" s="284">
        <f t="shared" si="25"/>
        <v>0</v>
      </c>
      <c r="G115" s="284"/>
      <c r="H115" s="284"/>
      <c r="I115" s="284"/>
      <c r="J115" s="284"/>
      <c r="K115" s="284"/>
      <c r="L115" s="284"/>
      <c r="M115" s="284"/>
      <c r="N115" s="284"/>
      <c r="O115" s="281"/>
      <c r="P115" s="282"/>
    </row>
    <row r="116" spans="1:16" hidden="1">
      <c r="A116" s="278"/>
      <c r="B116" s="297" t="s">
        <v>38</v>
      </c>
      <c r="C116" s="284"/>
      <c r="D116" s="284"/>
      <c r="E116" s="284"/>
      <c r="F116" s="284">
        <f t="shared" si="25"/>
        <v>2907</v>
      </c>
      <c r="G116" s="284">
        <v>969</v>
      </c>
      <c r="H116" s="284">
        <v>969</v>
      </c>
      <c r="I116" s="284">
        <v>969</v>
      </c>
      <c r="J116" s="284"/>
      <c r="K116" s="284"/>
      <c r="L116" s="284"/>
      <c r="M116" s="284"/>
      <c r="N116" s="284"/>
      <c r="O116" s="281" t="s">
        <v>625</v>
      </c>
      <c r="P116" s="282"/>
    </row>
    <row r="117" spans="1:16" ht="25.5" hidden="1">
      <c r="A117" s="278" t="s">
        <v>94</v>
      </c>
      <c r="B117" s="279" t="s">
        <v>95</v>
      </c>
      <c r="C117" s="284">
        <f>D117+E117</f>
        <v>0</v>
      </c>
      <c r="D117" s="284"/>
      <c r="E117" s="284"/>
      <c r="F117" s="284">
        <f t="shared" si="25"/>
        <v>0</v>
      </c>
      <c r="G117" s="284"/>
      <c r="H117" s="284"/>
      <c r="I117" s="284"/>
      <c r="J117" s="284"/>
      <c r="K117" s="284"/>
      <c r="L117" s="284"/>
      <c r="M117" s="284"/>
      <c r="N117" s="284"/>
      <c r="O117" s="281"/>
      <c r="P117" s="282"/>
    </row>
    <row r="118" spans="1:16" hidden="1">
      <c r="A118" s="278"/>
      <c r="B118" s="279"/>
      <c r="C118" s="284"/>
      <c r="D118" s="284"/>
      <c r="E118" s="284"/>
      <c r="F118" s="284">
        <f t="shared" si="25"/>
        <v>0</v>
      </c>
      <c r="G118" s="284"/>
      <c r="H118" s="284"/>
      <c r="I118" s="284"/>
      <c r="J118" s="284"/>
      <c r="K118" s="284"/>
      <c r="L118" s="284"/>
      <c r="M118" s="284"/>
      <c r="N118" s="284"/>
      <c r="O118" s="281"/>
      <c r="P118" s="282"/>
    </row>
    <row r="119" spans="1:16" hidden="1">
      <c r="A119" s="278"/>
      <c r="B119" s="279"/>
      <c r="C119" s="284"/>
      <c r="D119" s="284"/>
      <c r="E119" s="284"/>
      <c r="F119" s="284">
        <f t="shared" si="25"/>
        <v>0</v>
      </c>
      <c r="G119" s="284"/>
      <c r="H119" s="284"/>
      <c r="I119" s="284"/>
      <c r="J119" s="284"/>
      <c r="K119" s="284"/>
      <c r="L119" s="284"/>
      <c r="M119" s="284"/>
      <c r="N119" s="284"/>
      <c r="O119" s="281"/>
      <c r="P119" s="282"/>
    </row>
    <row r="120" spans="1:16" hidden="1">
      <c r="A120" s="278"/>
      <c r="B120" s="297" t="s">
        <v>67</v>
      </c>
      <c r="C120" s="284"/>
      <c r="D120" s="284"/>
      <c r="E120" s="284"/>
      <c r="F120" s="284">
        <f t="shared" si="25"/>
        <v>400</v>
      </c>
      <c r="G120" s="284"/>
      <c r="H120" s="284"/>
      <c r="I120" s="284">
        <v>400</v>
      </c>
      <c r="J120" s="284"/>
      <c r="K120" s="284"/>
      <c r="L120" s="284"/>
      <c r="M120" s="284"/>
      <c r="N120" s="284"/>
      <c r="O120" s="281" t="s">
        <v>626</v>
      </c>
      <c r="P120" s="282"/>
    </row>
    <row r="121" spans="1:16" hidden="1">
      <c r="A121" s="278"/>
      <c r="B121" s="297" t="s">
        <v>68</v>
      </c>
      <c r="C121" s="284"/>
      <c r="D121" s="284"/>
      <c r="E121" s="284"/>
      <c r="F121" s="284">
        <f t="shared" si="25"/>
        <v>410</v>
      </c>
      <c r="G121" s="284"/>
      <c r="H121" s="284"/>
      <c r="I121" s="284">
        <v>410</v>
      </c>
      <c r="J121" s="284"/>
      <c r="K121" s="284"/>
      <c r="L121" s="284"/>
      <c r="M121" s="284"/>
      <c r="N121" s="284"/>
      <c r="O121" s="281"/>
      <c r="P121" s="282"/>
    </row>
    <row r="122" spans="1:16" hidden="1">
      <c r="A122" s="278"/>
      <c r="B122" s="297" t="s">
        <v>69</v>
      </c>
      <c r="C122" s="284"/>
      <c r="D122" s="284"/>
      <c r="E122" s="284"/>
      <c r="F122" s="284">
        <f t="shared" si="25"/>
        <v>0</v>
      </c>
      <c r="G122" s="284"/>
      <c r="H122" s="284"/>
      <c r="I122" s="284"/>
      <c r="J122" s="284"/>
      <c r="K122" s="284"/>
      <c r="L122" s="284"/>
      <c r="M122" s="284"/>
      <c r="N122" s="284"/>
      <c r="O122" s="281"/>
      <c r="P122" s="282"/>
    </row>
    <row r="123" spans="1:16" hidden="1">
      <c r="A123" s="278"/>
      <c r="B123" s="297" t="s">
        <v>70</v>
      </c>
      <c r="C123" s="284"/>
      <c r="D123" s="284"/>
      <c r="E123" s="284"/>
      <c r="F123" s="284">
        <f t="shared" si="25"/>
        <v>0</v>
      </c>
      <c r="G123" s="284"/>
      <c r="H123" s="284"/>
      <c r="I123" s="284">
        <v>0</v>
      </c>
      <c r="J123" s="284">
        <v>0</v>
      </c>
      <c r="K123" s="284">
        <v>0</v>
      </c>
      <c r="L123" s="284">
        <v>0</v>
      </c>
      <c r="M123" s="284">
        <v>0</v>
      </c>
      <c r="N123" s="284">
        <v>0</v>
      </c>
      <c r="O123" s="281"/>
      <c r="P123" s="282"/>
    </row>
    <row r="124" spans="1:16" hidden="1">
      <c r="A124" s="278"/>
      <c r="B124" s="297" t="s">
        <v>74</v>
      </c>
      <c r="C124" s="284"/>
      <c r="D124" s="284"/>
      <c r="E124" s="284"/>
      <c r="F124" s="284">
        <f t="shared" si="25"/>
        <v>0</v>
      </c>
      <c r="G124" s="284"/>
      <c r="H124" s="284"/>
      <c r="I124" s="284"/>
      <c r="J124" s="284"/>
      <c r="K124" s="284"/>
      <c r="L124" s="284"/>
      <c r="M124" s="284"/>
      <c r="N124" s="284"/>
      <c r="O124" s="281"/>
      <c r="P124" s="282"/>
    </row>
    <row r="125" spans="1:16" hidden="1">
      <c r="A125" s="278"/>
      <c r="B125" s="297" t="s">
        <v>37</v>
      </c>
      <c r="C125" s="284"/>
      <c r="D125" s="284"/>
      <c r="E125" s="284"/>
      <c r="F125" s="284">
        <f t="shared" si="25"/>
        <v>0</v>
      </c>
      <c r="G125" s="284"/>
      <c r="H125" s="284"/>
      <c r="I125" s="284"/>
      <c r="J125" s="284"/>
      <c r="K125" s="284"/>
      <c r="L125" s="284"/>
      <c r="M125" s="284"/>
      <c r="N125" s="284"/>
      <c r="O125" s="281"/>
      <c r="P125" s="282"/>
    </row>
    <row r="126" spans="1:16" hidden="1">
      <c r="A126" s="278"/>
      <c r="B126" s="297" t="s">
        <v>38</v>
      </c>
      <c r="C126" s="284"/>
      <c r="D126" s="284"/>
      <c r="E126" s="284"/>
      <c r="F126" s="284">
        <f t="shared" si="25"/>
        <v>0</v>
      </c>
      <c r="G126" s="284"/>
      <c r="H126" s="284"/>
      <c r="I126" s="284"/>
      <c r="J126" s="284"/>
      <c r="K126" s="284"/>
      <c r="L126" s="284"/>
      <c r="M126" s="284"/>
      <c r="N126" s="284"/>
      <c r="O126" s="281"/>
      <c r="P126" s="282"/>
    </row>
    <row r="127" spans="1:16" ht="39" hidden="1">
      <c r="A127" s="278">
        <v>3</v>
      </c>
      <c r="B127" s="279" t="s">
        <v>627</v>
      </c>
      <c r="C127" s="284">
        <f>D127+E127</f>
        <v>0</v>
      </c>
      <c r="D127" s="284"/>
      <c r="E127" s="284"/>
      <c r="F127" s="284">
        <f t="shared" si="25"/>
        <v>0</v>
      </c>
      <c r="G127" s="284"/>
      <c r="H127" s="284"/>
      <c r="I127" s="284"/>
      <c r="J127" s="284"/>
      <c r="K127" s="284"/>
      <c r="L127" s="284"/>
      <c r="M127" s="284"/>
      <c r="N127" s="284"/>
      <c r="O127" s="281"/>
      <c r="P127" s="282"/>
    </row>
    <row r="128" spans="1:16" hidden="1">
      <c r="A128" s="278"/>
      <c r="B128" s="279"/>
      <c r="C128" s="284"/>
      <c r="D128" s="284"/>
      <c r="E128" s="284"/>
      <c r="F128" s="284">
        <f t="shared" si="25"/>
        <v>0</v>
      </c>
      <c r="G128" s="284"/>
      <c r="H128" s="284"/>
      <c r="I128" s="284"/>
      <c r="J128" s="284"/>
      <c r="K128" s="284"/>
      <c r="L128" s="284"/>
      <c r="M128" s="284"/>
      <c r="N128" s="284"/>
      <c r="O128" s="281"/>
      <c r="P128" s="282"/>
    </row>
    <row r="129" spans="1:16" hidden="1">
      <c r="A129" s="278"/>
      <c r="B129" s="279"/>
      <c r="C129" s="284"/>
      <c r="D129" s="284"/>
      <c r="E129" s="284"/>
      <c r="F129" s="284">
        <f t="shared" si="25"/>
        <v>0</v>
      </c>
      <c r="G129" s="284"/>
      <c r="H129" s="284"/>
      <c r="I129" s="284"/>
      <c r="J129" s="284"/>
      <c r="K129" s="284"/>
      <c r="L129" s="284"/>
      <c r="M129" s="284"/>
      <c r="N129" s="284"/>
      <c r="O129" s="281"/>
      <c r="P129" s="282"/>
    </row>
    <row r="130" spans="1:16" hidden="1">
      <c r="A130" s="278"/>
      <c r="B130" s="297" t="s">
        <v>67</v>
      </c>
      <c r="C130" s="284"/>
      <c r="D130" s="284"/>
      <c r="E130" s="284"/>
      <c r="F130" s="284">
        <f t="shared" si="25"/>
        <v>0</v>
      </c>
      <c r="G130" s="284"/>
      <c r="H130" s="284"/>
      <c r="I130" s="284"/>
      <c r="J130" s="284"/>
      <c r="K130" s="284"/>
      <c r="L130" s="284"/>
      <c r="M130" s="284"/>
      <c r="N130" s="284"/>
      <c r="O130" s="281"/>
      <c r="P130" s="282"/>
    </row>
    <row r="131" spans="1:16" hidden="1">
      <c r="A131" s="278"/>
      <c r="B131" s="297" t="s">
        <v>68</v>
      </c>
      <c r="C131" s="284"/>
      <c r="D131" s="284"/>
      <c r="E131" s="284"/>
      <c r="F131" s="284">
        <f t="shared" si="25"/>
        <v>0</v>
      </c>
      <c r="G131" s="284"/>
      <c r="H131" s="284"/>
      <c r="I131" s="284"/>
      <c r="J131" s="284"/>
      <c r="K131" s="284"/>
      <c r="L131" s="284"/>
      <c r="M131" s="284"/>
      <c r="N131" s="284"/>
      <c r="O131" s="281"/>
      <c r="P131" s="282"/>
    </row>
    <row r="132" spans="1:16" hidden="1">
      <c r="A132" s="278"/>
      <c r="B132" s="297" t="s">
        <v>69</v>
      </c>
      <c r="C132" s="284"/>
      <c r="D132" s="284"/>
      <c r="E132" s="284"/>
      <c r="F132" s="284">
        <f t="shared" si="25"/>
        <v>0</v>
      </c>
      <c r="G132" s="284"/>
      <c r="H132" s="284"/>
      <c r="I132" s="284"/>
      <c r="J132" s="284"/>
      <c r="K132" s="284"/>
      <c r="L132" s="284"/>
      <c r="M132" s="284"/>
      <c r="N132" s="284"/>
      <c r="O132" s="281"/>
      <c r="P132" s="282"/>
    </row>
    <row r="133" spans="1:16" hidden="1">
      <c r="A133" s="278"/>
      <c r="B133" s="297" t="s">
        <v>70</v>
      </c>
      <c r="C133" s="284"/>
      <c r="D133" s="284"/>
      <c r="E133" s="284"/>
      <c r="F133" s="284">
        <f t="shared" si="25"/>
        <v>0</v>
      </c>
      <c r="G133" s="284"/>
      <c r="H133" s="284"/>
      <c r="I133" s="284">
        <v>0</v>
      </c>
      <c r="J133" s="284"/>
      <c r="K133" s="284"/>
      <c r="L133" s="284"/>
      <c r="M133" s="284"/>
      <c r="N133" s="284"/>
      <c r="O133" s="281"/>
      <c r="P133" s="282"/>
    </row>
    <row r="134" spans="1:16" hidden="1">
      <c r="A134" s="278"/>
      <c r="B134" s="297" t="s">
        <v>74</v>
      </c>
      <c r="C134" s="284"/>
      <c r="D134" s="284"/>
      <c r="E134" s="284"/>
      <c r="F134" s="284">
        <f t="shared" si="25"/>
        <v>0</v>
      </c>
      <c r="G134" s="284"/>
      <c r="H134" s="284"/>
      <c r="I134" s="284"/>
      <c r="J134" s="284"/>
      <c r="K134" s="284"/>
      <c r="L134" s="284"/>
      <c r="M134" s="284"/>
      <c r="N134" s="284"/>
      <c r="O134" s="281"/>
      <c r="P134" s="282"/>
    </row>
    <row r="135" spans="1:16" hidden="1">
      <c r="A135" s="278"/>
      <c r="B135" s="297" t="s">
        <v>37</v>
      </c>
      <c r="C135" s="284"/>
      <c r="D135" s="284"/>
      <c r="E135" s="284"/>
      <c r="F135" s="284">
        <f t="shared" si="25"/>
        <v>0</v>
      </c>
      <c r="G135" s="284"/>
      <c r="H135" s="284"/>
      <c r="I135" s="284"/>
      <c r="J135" s="284"/>
      <c r="K135" s="284"/>
      <c r="L135" s="284"/>
      <c r="M135" s="284"/>
      <c r="N135" s="284"/>
      <c r="O135" s="281"/>
      <c r="P135" s="282"/>
    </row>
    <row r="136" spans="1:16" hidden="1">
      <c r="A136" s="278"/>
      <c r="B136" s="297" t="s">
        <v>38</v>
      </c>
      <c r="C136" s="284"/>
      <c r="D136" s="284"/>
      <c r="E136" s="284"/>
      <c r="F136" s="284">
        <f t="shared" si="25"/>
        <v>0</v>
      </c>
      <c r="G136" s="284"/>
      <c r="H136" s="284"/>
      <c r="I136" s="284"/>
      <c r="J136" s="284"/>
      <c r="K136" s="284"/>
      <c r="L136" s="284"/>
      <c r="M136" s="284"/>
      <c r="N136" s="284"/>
      <c r="O136" s="281"/>
      <c r="P136" s="282"/>
    </row>
    <row r="137" spans="1:16" ht="51">
      <c r="A137" s="287" t="s">
        <v>27</v>
      </c>
      <c r="B137" s="288" t="s">
        <v>96</v>
      </c>
      <c r="C137" s="289">
        <f>C138</f>
        <v>80916</v>
      </c>
      <c r="D137" s="289">
        <f t="shared" ref="D137:N137" si="26">D138</f>
        <v>80916</v>
      </c>
      <c r="E137" s="289">
        <f t="shared" si="26"/>
        <v>0</v>
      </c>
      <c r="F137" s="289">
        <f t="shared" si="25"/>
        <v>704609.99910000002</v>
      </c>
      <c r="G137" s="289">
        <f t="shared" si="26"/>
        <v>643722.99910000002</v>
      </c>
      <c r="H137" s="289">
        <f t="shared" si="26"/>
        <v>0</v>
      </c>
      <c r="I137" s="289">
        <f t="shared" si="26"/>
        <v>55387</v>
      </c>
      <c r="J137" s="289">
        <f t="shared" si="26"/>
        <v>5500</v>
      </c>
      <c r="K137" s="289">
        <f t="shared" si="26"/>
        <v>0</v>
      </c>
      <c r="L137" s="289">
        <f t="shared" si="26"/>
        <v>0</v>
      </c>
      <c r="M137" s="289">
        <f t="shared" si="26"/>
        <v>0</v>
      </c>
      <c r="N137" s="289">
        <f t="shared" si="26"/>
        <v>0</v>
      </c>
      <c r="O137" s="290"/>
      <c r="P137" s="285"/>
    </row>
    <row r="138" spans="1:16" ht="39">
      <c r="A138" s="278">
        <v>1</v>
      </c>
      <c r="B138" s="279" t="s">
        <v>628</v>
      </c>
      <c r="C138" s="284">
        <f>+SUM(C139:C147)</f>
        <v>80916</v>
      </c>
      <c r="D138" s="284">
        <f t="shared" ref="D138:E138" si="27">+SUM(D139:D147)</f>
        <v>80916</v>
      </c>
      <c r="E138" s="284">
        <f t="shared" si="27"/>
        <v>0</v>
      </c>
      <c r="F138" s="284">
        <f>G138+H138+I138+J138+K138+L138+M138+N138</f>
        <v>704609.99910000002</v>
      </c>
      <c r="G138" s="284">
        <f t="shared" ref="G138:N138" si="28">+SUM(G149:G158)</f>
        <v>643722.99910000002</v>
      </c>
      <c r="H138" s="284">
        <f t="shared" si="28"/>
        <v>0</v>
      </c>
      <c r="I138" s="284">
        <f t="shared" si="28"/>
        <v>55387</v>
      </c>
      <c r="J138" s="284">
        <f t="shared" si="28"/>
        <v>5500</v>
      </c>
      <c r="K138" s="284">
        <f t="shared" si="28"/>
        <v>0</v>
      </c>
      <c r="L138" s="284">
        <f t="shared" si="28"/>
        <v>0</v>
      </c>
      <c r="M138" s="284">
        <f t="shared" si="28"/>
        <v>0</v>
      </c>
      <c r="N138" s="284">
        <f t="shared" si="28"/>
        <v>0</v>
      </c>
      <c r="O138" s="281"/>
      <c r="P138" s="282"/>
    </row>
    <row r="139" spans="1:16" hidden="1">
      <c r="A139" s="278"/>
      <c r="B139" s="297" t="s">
        <v>557</v>
      </c>
      <c r="C139" s="284">
        <f>D139+E139</f>
        <v>4045</v>
      </c>
      <c r="D139" s="280">
        <v>4045</v>
      </c>
      <c r="E139" s="280">
        <f>K139+AI139+AU139</f>
        <v>0</v>
      </c>
      <c r="F139" s="284">
        <f t="shared" si="25"/>
        <v>0</v>
      </c>
      <c r="G139" s="284"/>
      <c r="H139" s="284"/>
      <c r="I139" s="284"/>
      <c r="J139" s="284"/>
      <c r="K139" s="284"/>
      <c r="L139" s="284"/>
      <c r="M139" s="284"/>
      <c r="N139" s="284"/>
      <c r="O139" s="281"/>
      <c r="P139" s="282"/>
    </row>
    <row r="140" spans="1:16" hidden="1">
      <c r="A140" s="278"/>
      <c r="B140" s="297" t="s">
        <v>67</v>
      </c>
      <c r="C140" s="284">
        <f t="shared" ref="C140:C147" si="29">D140+E140</f>
        <v>10940</v>
      </c>
      <c r="D140" s="280">
        <v>10940</v>
      </c>
      <c r="E140" s="280">
        <f>K140+AI140+AU140</f>
        <v>0</v>
      </c>
      <c r="F140" s="284">
        <f t="shared" si="25"/>
        <v>0</v>
      </c>
      <c r="G140" s="284"/>
      <c r="H140" s="284"/>
      <c r="I140" s="284"/>
      <c r="J140" s="284"/>
      <c r="K140" s="284"/>
      <c r="L140" s="284"/>
      <c r="M140" s="284"/>
      <c r="N140" s="284"/>
      <c r="O140" s="281"/>
      <c r="P140" s="282"/>
    </row>
    <row r="141" spans="1:16" hidden="1">
      <c r="A141" s="278"/>
      <c r="B141" s="297" t="s">
        <v>68</v>
      </c>
      <c r="C141" s="284">
        <f t="shared" si="29"/>
        <v>15169</v>
      </c>
      <c r="D141" s="280">
        <v>15169</v>
      </c>
      <c r="E141" s="280">
        <f t="shared" ref="E141:E147" si="30">K141+AI141+AU141</f>
        <v>0</v>
      </c>
      <c r="F141" s="284">
        <f t="shared" si="25"/>
        <v>0</v>
      </c>
      <c r="G141" s="284"/>
      <c r="H141" s="284"/>
      <c r="I141" s="284">
        <v>0</v>
      </c>
      <c r="J141" s="284"/>
      <c r="K141" s="284">
        <v>0</v>
      </c>
      <c r="L141" s="284"/>
      <c r="M141" s="284"/>
      <c r="N141" s="284"/>
      <c r="O141" s="282"/>
      <c r="P141" s="282"/>
    </row>
    <row r="142" spans="1:16" hidden="1">
      <c r="A142" s="278"/>
      <c r="B142" s="297" t="s">
        <v>69</v>
      </c>
      <c r="C142" s="284">
        <f t="shared" si="29"/>
        <v>18323</v>
      </c>
      <c r="D142" s="280">
        <v>18323</v>
      </c>
      <c r="E142" s="280">
        <f t="shared" si="30"/>
        <v>0</v>
      </c>
      <c r="F142" s="284">
        <f t="shared" si="25"/>
        <v>0</v>
      </c>
      <c r="G142" s="284"/>
      <c r="H142" s="284"/>
      <c r="I142" s="284"/>
      <c r="J142" s="284"/>
      <c r="K142" s="284"/>
      <c r="L142" s="284"/>
      <c r="M142" s="284"/>
      <c r="N142" s="284"/>
      <c r="O142" s="281"/>
      <c r="P142" s="282"/>
    </row>
    <row r="143" spans="1:16" hidden="1">
      <c r="A143" s="278"/>
      <c r="B143" s="297" t="s">
        <v>70</v>
      </c>
      <c r="C143" s="284">
        <f t="shared" si="29"/>
        <v>8119</v>
      </c>
      <c r="D143" s="280">
        <v>8119</v>
      </c>
      <c r="E143" s="280">
        <f t="shared" si="30"/>
        <v>0</v>
      </c>
      <c r="F143" s="284">
        <f t="shared" si="25"/>
        <v>0</v>
      </c>
      <c r="G143" s="284"/>
      <c r="H143" s="284"/>
      <c r="I143" s="284"/>
      <c r="J143" s="284"/>
      <c r="K143" s="284"/>
      <c r="L143" s="284"/>
      <c r="M143" s="284"/>
      <c r="N143" s="284"/>
      <c r="O143" s="281"/>
      <c r="P143" s="282"/>
    </row>
    <row r="144" spans="1:16" hidden="1">
      <c r="A144" s="278"/>
      <c r="B144" s="297" t="s">
        <v>74</v>
      </c>
      <c r="C144" s="284">
        <f t="shared" si="29"/>
        <v>12441</v>
      </c>
      <c r="D144" s="280">
        <v>12441</v>
      </c>
      <c r="E144" s="280">
        <f t="shared" si="30"/>
        <v>0</v>
      </c>
      <c r="F144" s="284">
        <f t="shared" si="25"/>
        <v>0</v>
      </c>
      <c r="G144" s="284"/>
      <c r="H144" s="284"/>
      <c r="I144" s="284"/>
      <c r="J144" s="284"/>
      <c r="K144" s="284"/>
      <c r="L144" s="284"/>
      <c r="M144" s="284"/>
      <c r="N144" s="284"/>
      <c r="O144" s="281"/>
      <c r="P144" s="282"/>
    </row>
    <row r="145" spans="1:16" hidden="1">
      <c r="A145" s="278"/>
      <c r="B145" s="297" t="s">
        <v>37</v>
      </c>
      <c r="C145" s="284">
        <f t="shared" si="29"/>
        <v>7726</v>
      </c>
      <c r="D145" s="280">
        <v>7726</v>
      </c>
      <c r="E145" s="280">
        <f t="shared" si="30"/>
        <v>0</v>
      </c>
      <c r="F145" s="284">
        <f t="shared" si="25"/>
        <v>0</v>
      </c>
      <c r="G145" s="284"/>
      <c r="H145" s="284"/>
      <c r="I145" s="284"/>
      <c r="J145" s="284"/>
      <c r="K145" s="284"/>
      <c r="L145" s="284"/>
      <c r="M145" s="284"/>
      <c r="N145" s="284"/>
      <c r="O145" s="281"/>
      <c r="P145" s="282"/>
    </row>
    <row r="146" spans="1:16" hidden="1">
      <c r="A146" s="278"/>
      <c r="B146" s="297" t="s">
        <v>38</v>
      </c>
      <c r="C146" s="284">
        <f t="shared" si="29"/>
        <v>3180</v>
      </c>
      <c r="D146" s="280">
        <v>3180</v>
      </c>
      <c r="E146" s="280">
        <f t="shared" si="30"/>
        <v>0</v>
      </c>
      <c r="F146" s="284">
        <f t="shared" si="25"/>
        <v>0</v>
      </c>
      <c r="G146" s="284"/>
      <c r="H146" s="284"/>
      <c r="I146" s="284"/>
      <c r="J146" s="284"/>
      <c r="K146" s="284"/>
      <c r="L146" s="284"/>
      <c r="M146" s="284"/>
      <c r="N146" s="284"/>
      <c r="O146" s="281"/>
      <c r="P146" s="282"/>
    </row>
    <row r="147" spans="1:16" hidden="1">
      <c r="A147" s="278"/>
      <c r="B147" s="297" t="s">
        <v>24</v>
      </c>
      <c r="C147" s="284">
        <f t="shared" si="29"/>
        <v>973</v>
      </c>
      <c r="D147" s="280">
        <v>973</v>
      </c>
      <c r="E147" s="280">
        <f t="shared" si="30"/>
        <v>0</v>
      </c>
      <c r="F147" s="284">
        <f t="shared" si="25"/>
        <v>0</v>
      </c>
      <c r="G147" s="284"/>
      <c r="H147" s="284"/>
      <c r="I147" s="284"/>
      <c r="J147" s="284"/>
      <c r="K147" s="284"/>
      <c r="L147" s="284"/>
      <c r="M147" s="284"/>
      <c r="N147" s="284"/>
      <c r="O147" s="281"/>
      <c r="P147" s="282"/>
    </row>
    <row r="148" spans="1:16" ht="38.25">
      <c r="A148" s="278" t="s">
        <v>90</v>
      </c>
      <c r="B148" s="279" t="s">
        <v>367</v>
      </c>
      <c r="C148" s="284">
        <f>D148+E148</f>
        <v>0</v>
      </c>
      <c r="D148" s="284"/>
      <c r="E148" s="284"/>
      <c r="F148" s="284">
        <f>G148+H148+I148+J148+K148+L148+M148+N148</f>
        <v>0</v>
      </c>
      <c r="G148" s="284"/>
      <c r="H148" s="284"/>
      <c r="I148" s="284"/>
      <c r="J148" s="284"/>
      <c r="K148" s="284"/>
      <c r="L148" s="284"/>
      <c r="M148" s="284"/>
      <c r="N148" s="284"/>
      <c r="O148" s="281"/>
      <c r="P148" s="282"/>
    </row>
    <row r="149" spans="1:16">
      <c r="A149" s="278"/>
      <c r="B149" s="297" t="s">
        <v>557</v>
      </c>
      <c r="C149" s="284"/>
      <c r="D149" s="284"/>
      <c r="E149" s="284"/>
      <c r="F149" s="284">
        <f t="shared" si="25"/>
        <v>2769</v>
      </c>
      <c r="G149" s="284"/>
      <c r="H149" s="284"/>
      <c r="I149" s="284">
        <f>4045-1276</f>
        <v>2769</v>
      </c>
      <c r="J149" s="284"/>
      <c r="K149" s="284"/>
      <c r="L149" s="284"/>
      <c r="M149" s="284"/>
      <c r="N149" s="284"/>
      <c r="O149" s="281"/>
      <c r="P149" s="282"/>
    </row>
    <row r="150" spans="1:16" ht="32.25" customHeight="1">
      <c r="A150" s="278"/>
      <c r="B150" s="297" t="s">
        <v>75</v>
      </c>
      <c r="C150" s="284"/>
      <c r="D150" s="284"/>
      <c r="E150" s="284"/>
      <c r="F150" s="284">
        <f t="shared" si="25"/>
        <v>12000</v>
      </c>
      <c r="G150" s="284">
        <f>'ĐT(CQ chủ trì) PL IV'!BD42</f>
        <v>12000</v>
      </c>
      <c r="H150" s="284"/>
      <c r="I150" s="284"/>
      <c r="J150" s="284">
        <f>'ĐT(CQ chủ trì) PL IV'!BE42</f>
        <v>0</v>
      </c>
      <c r="K150" s="284"/>
      <c r="L150" s="284"/>
      <c r="M150" s="284"/>
      <c r="N150" s="284"/>
      <c r="O150" s="281" t="s">
        <v>717</v>
      </c>
      <c r="P150" s="282"/>
    </row>
    <row r="151" spans="1:16">
      <c r="A151" s="278"/>
      <c r="B151" s="297" t="s">
        <v>67</v>
      </c>
      <c r="C151" s="284"/>
      <c r="D151" s="284"/>
      <c r="E151" s="284"/>
      <c r="F151" s="284">
        <f t="shared" si="25"/>
        <v>74787</v>
      </c>
      <c r="G151" s="284">
        <f>'ĐT(CQ chủ trì) PL IV'!BD47</f>
        <v>67415</v>
      </c>
      <c r="H151" s="284"/>
      <c r="I151" s="284">
        <v>7372</v>
      </c>
      <c r="J151" s="284">
        <f>'ĐT(CQ chủ trì) PL IV'!BE47</f>
        <v>0</v>
      </c>
      <c r="K151" s="284"/>
      <c r="L151" s="284"/>
      <c r="M151" s="284"/>
      <c r="N151" s="284"/>
      <c r="O151" s="281" t="s">
        <v>629</v>
      </c>
      <c r="P151" s="282"/>
    </row>
    <row r="152" spans="1:16" ht="76.5">
      <c r="A152" s="278"/>
      <c r="B152" s="297" t="s">
        <v>68</v>
      </c>
      <c r="C152" s="284"/>
      <c r="D152" s="284"/>
      <c r="E152" s="284"/>
      <c r="F152" s="284">
        <f t="shared" si="25"/>
        <v>138380.99910000002</v>
      </c>
      <c r="G152" s="284">
        <f>'ĐT(CQ chủ trì) PL IV'!BD48</f>
        <v>127997.9991</v>
      </c>
      <c r="H152" s="284"/>
      <c r="I152" s="284">
        <v>10383</v>
      </c>
      <c r="J152" s="284">
        <f>'ĐT(CQ chủ trì) PL IV'!BE48</f>
        <v>0</v>
      </c>
      <c r="K152" s="284"/>
      <c r="L152" s="284"/>
      <c r="M152" s="284"/>
      <c r="N152" s="284"/>
      <c r="O152" s="281" t="s">
        <v>630</v>
      </c>
      <c r="P152" s="282"/>
    </row>
    <row r="153" spans="1:16">
      <c r="A153" s="278"/>
      <c r="B153" s="297" t="s">
        <v>69</v>
      </c>
      <c r="C153" s="284"/>
      <c r="D153" s="284"/>
      <c r="E153" s="284"/>
      <c r="F153" s="284">
        <f t="shared" si="25"/>
        <v>157262</v>
      </c>
      <c r="G153" s="284">
        <f>'ĐT(CQ chủ trì) PL IV'!BD49</f>
        <v>144139</v>
      </c>
      <c r="H153" s="284"/>
      <c r="I153" s="284">
        <v>13123</v>
      </c>
      <c r="J153" s="284">
        <f>'ĐT(CQ chủ trì) PL IV'!BE49</f>
        <v>0</v>
      </c>
      <c r="K153" s="284"/>
      <c r="L153" s="284"/>
      <c r="M153" s="284"/>
      <c r="N153" s="284"/>
      <c r="O153" s="281" t="s">
        <v>718</v>
      </c>
      <c r="P153" s="282"/>
    </row>
    <row r="154" spans="1:16" ht="25.5">
      <c r="A154" s="278"/>
      <c r="B154" s="297" t="s">
        <v>70</v>
      </c>
      <c r="C154" s="284"/>
      <c r="D154" s="284"/>
      <c r="E154" s="284"/>
      <c r="F154" s="284">
        <f t="shared" si="25"/>
        <v>99302</v>
      </c>
      <c r="G154" s="284">
        <f>'ĐT(CQ chủ trì) PL IV'!BD50</f>
        <v>93861</v>
      </c>
      <c r="H154" s="284"/>
      <c r="I154" s="284">
        <v>5441</v>
      </c>
      <c r="J154" s="284">
        <f>'ĐT(CQ chủ trì) PL IV'!BE50</f>
        <v>0</v>
      </c>
      <c r="K154" s="284">
        <v>0</v>
      </c>
      <c r="L154" s="284">
        <v>0</v>
      </c>
      <c r="M154" s="284">
        <v>0</v>
      </c>
      <c r="N154" s="284">
        <v>0</v>
      </c>
      <c r="O154" s="281" t="s">
        <v>719</v>
      </c>
      <c r="P154" s="282"/>
    </row>
    <row r="155" spans="1:16" ht="25.5">
      <c r="A155" s="278"/>
      <c r="B155" s="297" t="s">
        <v>74</v>
      </c>
      <c r="C155" s="284"/>
      <c r="D155" s="284"/>
      <c r="E155" s="284"/>
      <c r="F155" s="284">
        <f t="shared" si="25"/>
        <v>145832</v>
      </c>
      <c r="G155" s="284">
        <f>'ĐT(CQ chủ trì) PL IV'!BD51</f>
        <v>131816</v>
      </c>
      <c r="H155" s="284"/>
      <c r="I155" s="284">
        <v>8516</v>
      </c>
      <c r="J155" s="284">
        <f>'ĐT(CQ chủ trì) PL IV'!BE51</f>
        <v>5500</v>
      </c>
      <c r="K155" s="284"/>
      <c r="L155" s="284"/>
      <c r="M155" s="284"/>
      <c r="N155" s="284"/>
      <c r="O155" s="281" t="s">
        <v>720</v>
      </c>
      <c r="P155" s="282"/>
    </row>
    <row r="156" spans="1:16">
      <c r="A156" s="278"/>
      <c r="B156" s="297" t="s">
        <v>37</v>
      </c>
      <c r="C156" s="284"/>
      <c r="D156" s="284"/>
      <c r="E156" s="284"/>
      <c r="F156" s="284">
        <f t="shared" si="25"/>
        <v>54303</v>
      </c>
      <c r="G156" s="284">
        <f>'ĐT(CQ chủ trì) PL IV'!BD45</f>
        <v>49131</v>
      </c>
      <c r="H156" s="284"/>
      <c r="I156" s="284">
        <v>5172</v>
      </c>
      <c r="J156" s="284">
        <f>'ĐT(CQ chủ trì) PL IV'!BE45</f>
        <v>0</v>
      </c>
      <c r="K156" s="284"/>
      <c r="L156" s="284"/>
      <c r="M156" s="284"/>
      <c r="N156" s="284"/>
      <c r="O156" s="281" t="s">
        <v>631</v>
      </c>
      <c r="P156" s="282"/>
    </row>
    <row r="157" spans="1:16">
      <c r="A157" s="278"/>
      <c r="B157" s="297" t="s">
        <v>38</v>
      </c>
      <c r="C157" s="284"/>
      <c r="D157" s="284"/>
      <c r="E157" s="284"/>
      <c r="F157" s="284">
        <f t="shared" ref="F157:F221" si="31">G157+H157+I157+J157+K157+L157+M157+N157</f>
        <v>15769</v>
      </c>
      <c r="G157" s="284">
        <f>'ĐT(CQ chủ trì) PL IV'!BD46</f>
        <v>13708</v>
      </c>
      <c r="H157" s="284"/>
      <c r="I157" s="284">
        <v>2061</v>
      </c>
      <c r="J157" s="284">
        <f>'ĐT(CQ chủ trì) PL IV'!BE46</f>
        <v>0</v>
      </c>
      <c r="K157" s="284"/>
      <c r="L157" s="284"/>
      <c r="M157" s="284"/>
      <c r="N157" s="284"/>
      <c r="O157" s="281" t="s">
        <v>721</v>
      </c>
      <c r="P157" s="282"/>
    </row>
    <row r="158" spans="1:16" ht="25.5">
      <c r="A158" s="278"/>
      <c r="B158" s="297" t="s">
        <v>24</v>
      </c>
      <c r="C158" s="284"/>
      <c r="D158" s="284"/>
      <c r="E158" s="284"/>
      <c r="F158" s="284">
        <f t="shared" si="31"/>
        <v>4205</v>
      </c>
      <c r="G158" s="284">
        <f>'ĐT(CQ chủ trì) PL IV'!BD44</f>
        <v>3655</v>
      </c>
      <c r="H158" s="284"/>
      <c r="I158" s="284">
        <v>550</v>
      </c>
      <c r="J158" s="284">
        <f>'ĐT(CQ chủ trì) PL IV'!BE44</f>
        <v>0</v>
      </c>
      <c r="K158" s="284"/>
      <c r="L158" s="284"/>
      <c r="M158" s="284"/>
      <c r="N158" s="284"/>
      <c r="O158" s="281" t="s">
        <v>722</v>
      </c>
      <c r="P158" s="282"/>
    </row>
    <row r="159" spans="1:16" ht="25.5" hidden="1">
      <c r="A159" s="278" t="s">
        <v>92</v>
      </c>
      <c r="B159" s="279" t="s">
        <v>353</v>
      </c>
      <c r="C159" s="284">
        <f>D159+E159</f>
        <v>0</v>
      </c>
      <c r="D159" s="284"/>
      <c r="E159" s="284"/>
      <c r="F159" s="284">
        <f t="shared" si="31"/>
        <v>0</v>
      </c>
      <c r="G159" s="284"/>
      <c r="H159" s="284"/>
      <c r="I159" s="284"/>
      <c r="J159" s="284"/>
      <c r="K159" s="284"/>
      <c r="L159" s="284"/>
      <c r="M159" s="284"/>
      <c r="N159" s="284"/>
      <c r="O159" s="281"/>
      <c r="P159" s="282"/>
    </row>
    <row r="160" spans="1:16" hidden="1">
      <c r="A160" s="278"/>
      <c r="B160" s="279"/>
      <c r="C160" s="284"/>
      <c r="D160" s="284"/>
      <c r="E160" s="284"/>
      <c r="F160" s="284">
        <f t="shared" si="31"/>
        <v>0</v>
      </c>
      <c r="G160" s="284"/>
      <c r="H160" s="284"/>
      <c r="I160" s="284"/>
      <c r="J160" s="284"/>
      <c r="K160" s="284"/>
      <c r="L160" s="284"/>
      <c r="M160" s="284"/>
      <c r="N160" s="284"/>
      <c r="O160" s="281"/>
      <c r="P160" s="282"/>
    </row>
    <row r="161" spans="1:16" hidden="1">
      <c r="A161" s="278"/>
      <c r="B161" s="279"/>
      <c r="C161" s="284"/>
      <c r="D161" s="284"/>
      <c r="E161" s="284"/>
      <c r="F161" s="284">
        <f t="shared" si="31"/>
        <v>0</v>
      </c>
      <c r="G161" s="284"/>
      <c r="H161" s="284"/>
      <c r="I161" s="284"/>
      <c r="J161" s="284"/>
      <c r="K161" s="284"/>
      <c r="L161" s="284"/>
      <c r="M161" s="284"/>
      <c r="N161" s="284"/>
      <c r="O161" s="281"/>
      <c r="P161" s="282"/>
    </row>
    <row r="162" spans="1:16" hidden="1">
      <c r="A162" s="278"/>
      <c r="B162" s="297" t="s">
        <v>67</v>
      </c>
      <c r="C162" s="284"/>
      <c r="D162" s="284"/>
      <c r="E162" s="284"/>
      <c r="F162" s="284">
        <f t="shared" si="31"/>
        <v>0</v>
      </c>
      <c r="G162" s="284"/>
      <c r="H162" s="284"/>
      <c r="I162" s="284"/>
      <c r="J162" s="284"/>
      <c r="K162" s="284"/>
      <c r="L162" s="284"/>
      <c r="M162" s="284"/>
      <c r="N162" s="284"/>
      <c r="O162" s="281"/>
      <c r="P162" s="282"/>
    </row>
    <row r="163" spans="1:16" hidden="1">
      <c r="A163" s="278"/>
      <c r="B163" s="297" t="s">
        <v>68</v>
      </c>
      <c r="C163" s="284"/>
      <c r="D163" s="284"/>
      <c r="E163" s="284"/>
      <c r="F163" s="284">
        <f t="shared" si="31"/>
        <v>0</v>
      </c>
      <c r="G163" s="284"/>
      <c r="H163" s="284"/>
      <c r="I163" s="284"/>
      <c r="J163" s="284"/>
      <c r="K163" s="284"/>
      <c r="L163" s="284"/>
      <c r="M163" s="284"/>
      <c r="N163" s="284"/>
      <c r="O163" s="281"/>
      <c r="P163" s="282"/>
    </row>
    <row r="164" spans="1:16" hidden="1">
      <c r="A164" s="278"/>
      <c r="B164" s="297" t="s">
        <v>69</v>
      </c>
      <c r="C164" s="284"/>
      <c r="D164" s="284"/>
      <c r="E164" s="284"/>
      <c r="F164" s="284">
        <f t="shared" si="31"/>
        <v>0</v>
      </c>
      <c r="G164" s="284"/>
      <c r="H164" s="284"/>
      <c r="I164" s="284"/>
      <c r="J164" s="284"/>
      <c r="K164" s="284"/>
      <c r="L164" s="284"/>
      <c r="M164" s="284"/>
      <c r="N164" s="284"/>
      <c r="O164" s="281"/>
      <c r="P164" s="282"/>
    </row>
    <row r="165" spans="1:16" hidden="1">
      <c r="A165" s="278"/>
      <c r="B165" s="297" t="s">
        <v>70</v>
      </c>
      <c r="C165" s="284"/>
      <c r="D165" s="284"/>
      <c r="E165" s="284"/>
      <c r="F165" s="284">
        <f t="shared" si="31"/>
        <v>0</v>
      </c>
      <c r="G165" s="284"/>
      <c r="H165" s="284"/>
      <c r="I165" s="284">
        <v>0</v>
      </c>
      <c r="J165" s="284">
        <v>0</v>
      </c>
      <c r="K165" s="284">
        <v>0</v>
      </c>
      <c r="L165" s="284">
        <v>0</v>
      </c>
      <c r="M165" s="284">
        <v>0</v>
      </c>
      <c r="N165" s="284">
        <v>0</v>
      </c>
      <c r="O165" s="281"/>
      <c r="P165" s="282"/>
    </row>
    <row r="166" spans="1:16" hidden="1">
      <c r="A166" s="278"/>
      <c r="B166" s="297" t="s">
        <v>74</v>
      </c>
      <c r="C166" s="284"/>
      <c r="D166" s="284"/>
      <c r="E166" s="284"/>
      <c r="F166" s="284">
        <f t="shared" si="31"/>
        <v>0</v>
      </c>
      <c r="G166" s="284"/>
      <c r="H166" s="284"/>
      <c r="I166" s="284"/>
      <c r="J166" s="284"/>
      <c r="K166" s="284"/>
      <c r="L166" s="284"/>
      <c r="M166" s="284"/>
      <c r="N166" s="284"/>
      <c r="O166" s="281"/>
      <c r="P166" s="282"/>
    </row>
    <row r="167" spans="1:16" hidden="1">
      <c r="A167" s="278"/>
      <c r="B167" s="297" t="s">
        <v>37</v>
      </c>
      <c r="C167" s="284"/>
      <c r="D167" s="284"/>
      <c r="E167" s="284"/>
      <c r="F167" s="284">
        <f t="shared" si="31"/>
        <v>0</v>
      </c>
      <c r="G167" s="284"/>
      <c r="H167" s="284"/>
      <c r="I167" s="284"/>
      <c r="J167" s="284"/>
      <c r="K167" s="284"/>
      <c r="L167" s="284"/>
      <c r="M167" s="284"/>
      <c r="N167" s="284"/>
      <c r="O167" s="281"/>
      <c r="P167" s="282"/>
    </row>
    <row r="168" spans="1:16" hidden="1">
      <c r="A168" s="278"/>
      <c r="B168" s="297" t="s">
        <v>38</v>
      </c>
      <c r="C168" s="284"/>
      <c r="D168" s="284"/>
      <c r="E168" s="284"/>
      <c r="F168" s="284">
        <f t="shared" si="31"/>
        <v>0</v>
      </c>
      <c r="G168" s="284"/>
      <c r="H168" s="284"/>
      <c r="I168" s="284"/>
      <c r="J168" s="284"/>
      <c r="K168" s="284"/>
      <c r="L168" s="284"/>
      <c r="M168" s="284"/>
      <c r="N168" s="284"/>
      <c r="O168" s="281"/>
      <c r="P168" s="282"/>
    </row>
    <row r="169" spans="1:16" ht="25.5">
      <c r="A169" s="287" t="s">
        <v>28</v>
      </c>
      <c r="B169" s="288" t="s">
        <v>97</v>
      </c>
      <c r="C169" s="284">
        <f t="shared" ref="C169:E169" si="32">C170+C181+C202+C213</f>
        <v>0</v>
      </c>
      <c r="D169" s="284">
        <f t="shared" si="32"/>
        <v>0</v>
      </c>
      <c r="E169" s="284">
        <f t="shared" si="32"/>
        <v>0</v>
      </c>
      <c r="F169" s="289">
        <f t="shared" si="31"/>
        <v>610928</v>
      </c>
      <c r="G169" s="289">
        <f t="shared" ref="G169:N169" si="33">G170+G181+G202+G213</f>
        <v>364015</v>
      </c>
      <c r="H169" s="289">
        <f t="shared" si="33"/>
        <v>0</v>
      </c>
      <c r="I169" s="289">
        <f t="shared" si="33"/>
        <v>210130</v>
      </c>
      <c r="J169" s="289">
        <f t="shared" si="33"/>
        <v>10526</v>
      </c>
      <c r="K169" s="289">
        <f t="shared" si="33"/>
        <v>26257</v>
      </c>
      <c r="L169" s="289">
        <f t="shared" si="33"/>
        <v>0</v>
      </c>
      <c r="M169" s="289">
        <f t="shared" si="33"/>
        <v>0</v>
      </c>
      <c r="N169" s="289">
        <f t="shared" si="33"/>
        <v>0</v>
      </c>
      <c r="O169" s="281"/>
      <c r="P169" s="282"/>
    </row>
    <row r="170" spans="1:16" ht="64.5">
      <c r="A170" s="278">
        <v>1</v>
      </c>
      <c r="B170" s="279" t="s">
        <v>632</v>
      </c>
      <c r="C170" s="284">
        <f>D170+E170</f>
        <v>0</v>
      </c>
      <c r="D170" s="284"/>
      <c r="E170" s="284"/>
      <c r="F170" s="284">
        <f>G170+H170+I170+J170+K170+L170+M170+N170</f>
        <v>444627</v>
      </c>
      <c r="G170" s="284">
        <f>+SUM(G171:G180)</f>
        <v>364015</v>
      </c>
      <c r="H170" s="284">
        <f t="shared" ref="H170:N170" si="34">+SUM(H171:H180)</f>
        <v>0</v>
      </c>
      <c r="I170" s="284">
        <f t="shared" si="34"/>
        <v>43829</v>
      </c>
      <c r="J170" s="284">
        <f t="shared" si="34"/>
        <v>10526</v>
      </c>
      <c r="K170" s="284">
        <f t="shared" si="34"/>
        <v>26257</v>
      </c>
      <c r="L170" s="284">
        <f t="shared" si="34"/>
        <v>0</v>
      </c>
      <c r="M170" s="284">
        <f t="shared" si="34"/>
        <v>0</v>
      </c>
      <c r="N170" s="284">
        <f t="shared" si="34"/>
        <v>0</v>
      </c>
      <c r="O170" s="281"/>
      <c r="P170" s="282"/>
    </row>
    <row r="171" spans="1:16">
      <c r="A171" s="278"/>
      <c r="B171" s="279" t="s">
        <v>560</v>
      </c>
      <c r="C171" s="284"/>
      <c r="D171" s="284"/>
      <c r="E171" s="284"/>
      <c r="F171" s="284">
        <f t="shared" si="31"/>
        <v>6356</v>
      </c>
      <c r="G171" s="284"/>
      <c r="H171" s="284"/>
      <c r="I171" s="284">
        <f>9600-3244</f>
        <v>6356</v>
      </c>
      <c r="J171" s="284"/>
      <c r="K171" s="284"/>
      <c r="L171" s="284"/>
      <c r="M171" s="284"/>
      <c r="N171" s="284"/>
      <c r="O171" s="281"/>
      <c r="P171" s="282"/>
    </row>
    <row r="172" spans="1:16" ht="25.5">
      <c r="A172" s="278"/>
      <c r="B172" s="297" t="s">
        <v>75</v>
      </c>
      <c r="C172" s="284"/>
      <c r="D172" s="284"/>
      <c r="E172" s="284"/>
      <c r="F172" s="284"/>
      <c r="G172" s="284">
        <f>'ĐT(CQ chủ trì) PL IV'!BD54</f>
        <v>301317</v>
      </c>
      <c r="H172" s="284"/>
      <c r="I172" s="284"/>
      <c r="J172" s="284">
        <f>'ĐT(CQ chủ trì) PL IV'!BE54</f>
        <v>10526</v>
      </c>
      <c r="K172" s="284"/>
      <c r="L172" s="284"/>
      <c r="M172" s="284"/>
      <c r="N172" s="284"/>
      <c r="O172" s="281" t="s">
        <v>723</v>
      </c>
      <c r="P172" s="282"/>
    </row>
    <row r="173" spans="1:16" ht="25.5">
      <c r="A173" s="278"/>
      <c r="B173" s="297" t="s">
        <v>67</v>
      </c>
      <c r="C173" s="284"/>
      <c r="D173" s="284"/>
      <c r="E173" s="284"/>
      <c r="F173" s="284">
        <f t="shared" si="31"/>
        <v>12699</v>
      </c>
      <c r="G173" s="284">
        <f>'ĐT(CQ chủ trì) PL IV'!BD58</f>
        <v>6017</v>
      </c>
      <c r="H173" s="284"/>
      <c r="I173" s="284">
        <v>3711</v>
      </c>
      <c r="J173" s="284">
        <f>'ĐT(CQ chủ trì) PL IV'!BE58</f>
        <v>0</v>
      </c>
      <c r="K173" s="284">
        <v>2971</v>
      </c>
      <c r="L173" s="284"/>
      <c r="M173" s="284"/>
      <c r="N173" s="284"/>
      <c r="O173" s="281" t="s">
        <v>633</v>
      </c>
      <c r="P173" s="282"/>
    </row>
    <row r="174" spans="1:16" ht="63.75">
      <c r="A174" s="278"/>
      <c r="B174" s="297" t="s">
        <v>68</v>
      </c>
      <c r="C174" s="284"/>
      <c r="D174" s="284"/>
      <c r="E174" s="284"/>
      <c r="F174" s="284">
        <f t="shared" si="31"/>
        <v>18476</v>
      </c>
      <c r="G174" s="284">
        <f>'ĐT(CQ chủ trì) PL IV'!BD59</f>
        <v>10521</v>
      </c>
      <c r="H174" s="284"/>
      <c r="I174" s="284">
        <v>6050</v>
      </c>
      <c r="J174" s="284">
        <f>'ĐT(CQ chủ trì) PL IV'!BE59</f>
        <v>0</v>
      </c>
      <c r="K174" s="284">
        <f>1282+623</f>
        <v>1905</v>
      </c>
      <c r="L174" s="284"/>
      <c r="M174" s="284"/>
      <c r="N174" s="284"/>
      <c r="O174" s="281" t="s">
        <v>634</v>
      </c>
      <c r="P174" s="282"/>
    </row>
    <row r="175" spans="1:16" ht="25.5">
      <c r="A175" s="278"/>
      <c r="B175" s="297" t="s">
        <v>69</v>
      </c>
      <c r="C175" s="284"/>
      <c r="D175" s="284"/>
      <c r="E175" s="284"/>
      <c r="F175" s="284">
        <f t="shared" si="31"/>
        <v>21391</v>
      </c>
      <c r="G175" s="284">
        <f>'ĐT(CQ chủ trì) PL IV'!BD60</f>
        <v>9825</v>
      </c>
      <c r="H175" s="284"/>
      <c r="I175" s="284">
        <v>6379</v>
      </c>
      <c r="J175" s="284">
        <f>'ĐT(CQ chủ trì) PL IV'!BE60</f>
        <v>0</v>
      </c>
      <c r="K175" s="284">
        <v>5187</v>
      </c>
      <c r="L175" s="284"/>
      <c r="M175" s="284"/>
      <c r="N175" s="284"/>
      <c r="O175" s="281" t="s">
        <v>635</v>
      </c>
      <c r="P175" s="282"/>
    </row>
    <row r="176" spans="1:16" ht="25.5">
      <c r="A176" s="278"/>
      <c r="B176" s="297" t="s">
        <v>70</v>
      </c>
      <c r="C176" s="284"/>
      <c r="D176" s="284"/>
      <c r="E176" s="284"/>
      <c r="F176" s="284">
        <f t="shared" si="31"/>
        <v>21867</v>
      </c>
      <c r="G176" s="284">
        <f>'ĐT(CQ chủ trì) PL IV'!BD61</f>
        <v>12863</v>
      </c>
      <c r="H176" s="284"/>
      <c r="I176" s="284">
        <v>4903</v>
      </c>
      <c r="J176" s="284">
        <f>'ĐT(CQ chủ trì) PL IV'!BE61</f>
        <v>0</v>
      </c>
      <c r="K176" s="284">
        <f>6570-2469</f>
        <v>4101</v>
      </c>
      <c r="L176" s="284">
        <v>0</v>
      </c>
      <c r="M176" s="284">
        <v>0</v>
      </c>
      <c r="N176" s="284">
        <v>0</v>
      </c>
      <c r="O176" s="281" t="s">
        <v>724</v>
      </c>
      <c r="P176" s="282"/>
    </row>
    <row r="177" spans="1:16" ht="51">
      <c r="A177" s="278"/>
      <c r="B177" s="297" t="s">
        <v>74</v>
      </c>
      <c r="C177" s="284"/>
      <c r="D177" s="284"/>
      <c r="E177" s="284"/>
      <c r="F177" s="284">
        <f t="shared" si="31"/>
        <v>23121</v>
      </c>
      <c r="G177" s="284">
        <f>'ĐT(CQ chủ trì) PL IV'!BD62</f>
        <v>14863</v>
      </c>
      <c r="H177" s="284"/>
      <c r="I177" s="284">
        <v>5283</v>
      </c>
      <c r="J177" s="284">
        <f>'ĐT(CQ chủ trì) PL IV'!BE62</f>
        <v>0</v>
      </c>
      <c r="K177" s="284">
        <f>6165-3190</f>
        <v>2975</v>
      </c>
      <c r="L177" s="284"/>
      <c r="M177" s="284"/>
      <c r="N177" s="284"/>
      <c r="O177" s="281" t="s">
        <v>725</v>
      </c>
      <c r="P177" s="282"/>
    </row>
    <row r="178" spans="1:16" ht="25.5">
      <c r="A178" s="278"/>
      <c r="B178" s="297" t="s">
        <v>37</v>
      </c>
      <c r="C178" s="284"/>
      <c r="D178" s="284"/>
      <c r="E178" s="284"/>
      <c r="F178" s="284">
        <f t="shared" si="31"/>
        <v>11370</v>
      </c>
      <c r="G178" s="284">
        <f>'ĐT(CQ chủ trì) PL IV'!BD56</f>
        <v>5790</v>
      </c>
      <c r="H178" s="284"/>
      <c r="I178" s="284">
        <v>4094</v>
      </c>
      <c r="J178" s="284">
        <f>'ĐT(CQ chủ trì) PL IV'!BE56</f>
        <v>0</v>
      </c>
      <c r="K178" s="284">
        <f>7631-6145</f>
        <v>1486</v>
      </c>
      <c r="L178" s="284"/>
      <c r="M178" s="284"/>
      <c r="N178" s="284"/>
      <c r="O178" s="281" t="s">
        <v>636</v>
      </c>
      <c r="P178" s="282"/>
    </row>
    <row r="179" spans="1:16">
      <c r="A179" s="278"/>
      <c r="B179" s="297" t="s">
        <v>38</v>
      </c>
      <c r="C179" s="284"/>
      <c r="D179" s="284"/>
      <c r="E179" s="284"/>
      <c r="F179" s="284">
        <f t="shared" si="31"/>
        <v>13577</v>
      </c>
      <c r="G179" s="284">
        <f>'ĐT(CQ chủ trì) PL IV'!BD57</f>
        <v>2819</v>
      </c>
      <c r="H179" s="284"/>
      <c r="I179" s="284">
        <v>5658</v>
      </c>
      <c r="J179" s="284">
        <f>'ĐT(CQ chủ trì) PL IV'!BE57</f>
        <v>0</v>
      </c>
      <c r="K179" s="284">
        <v>5099.9999999999991</v>
      </c>
      <c r="L179" s="284"/>
      <c r="M179" s="284"/>
      <c r="N179" s="284"/>
      <c r="O179" s="281" t="s">
        <v>637</v>
      </c>
      <c r="P179" s="282"/>
    </row>
    <row r="180" spans="1:16" ht="51">
      <c r="A180" s="278"/>
      <c r="B180" s="297" t="s">
        <v>24</v>
      </c>
      <c r="C180" s="284"/>
      <c r="D180" s="284"/>
      <c r="E180" s="284"/>
      <c r="F180" s="284">
        <f t="shared" si="31"/>
        <v>3927</v>
      </c>
      <c r="G180" s="284"/>
      <c r="H180" s="284"/>
      <c r="I180" s="291">
        <f>252+760+383</f>
        <v>1395</v>
      </c>
      <c r="J180" s="284"/>
      <c r="K180" s="284">
        <v>2532</v>
      </c>
      <c r="L180" s="284"/>
      <c r="M180" s="284"/>
      <c r="N180" s="284"/>
      <c r="O180" s="292" t="s">
        <v>638</v>
      </c>
      <c r="P180" s="282"/>
    </row>
    <row r="181" spans="1:16" ht="51.75">
      <c r="A181" s="278">
        <v>2</v>
      </c>
      <c r="B181" s="279" t="s">
        <v>639</v>
      </c>
      <c r="C181" s="284">
        <f>C182+C193</f>
        <v>0</v>
      </c>
      <c r="D181" s="284">
        <f t="shared" ref="D181:E181" si="35">D182+D193</f>
        <v>0</v>
      </c>
      <c r="E181" s="284">
        <f t="shared" si="35"/>
        <v>0</v>
      </c>
      <c r="F181" s="284">
        <f t="shared" si="31"/>
        <v>28779</v>
      </c>
      <c r="G181" s="284">
        <f t="shared" ref="G181:N181" si="36">+SUM(G183:G192)</f>
        <v>0</v>
      </c>
      <c r="H181" s="284">
        <f t="shared" si="36"/>
        <v>0</v>
      </c>
      <c r="I181" s="284">
        <f t="shared" si="36"/>
        <v>28779</v>
      </c>
      <c r="J181" s="284">
        <f t="shared" si="36"/>
        <v>0</v>
      </c>
      <c r="K181" s="284">
        <f t="shared" si="36"/>
        <v>0</v>
      </c>
      <c r="L181" s="284">
        <f t="shared" si="36"/>
        <v>0</v>
      </c>
      <c r="M181" s="284">
        <f t="shared" si="36"/>
        <v>0</v>
      </c>
      <c r="N181" s="284">
        <f t="shared" si="36"/>
        <v>0</v>
      </c>
      <c r="O181" s="281"/>
      <c r="P181" s="282"/>
    </row>
    <row r="182" spans="1:16">
      <c r="A182" s="278" t="s">
        <v>90</v>
      </c>
      <c r="B182" s="279" t="s">
        <v>98</v>
      </c>
      <c r="C182" s="284">
        <f t="shared" ref="C182:C228" si="37">D182+E182</f>
        <v>0</v>
      </c>
      <c r="D182" s="284"/>
      <c r="E182" s="284"/>
      <c r="F182" s="284">
        <f t="shared" si="31"/>
        <v>0</v>
      </c>
      <c r="G182" s="284"/>
      <c r="H182" s="284"/>
      <c r="I182" s="284"/>
      <c r="J182" s="284"/>
      <c r="K182" s="284"/>
      <c r="L182" s="284"/>
      <c r="M182" s="284"/>
      <c r="N182" s="284"/>
      <c r="O182" s="281"/>
      <c r="P182" s="282"/>
    </row>
    <row r="183" spans="1:16">
      <c r="A183" s="278"/>
      <c r="B183" s="297" t="s">
        <v>560</v>
      </c>
      <c r="C183" s="284"/>
      <c r="D183" s="284"/>
      <c r="E183" s="284"/>
      <c r="F183" s="284">
        <f t="shared" si="31"/>
        <v>8487</v>
      </c>
      <c r="G183" s="284"/>
      <c r="H183" s="284"/>
      <c r="I183" s="284">
        <f>15563-7076</f>
        <v>8487</v>
      </c>
      <c r="J183" s="284"/>
      <c r="K183" s="284"/>
      <c r="L183" s="284"/>
      <c r="M183" s="284"/>
      <c r="N183" s="284"/>
      <c r="O183" s="281"/>
      <c r="P183" s="282"/>
    </row>
    <row r="184" spans="1:16">
      <c r="A184" s="278"/>
      <c r="B184" s="297" t="s">
        <v>563</v>
      </c>
      <c r="C184" s="284"/>
      <c r="D184" s="284"/>
      <c r="E184" s="284"/>
      <c r="F184" s="284">
        <f t="shared" si="31"/>
        <v>144</v>
      </c>
      <c r="G184" s="284"/>
      <c r="H184" s="284"/>
      <c r="I184" s="284">
        <f>221-77</f>
        <v>144</v>
      </c>
      <c r="J184" s="284"/>
      <c r="K184" s="284"/>
      <c r="L184" s="284"/>
      <c r="M184" s="284"/>
      <c r="N184" s="284"/>
      <c r="O184" s="281"/>
      <c r="P184" s="282"/>
    </row>
    <row r="185" spans="1:16">
      <c r="A185" s="278"/>
      <c r="B185" s="297" t="s">
        <v>67</v>
      </c>
      <c r="C185" s="284"/>
      <c r="D185" s="284"/>
      <c r="E185" s="284"/>
      <c r="F185" s="284">
        <f t="shared" si="31"/>
        <v>2472</v>
      </c>
      <c r="G185" s="284"/>
      <c r="H185" s="284"/>
      <c r="I185" s="284">
        <v>2472</v>
      </c>
      <c r="J185" s="284"/>
      <c r="K185" s="284"/>
      <c r="L185" s="284"/>
      <c r="M185" s="284"/>
      <c r="N185" s="284"/>
      <c r="O185" s="281" t="s">
        <v>640</v>
      </c>
      <c r="P185" s="282"/>
    </row>
    <row r="186" spans="1:16">
      <c r="A186" s="278"/>
      <c r="B186" s="297" t="s">
        <v>68</v>
      </c>
      <c r="C186" s="284"/>
      <c r="D186" s="284"/>
      <c r="E186" s="284"/>
      <c r="F186" s="284">
        <f t="shared" si="31"/>
        <v>3231</v>
      </c>
      <c r="G186" s="284"/>
      <c r="H186" s="284"/>
      <c r="I186" s="284">
        <v>3231</v>
      </c>
      <c r="J186" s="284"/>
      <c r="K186" s="284"/>
      <c r="L186" s="284"/>
      <c r="M186" s="284"/>
      <c r="N186" s="284"/>
      <c r="O186" s="281" t="s">
        <v>641</v>
      </c>
      <c r="P186" s="282"/>
    </row>
    <row r="187" spans="1:16">
      <c r="A187" s="278"/>
      <c r="B187" s="297" t="s">
        <v>69</v>
      </c>
      <c r="C187" s="284"/>
      <c r="D187" s="284"/>
      <c r="E187" s="284"/>
      <c r="F187" s="284">
        <f t="shared" si="31"/>
        <v>4180</v>
      </c>
      <c r="G187" s="284"/>
      <c r="H187" s="284"/>
      <c r="I187" s="284">
        <v>4180</v>
      </c>
      <c r="J187" s="284"/>
      <c r="K187" s="284"/>
      <c r="L187" s="284"/>
      <c r="M187" s="284"/>
      <c r="N187" s="284"/>
      <c r="O187" s="281" t="s">
        <v>642</v>
      </c>
      <c r="P187" s="282"/>
    </row>
    <row r="188" spans="1:16" ht="25.5">
      <c r="A188" s="278"/>
      <c r="B188" s="297" t="s">
        <v>70</v>
      </c>
      <c r="C188" s="284"/>
      <c r="D188" s="284"/>
      <c r="E188" s="284"/>
      <c r="F188" s="284">
        <f t="shared" si="31"/>
        <v>2091</v>
      </c>
      <c r="G188" s="284"/>
      <c r="H188" s="284"/>
      <c r="I188" s="286">
        <v>2091</v>
      </c>
      <c r="J188" s="284"/>
      <c r="K188" s="284">
        <v>0</v>
      </c>
      <c r="L188" s="284">
        <v>0</v>
      </c>
      <c r="M188" s="284">
        <v>0</v>
      </c>
      <c r="N188" s="284">
        <v>0</v>
      </c>
      <c r="O188" s="281" t="s">
        <v>643</v>
      </c>
      <c r="P188" s="282"/>
    </row>
    <row r="189" spans="1:16" ht="51">
      <c r="A189" s="278"/>
      <c r="B189" s="297" t="s">
        <v>74</v>
      </c>
      <c r="C189" s="284"/>
      <c r="D189" s="284"/>
      <c r="E189" s="284"/>
      <c r="F189" s="284">
        <f t="shared" si="31"/>
        <v>2661</v>
      </c>
      <c r="G189" s="284"/>
      <c r="H189" s="284"/>
      <c r="I189" s="284">
        <v>2661</v>
      </c>
      <c r="J189" s="284"/>
      <c r="K189" s="284"/>
      <c r="L189" s="284"/>
      <c r="M189" s="284"/>
      <c r="N189" s="284"/>
      <c r="O189" s="281" t="s">
        <v>644</v>
      </c>
      <c r="P189" s="282"/>
    </row>
    <row r="190" spans="1:16">
      <c r="A190" s="278"/>
      <c r="B190" s="297" t="s">
        <v>37</v>
      </c>
      <c r="C190" s="284"/>
      <c r="D190" s="284"/>
      <c r="E190" s="284"/>
      <c r="F190" s="284">
        <f t="shared" si="31"/>
        <v>2280</v>
      </c>
      <c r="G190" s="284"/>
      <c r="H190" s="284"/>
      <c r="I190" s="284">
        <v>2280</v>
      </c>
      <c r="J190" s="284"/>
      <c r="K190" s="284"/>
      <c r="L190" s="284"/>
      <c r="M190" s="284"/>
      <c r="N190" s="284"/>
      <c r="O190" s="281" t="s">
        <v>645</v>
      </c>
      <c r="P190" s="282"/>
    </row>
    <row r="191" spans="1:16">
      <c r="A191" s="278"/>
      <c r="B191" s="297" t="s">
        <v>38</v>
      </c>
      <c r="C191" s="284"/>
      <c r="D191" s="284"/>
      <c r="E191" s="284"/>
      <c r="F191" s="284">
        <f t="shared" si="31"/>
        <v>1901</v>
      </c>
      <c r="G191" s="284"/>
      <c r="H191" s="284"/>
      <c r="I191" s="284">
        <v>1901</v>
      </c>
      <c r="J191" s="284"/>
      <c r="K191" s="284"/>
      <c r="L191" s="284"/>
      <c r="M191" s="284"/>
      <c r="N191" s="284"/>
      <c r="O191" s="281" t="s">
        <v>646</v>
      </c>
      <c r="P191" s="282"/>
    </row>
    <row r="192" spans="1:16" ht="25.5">
      <c r="A192" s="278"/>
      <c r="B192" s="297" t="s">
        <v>24</v>
      </c>
      <c r="C192" s="284"/>
      <c r="D192" s="284"/>
      <c r="E192" s="284"/>
      <c r="F192" s="284">
        <f t="shared" si="31"/>
        <v>1332</v>
      </c>
      <c r="G192" s="284"/>
      <c r="H192" s="284"/>
      <c r="I192" s="291">
        <f>164+432+736</f>
        <v>1332</v>
      </c>
      <c r="J192" s="284"/>
      <c r="K192" s="284"/>
      <c r="L192" s="284"/>
      <c r="M192" s="284"/>
      <c r="N192" s="284"/>
      <c r="O192" s="281" t="s">
        <v>647</v>
      </c>
      <c r="P192" s="282"/>
    </row>
    <row r="193" spans="1:16" hidden="1">
      <c r="A193" s="278" t="s">
        <v>92</v>
      </c>
      <c r="B193" s="279" t="s">
        <v>648</v>
      </c>
      <c r="C193" s="284">
        <f t="shared" si="37"/>
        <v>0</v>
      </c>
      <c r="D193" s="284"/>
      <c r="E193" s="284"/>
      <c r="F193" s="284">
        <f t="shared" si="31"/>
        <v>0</v>
      </c>
      <c r="G193" s="284"/>
      <c r="H193" s="284"/>
      <c r="I193" s="284"/>
      <c r="J193" s="284"/>
      <c r="K193" s="284"/>
      <c r="L193" s="284"/>
      <c r="M193" s="284"/>
      <c r="N193" s="284"/>
      <c r="O193" s="281"/>
      <c r="P193" s="282"/>
    </row>
    <row r="194" spans="1:16" hidden="1">
      <c r="A194" s="278"/>
      <c r="B194" s="279"/>
      <c r="C194" s="284"/>
      <c r="D194" s="284"/>
      <c r="E194" s="284"/>
      <c r="F194" s="284">
        <f t="shared" si="31"/>
        <v>0</v>
      </c>
      <c r="G194" s="284"/>
      <c r="H194" s="284"/>
      <c r="I194" s="284"/>
      <c r="J194" s="284"/>
      <c r="K194" s="284"/>
      <c r="L194" s="284"/>
      <c r="M194" s="284"/>
      <c r="N194" s="284"/>
      <c r="O194" s="281"/>
      <c r="P194" s="282"/>
    </row>
    <row r="195" spans="1:16" hidden="1">
      <c r="A195" s="278"/>
      <c r="B195" s="297" t="s">
        <v>67</v>
      </c>
      <c r="C195" s="284"/>
      <c r="D195" s="284"/>
      <c r="E195" s="284"/>
      <c r="F195" s="284">
        <f t="shared" si="31"/>
        <v>0</v>
      </c>
      <c r="G195" s="284"/>
      <c r="H195" s="284"/>
      <c r="I195" s="284"/>
      <c r="J195" s="284"/>
      <c r="K195" s="284"/>
      <c r="L195" s="284"/>
      <c r="M195" s="284"/>
      <c r="N195" s="284"/>
      <c r="O195" s="281"/>
      <c r="P195" s="282"/>
    </row>
    <row r="196" spans="1:16" hidden="1">
      <c r="A196" s="278"/>
      <c r="B196" s="297" t="s">
        <v>68</v>
      </c>
      <c r="C196" s="284"/>
      <c r="D196" s="284"/>
      <c r="E196" s="284"/>
      <c r="F196" s="284">
        <f t="shared" si="31"/>
        <v>0</v>
      </c>
      <c r="G196" s="284"/>
      <c r="H196" s="284"/>
      <c r="I196" s="284"/>
      <c r="J196" s="284"/>
      <c r="K196" s="284"/>
      <c r="L196" s="284"/>
      <c r="M196" s="284"/>
      <c r="N196" s="284"/>
      <c r="O196" s="281"/>
      <c r="P196" s="282"/>
    </row>
    <row r="197" spans="1:16" hidden="1">
      <c r="A197" s="278"/>
      <c r="B197" s="297" t="s">
        <v>69</v>
      </c>
      <c r="C197" s="284"/>
      <c r="D197" s="284"/>
      <c r="E197" s="284"/>
      <c r="F197" s="284">
        <f t="shared" si="31"/>
        <v>0</v>
      </c>
      <c r="G197" s="284"/>
      <c r="H197" s="284"/>
      <c r="I197" s="284"/>
      <c r="J197" s="284"/>
      <c r="K197" s="284"/>
      <c r="L197" s="284"/>
      <c r="M197" s="284"/>
      <c r="N197" s="284"/>
      <c r="O197" s="281"/>
      <c r="P197" s="282"/>
    </row>
    <row r="198" spans="1:16" hidden="1">
      <c r="A198" s="278"/>
      <c r="B198" s="297" t="s">
        <v>70</v>
      </c>
      <c r="C198" s="284"/>
      <c r="D198" s="284"/>
      <c r="E198" s="284"/>
      <c r="F198" s="284">
        <f t="shared" si="31"/>
        <v>0</v>
      </c>
      <c r="G198" s="284"/>
      <c r="H198" s="284"/>
      <c r="I198" s="284">
        <v>0</v>
      </c>
      <c r="J198" s="284"/>
      <c r="K198" s="284">
        <v>0</v>
      </c>
      <c r="L198" s="284">
        <v>0</v>
      </c>
      <c r="M198" s="284">
        <v>0</v>
      </c>
      <c r="N198" s="284">
        <v>0</v>
      </c>
      <c r="O198" s="281"/>
      <c r="P198" s="282"/>
    </row>
    <row r="199" spans="1:16" hidden="1">
      <c r="A199" s="278"/>
      <c r="B199" s="297" t="s">
        <v>74</v>
      </c>
      <c r="C199" s="284"/>
      <c r="D199" s="284"/>
      <c r="E199" s="284"/>
      <c r="F199" s="284">
        <f t="shared" si="31"/>
        <v>0</v>
      </c>
      <c r="G199" s="284"/>
      <c r="H199" s="284"/>
      <c r="I199" s="284"/>
      <c r="J199" s="284"/>
      <c r="K199" s="284"/>
      <c r="L199" s="284"/>
      <c r="M199" s="284"/>
      <c r="N199" s="284"/>
      <c r="O199" s="281"/>
      <c r="P199" s="282"/>
    </row>
    <row r="200" spans="1:16" hidden="1">
      <c r="A200" s="278"/>
      <c r="B200" s="297" t="s">
        <v>37</v>
      </c>
      <c r="C200" s="284"/>
      <c r="D200" s="284"/>
      <c r="E200" s="284"/>
      <c r="F200" s="284">
        <f t="shared" si="31"/>
        <v>0</v>
      </c>
      <c r="G200" s="284"/>
      <c r="H200" s="284"/>
      <c r="I200" s="284"/>
      <c r="J200" s="284"/>
      <c r="K200" s="284"/>
      <c r="L200" s="284"/>
      <c r="M200" s="284"/>
      <c r="N200" s="284"/>
      <c r="O200" s="281"/>
      <c r="P200" s="282"/>
    </row>
    <row r="201" spans="1:16" hidden="1">
      <c r="A201" s="278"/>
      <c r="B201" s="297" t="s">
        <v>38</v>
      </c>
      <c r="C201" s="284"/>
      <c r="D201" s="284"/>
      <c r="E201" s="284"/>
      <c r="F201" s="284">
        <f t="shared" si="31"/>
        <v>0</v>
      </c>
      <c r="G201" s="284"/>
      <c r="H201" s="284"/>
      <c r="I201" s="284"/>
      <c r="J201" s="284"/>
      <c r="K201" s="284"/>
      <c r="L201" s="284"/>
      <c r="M201" s="284"/>
      <c r="N201" s="284"/>
      <c r="O201" s="281"/>
      <c r="P201" s="282"/>
    </row>
    <row r="202" spans="1:16" ht="39">
      <c r="A202" s="278">
        <v>3</v>
      </c>
      <c r="B202" s="279" t="s">
        <v>649</v>
      </c>
      <c r="C202" s="284">
        <f t="shared" si="37"/>
        <v>0</v>
      </c>
      <c r="D202" s="284"/>
      <c r="E202" s="284"/>
      <c r="F202" s="284">
        <f t="shared" si="31"/>
        <v>102687</v>
      </c>
      <c r="G202" s="284">
        <f t="shared" ref="G202:N202" si="38">+SUM(G203:G212)</f>
        <v>0</v>
      </c>
      <c r="H202" s="284">
        <f t="shared" si="38"/>
        <v>0</v>
      </c>
      <c r="I202" s="284">
        <f t="shared" si="38"/>
        <v>102687</v>
      </c>
      <c r="J202" s="284">
        <f t="shared" si="38"/>
        <v>0</v>
      </c>
      <c r="K202" s="284">
        <f t="shared" si="38"/>
        <v>0</v>
      </c>
      <c r="L202" s="284">
        <f t="shared" si="38"/>
        <v>0</v>
      </c>
      <c r="M202" s="284">
        <f t="shared" si="38"/>
        <v>0</v>
      </c>
      <c r="N202" s="284">
        <f t="shared" si="38"/>
        <v>0</v>
      </c>
      <c r="O202" s="281"/>
      <c r="P202" s="282"/>
    </row>
    <row r="203" spans="1:16">
      <c r="A203" s="278"/>
      <c r="B203" s="297" t="s">
        <v>78</v>
      </c>
      <c r="C203" s="284"/>
      <c r="D203" s="284"/>
      <c r="E203" s="284"/>
      <c r="F203" s="284">
        <f t="shared" si="31"/>
        <v>6161</v>
      </c>
      <c r="G203" s="284"/>
      <c r="H203" s="284"/>
      <c r="I203" s="284">
        <f>10194-4033</f>
        <v>6161</v>
      </c>
      <c r="J203" s="284"/>
      <c r="K203" s="284"/>
      <c r="L203" s="284"/>
      <c r="M203" s="284"/>
      <c r="N203" s="284"/>
      <c r="O203" s="281"/>
      <c r="P203" s="282"/>
    </row>
    <row r="204" spans="1:16">
      <c r="A204" s="278"/>
      <c r="B204" s="297" t="s">
        <v>567</v>
      </c>
      <c r="C204" s="284"/>
      <c r="D204" s="284"/>
      <c r="E204" s="284"/>
      <c r="F204" s="284">
        <f t="shared" si="31"/>
        <v>20538</v>
      </c>
      <c r="G204" s="284"/>
      <c r="H204" s="284"/>
      <c r="I204" s="284">
        <f>33983-13445</f>
        <v>20538</v>
      </c>
      <c r="J204" s="284"/>
      <c r="K204" s="284"/>
      <c r="L204" s="284"/>
      <c r="M204" s="284"/>
      <c r="N204" s="284"/>
      <c r="O204" s="281"/>
      <c r="P204" s="282"/>
    </row>
    <row r="205" spans="1:16" ht="38.25">
      <c r="A205" s="278"/>
      <c r="B205" s="297" t="s">
        <v>67</v>
      </c>
      <c r="C205" s="284"/>
      <c r="D205" s="284"/>
      <c r="E205" s="284"/>
      <c r="F205" s="284">
        <f t="shared" si="31"/>
        <v>10200</v>
      </c>
      <c r="G205" s="284"/>
      <c r="H205" s="284"/>
      <c r="I205" s="284">
        <v>10200</v>
      </c>
      <c r="J205" s="284"/>
      <c r="K205" s="284"/>
      <c r="L205" s="284"/>
      <c r="M205" s="284"/>
      <c r="N205" s="284"/>
      <c r="O205" s="281" t="s">
        <v>650</v>
      </c>
      <c r="P205" s="282"/>
    </row>
    <row r="206" spans="1:16" ht="38.25">
      <c r="A206" s="278"/>
      <c r="B206" s="297" t="s">
        <v>68</v>
      </c>
      <c r="C206" s="284"/>
      <c r="D206" s="284"/>
      <c r="E206" s="284"/>
      <c r="F206" s="284">
        <f t="shared" si="31"/>
        <v>12240</v>
      </c>
      <c r="G206" s="284"/>
      <c r="H206" s="284"/>
      <c r="I206" s="284">
        <v>12240</v>
      </c>
      <c r="J206" s="284"/>
      <c r="K206" s="284"/>
      <c r="L206" s="284"/>
      <c r="M206" s="284"/>
      <c r="N206" s="284"/>
      <c r="O206" s="281" t="s">
        <v>651</v>
      </c>
      <c r="P206" s="282"/>
    </row>
    <row r="207" spans="1:16">
      <c r="A207" s="278"/>
      <c r="B207" s="297" t="s">
        <v>69</v>
      </c>
      <c r="C207" s="284"/>
      <c r="D207" s="284"/>
      <c r="E207" s="284"/>
      <c r="F207" s="284">
        <f t="shared" si="31"/>
        <v>12240</v>
      </c>
      <c r="G207" s="284"/>
      <c r="H207" s="284"/>
      <c r="I207" s="284">
        <v>12240</v>
      </c>
      <c r="J207" s="284"/>
      <c r="K207" s="284"/>
      <c r="L207" s="284"/>
      <c r="M207" s="284"/>
      <c r="N207" s="284"/>
      <c r="O207" s="281" t="s">
        <v>652</v>
      </c>
      <c r="P207" s="282"/>
    </row>
    <row r="208" spans="1:16" ht="25.5">
      <c r="A208" s="278"/>
      <c r="B208" s="297" t="s">
        <v>70</v>
      </c>
      <c r="C208" s="284"/>
      <c r="D208" s="284"/>
      <c r="E208" s="284"/>
      <c r="F208" s="284">
        <f t="shared" si="31"/>
        <v>6120</v>
      </c>
      <c r="G208" s="284"/>
      <c r="H208" s="284"/>
      <c r="I208" s="284">
        <v>6120</v>
      </c>
      <c r="J208" s="284"/>
      <c r="K208" s="284">
        <v>0</v>
      </c>
      <c r="L208" s="284">
        <v>0</v>
      </c>
      <c r="M208" s="284">
        <v>0</v>
      </c>
      <c r="N208" s="284">
        <v>0</v>
      </c>
      <c r="O208" s="281" t="s">
        <v>653</v>
      </c>
      <c r="P208" s="282"/>
    </row>
    <row r="209" spans="1:16" ht="102">
      <c r="A209" s="278"/>
      <c r="B209" s="297" t="s">
        <v>74</v>
      </c>
      <c r="C209" s="284"/>
      <c r="D209" s="284"/>
      <c r="E209" s="284"/>
      <c r="F209" s="284">
        <f t="shared" si="31"/>
        <v>10436</v>
      </c>
      <c r="G209" s="284"/>
      <c r="H209" s="284"/>
      <c r="I209" s="284">
        <v>10436</v>
      </c>
      <c r="J209" s="284"/>
      <c r="K209" s="284"/>
      <c r="L209" s="284"/>
      <c r="M209" s="284"/>
      <c r="N209" s="284"/>
      <c r="O209" s="281" t="s">
        <v>654</v>
      </c>
      <c r="P209" s="282"/>
    </row>
    <row r="210" spans="1:16">
      <c r="A210" s="278"/>
      <c r="B210" s="297" t="s">
        <v>37</v>
      </c>
      <c r="C210" s="284"/>
      <c r="D210" s="284"/>
      <c r="E210" s="284"/>
      <c r="F210" s="284">
        <f t="shared" si="31"/>
        <v>11220</v>
      </c>
      <c r="G210" s="284"/>
      <c r="H210" s="284"/>
      <c r="I210" s="284">
        <v>11220</v>
      </c>
      <c r="J210" s="284"/>
      <c r="K210" s="284"/>
      <c r="L210" s="284"/>
      <c r="M210" s="284"/>
      <c r="N210" s="284"/>
      <c r="O210" s="281"/>
      <c r="P210" s="282"/>
    </row>
    <row r="211" spans="1:16" ht="38.25">
      <c r="A211" s="278"/>
      <c r="B211" s="297" t="s">
        <v>38</v>
      </c>
      <c r="C211" s="284"/>
      <c r="D211" s="284"/>
      <c r="E211" s="284"/>
      <c r="F211" s="284">
        <f t="shared" si="31"/>
        <v>10200</v>
      </c>
      <c r="G211" s="284"/>
      <c r="H211" s="284"/>
      <c r="I211" s="284">
        <v>10200</v>
      </c>
      <c r="J211" s="284"/>
      <c r="K211" s="284"/>
      <c r="L211" s="284"/>
      <c r="M211" s="284"/>
      <c r="N211" s="284"/>
      <c r="O211" s="301" t="s">
        <v>655</v>
      </c>
      <c r="P211" s="282"/>
    </row>
    <row r="212" spans="1:16" ht="51">
      <c r="A212" s="278"/>
      <c r="B212" s="297" t="s">
        <v>24</v>
      </c>
      <c r="C212" s="284"/>
      <c r="D212" s="284"/>
      <c r="E212" s="284"/>
      <c r="F212" s="284">
        <f t="shared" si="31"/>
        <v>3332</v>
      </c>
      <c r="G212" s="284"/>
      <c r="H212" s="284"/>
      <c r="I212" s="284">
        <v>3332</v>
      </c>
      <c r="J212" s="284"/>
      <c r="K212" s="284"/>
      <c r="L212" s="284"/>
      <c r="M212" s="284"/>
      <c r="N212" s="284"/>
      <c r="O212" s="281" t="s">
        <v>656</v>
      </c>
      <c r="P212" s="282"/>
    </row>
    <row r="213" spans="1:16" ht="26.25">
      <c r="A213" s="278">
        <v>4</v>
      </c>
      <c r="B213" s="279" t="s">
        <v>657</v>
      </c>
      <c r="C213" s="284">
        <f t="shared" si="37"/>
        <v>0</v>
      </c>
      <c r="D213" s="284"/>
      <c r="E213" s="284"/>
      <c r="F213" s="284">
        <f t="shared" si="31"/>
        <v>34835</v>
      </c>
      <c r="G213" s="284">
        <f t="shared" ref="G213:N213" si="39">G214</f>
        <v>0</v>
      </c>
      <c r="H213" s="284">
        <f t="shared" si="39"/>
        <v>0</v>
      </c>
      <c r="I213" s="284">
        <f t="shared" si="39"/>
        <v>34835</v>
      </c>
      <c r="J213" s="284">
        <f t="shared" si="39"/>
        <v>0</v>
      </c>
      <c r="K213" s="284">
        <f t="shared" si="39"/>
        <v>0</v>
      </c>
      <c r="L213" s="284">
        <f t="shared" si="39"/>
        <v>0</v>
      </c>
      <c r="M213" s="284">
        <f t="shared" si="39"/>
        <v>0</v>
      </c>
      <c r="N213" s="284">
        <f t="shared" si="39"/>
        <v>0</v>
      </c>
      <c r="O213" s="281"/>
      <c r="P213" s="282"/>
    </row>
    <row r="214" spans="1:16">
      <c r="A214" s="278"/>
      <c r="B214" s="279" t="s">
        <v>570</v>
      </c>
      <c r="C214" s="284"/>
      <c r="D214" s="284"/>
      <c r="E214" s="284"/>
      <c r="F214" s="284">
        <f t="shared" si="31"/>
        <v>34835</v>
      </c>
      <c r="G214" s="284"/>
      <c r="H214" s="284"/>
      <c r="I214" s="284">
        <v>34835</v>
      </c>
      <c r="J214" s="284"/>
      <c r="K214" s="284"/>
      <c r="L214" s="284"/>
      <c r="M214" s="284"/>
      <c r="N214" s="284"/>
      <c r="O214" s="281"/>
      <c r="P214" s="282"/>
    </row>
    <row r="215" spans="1:16" ht="38.25">
      <c r="A215" s="287" t="s">
        <v>29</v>
      </c>
      <c r="B215" s="288" t="s">
        <v>99</v>
      </c>
      <c r="C215" s="284">
        <f t="shared" si="37"/>
        <v>0</v>
      </c>
      <c r="D215" s="284"/>
      <c r="E215" s="284"/>
      <c r="F215" s="289">
        <f t="shared" si="31"/>
        <v>81640</v>
      </c>
      <c r="G215" s="289">
        <f t="shared" ref="G215:N215" si="40">+SUM(G216:G224)</f>
        <v>40160</v>
      </c>
      <c r="H215" s="289">
        <f t="shared" si="40"/>
        <v>0</v>
      </c>
      <c r="I215" s="289">
        <f t="shared" si="40"/>
        <v>41365</v>
      </c>
      <c r="J215" s="289">
        <f t="shared" si="40"/>
        <v>115</v>
      </c>
      <c r="K215" s="289">
        <f t="shared" si="40"/>
        <v>0</v>
      </c>
      <c r="L215" s="289">
        <f t="shared" si="40"/>
        <v>0</v>
      </c>
      <c r="M215" s="289">
        <f t="shared" si="40"/>
        <v>0</v>
      </c>
      <c r="N215" s="289">
        <f t="shared" si="40"/>
        <v>0</v>
      </c>
      <c r="O215" s="281"/>
      <c r="P215" s="282"/>
    </row>
    <row r="216" spans="1:16">
      <c r="A216" s="287"/>
      <c r="B216" s="279" t="s">
        <v>571</v>
      </c>
      <c r="C216" s="284"/>
      <c r="D216" s="284"/>
      <c r="E216" s="284"/>
      <c r="F216" s="284">
        <f t="shared" si="31"/>
        <v>13386</v>
      </c>
      <c r="G216" s="284"/>
      <c r="H216" s="284"/>
      <c r="I216" s="284">
        <v>13386</v>
      </c>
      <c r="J216" s="284"/>
      <c r="K216" s="284"/>
      <c r="L216" s="284"/>
      <c r="M216" s="284"/>
      <c r="N216" s="284"/>
      <c r="O216" s="281"/>
      <c r="P216" s="282"/>
    </row>
    <row r="217" spans="1:16" ht="38.25">
      <c r="A217" s="287"/>
      <c r="B217" s="297" t="s">
        <v>67</v>
      </c>
      <c r="C217" s="284"/>
      <c r="D217" s="284"/>
      <c r="E217" s="284"/>
      <c r="F217" s="284">
        <f t="shared" si="31"/>
        <v>16879</v>
      </c>
      <c r="G217" s="284">
        <f>'ĐT(CQ chủ trì) PL IV'!BD67</f>
        <v>11299</v>
      </c>
      <c r="H217" s="284"/>
      <c r="I217" s="284">
        <v>5580</v>
      </c>
      <c r="J217" s="284">
        <f>'ĐT(CQ chủ trì) PL IV'!BE67</f>
        <v>0</v>
      </c>
      <c r="K217" s="284"/>
      <c r="L217" s="284"/>
      <c r="M217" s="284"/>
      <c r="N217" s="284"/>
      <c r="O217" s="281" t="s">
        <v>658</v>
      </c>
      <c r="P217" s="282"/>
    </row>
    <row r="218" spans="1:16" ht="25.5">
      <c r="A218" s="287"/>
      <c r="B218" s="297" t="s">
        <v>68</v>
      </c>
      <c r="C218" s="284"/>
      <c r="D218" s="284"/>
      <c r="E218" s="284"/>
      <c r="F218" s="284">
        <f t="shared" si="31"/>
        <v>5735</v>
      </c>
      <c r="G218" s="284">
        <f>'ĐT(CQ chủ trì) PL IV'!BD68</f>
        <v>2157</v>
      </c>
      <c r="H218" s="284"/>
      <c r="I218" s="284">
        <v>3578</v>
      </c>
      <c r="J218" s="284">
        <f>'ĐT(CQ chủ trì) PL IV'!BE68</f>
        <v>0</v>
      </c>
      <c r="K218" s="284"/>
      <c r="L218" s="284"/>
      <c r="M218" s="284"/>
      <c r="N218" s="284"/>
      <c r="O218" s="281" t="s">
        <v>726</v>
      </c>
      <c r="P218" s="282"/>
    </row>
    <row r="219" spans="1:16" ht="21" customHeight="1">
      <c r="A219" s="287"/>
      <c r="B219" s="297" t="s">
        <v>69</v>
      </c>
      <c r="C219" s="284"/>
      <c r="D219" s="284"/>
      <c r="E219" s="284"/>
      <c r="F219" s="284">
        <f t="shared" si="31"/>
        <v>5217</v>
      </c>
      <c r="G219" s="284">
        <f>'ĐT(CQ chủ trì) PL IV'!BD69</f>
        <v>1849</v>
      </c>
      <c r="H219" s="284"/>
      <c r="I219" s="284">
        <v>3368</v>
      </c>
      <c r="J219" s="284">
        <f>'ĐT(CQ chủ trì) PL IV'!BE69</f>
        <v>0</v>
      </c>
      <c r="K219" s="284"/>
      <c r="L219" s="284"/>
      <c r="M219" s="284"/>
      <c r="N219" s="284"/>
      <c r="O219" s="281" t="s">
        <v>727</v>
      </c>
      <c r="P219" s="282"/>
    </row>
    <row r="220" spans="1:16" ht="25.5">
      <c r="A220" s="287"/>
      <c r="B220" s="297" t="s">
        <v>70</v>
      </c>
      <c r="C220" s="284"/>
      <c r="D220" s="284"/>
      <c r="E220" s="284"/>
      <c r="F220" s="284">
        <f t="shared" si="31"/>
        <v>5490</v>
      </c>
      <c r="G220" s="284">
        <f>'ĐT(CQ chủ trì) PL IV'!BD70</f>
        <v>2465</v>
      </c>
      <c r="H220" s="284"/>
      <c r="I220" s="284">
        <v>2910</v>
      </c>
      <c r="J220" s="284">
        <f>'ĐT(CQ chủ trì) PL IV'!BE70</f>
        <v>115</v>
      </c>
      <c r="K220" s="284">
        <v>0</v>
      </c>
      <c r="L220" s="284"/>
      <c r="M220" s="284"/>
      <c r="N220" s="284"/>
      <c r="O220" s="302" t="s">
        <v>659</v>
      </c>
      <c r="P220" s="282"/>
    </row>
    <row r="221" spans="1:16" ht="34.5" customHeight="1">
      <c r="A221" s="287"/>
      <c r="B221" s="297" t="s">
        <v>74</v>
      </c>
      <c r="C221" s="284"/>
      <c r="D221" s="284"/>
      <c r="E221" s="284"/>
      <c r="F221" s="284">
        <f t="shared" si="31"/>
        <v>13001</v>
      </c>
      <c r="G221" s="284">
        <f>'ĐT(CQ chủ trì) PL IV'!BD71</f>
        <v>11709</v>
      </c>
      <c r="H221" s="284"/>
      <c r="I221" s="284">
        <v>1292</v>
      </c>
      <c r="J221" s="284">
        <f>'ĐT(CQ chủ trì) PL IV'!BE71</f>
        <v>0</v>
      </c>
      <c r="K221" s="284"/>
      <c r="L221" s="284"/>
      <c r="M221" s="284"/>
      <c r="N221" s="284"/>
      <c r="O221" s="281" t="s">
        <v>660</v>
      </c>
      <c r="P221" s="282"/>
    </row>
    <row r="222" spans="1:16" ht="38.25">
      <c r="A222" s="287"/>
      <c r="B222" s="297" t="s">
        <v>37</v>
      </c>
      <c r="C222" s="284"/>
      <c r="D222" s="284"/>
      <c r="E222" s="284"/>
      <c r="F222" s="284">
        <f t="shared" ref="F222:F285" si="41">G222+H222+I222+J222+K222+L222+M222+N222</f>
        <v>7862</v>
      </c>
      <c r="G222" s="284">
        <f>'ĐT(CQ chủ trì) PL IV'!BD65</f>
        <v>2054</v>
      </c>
      <c r="H222" s="284"/>
      <c r="I222" s="284">
        <v>5808</v>
      </c>
      <c r="J222" s="284">
        <f>'ĐT(CQ chủ trì) PL IV'!BE65</f>
        <v>0</v>
      </c>
      <c r="K222" s="284"/>
      <c r="L222" s="284"/>
      <c r="M222" s="284"/>
      <c r="N222" s="284"/>
      <c r="O222" s="281" t="s">
        <v>661</v>
      </c>
      <c r="P222" s="282"/>
    </row>
    <row r="223" spans="1:16">
      <c r="A223" s="287"/>
      <c r="B223" s="297" t="s">
        <v>38</v>
      </c>
      <c r="C223" s="284"/>
      <c r="D223" s="284"/>
      <c r="E223" s="284"/>
      <c r="F223" s="284">
        <f t="shared" si="41"/>
        <v>3745</v>
      </c>
      <c r="G223" s="284">
        <f>'ĐT(CQ chủ trì) PL IV'!BD66</f>
        <v>1643</v>
      </c>
      <c r="H223" s="284"/>
      <c r="I223" s="284">
        <v>2102</v>
      </c>
      <c r="J223" s="284">
        <f>'ĐT(CQ chủ trì) PL IV'!BE66</f>
        <v>0</v>
      </c>
      <c r="K223" s="284"/>
      <c r="L223" s="284"/>
      <c r="M223" s="284"/>
      <c r="N223" s="284"/>
      <c r="O223" s="281" t="s">
        <v>662</v>
      </c>
      <c r="P223" s="282"/>
    </row>
    <row r="224" spans="1:16" ht="63.75">
      <c r="A224" s="287"/>
      <c r="B224" s="297" t="s">
        <v>24</v>
      </c>
      <c r="C224" s="284"/>
      <c r="D224" s="284"/>
      <c r="E224" s="284"/>
      <c r="F224" s="284">
        <f t="shared" si="41"/>
        <v>10325</v>
      </c>
      <c r="G224" s="284">
        <f>'ĐT(CQ chủ trì) PL IV'!BD64</f>
        <v>6984</v>
      </c>
      <c r="H224" s="284"/>
      <c r="I224" s="284">
        <v>3341</v>
      </c>
      <c r="J224" s="284">
        <f>'ĐT(CQ chủ trì) PL IV'!BE64</f>
        <v>0</v>
      </c>
      <c r="K224" s="284"/>
      <c r="L224" s="284"/>
      <c r="M224" s="284"/>
      <c r="N224" s="284"/>
      <c r="O224" s="293" t="s">
        <v>663</v>
      </c>
      <c r="P224" s="282"/>
    </row>
    <row r="225" spans="1:16" s="275" customFormat="1" ht="38.25">
      <c r="A225" s="287" t="s">
        <v>30</v>
      </c>
      <c r="B225" s="288" t="s">
        <v>100</v>
      </c>
      <c r="C225" s="289">
        <f t="shared" si="37"/>
        <v>0</v>
      </c>
      <c r="D225" s="289"/>
      <c r="E225" s="289"/>
      <c r="F225" s="289">
        <f t="shared" si="41"/>
        <v>53402</v>
      </c>
      <c r="G225" s="289">
        <f t="shared" ref="G225:N225" si="42">+SUM(G226:G227)</f>
        <v>29985</v>
      </c>
      <c r="H225" s="289">
        <f t="shared" si="42"/>
        <v>0</v>
      </c>
      <c r="I225" s="289">
        <f t="shared" si="42"/>
        <v>22480</v>
      </c>
      <c r="J225" s="289">
        <f t="shared" si="42"/>
        <v>937</v>
      </c>
      <c r="K225" s="289">
        <f t="shared" si="42"/>
        <v>0</v>
      </c>
      <c r="L225" s="289">
        <f t="shared" si="42"/>
        <v>0</v>
      </c>
      <c r="M225" s="289">
        <f t="shared" si="42"/>
        <v>0</v>
      </c>
      <c r="N225" s="289">
        <f t="shared" si="42"/>
        <v>0</v>
      </c>
      <c r="O225" s="290"/>
      <c r="P225" s="285"/>
    </row>
    <row r="226" spans="1:16">
      <c r="A226" s="287"/>
      <c r="B226" s="303" t="s">
        <v>557</v>
      </c>
      <c r="C226" s="284"/>
      <c r="D226" s="284"/>
      <c r="E226" s="284"/>
      <c r="F226" s="284">
        <f t="shared" si="41"/>
        <v>22480</v>
      </c>
      <c r="G226" s="284"/>
      <c r="H226" s="284"/>
      <c r="I226" s="284">
        <v>22480</v>
      </c>
      <c r="J226" s="284"/>
      <c r="K226" s="284"/>
      <c r="L226" s="284"/>
      <c r="M226" s="284"/>
      <c r="N226" s="284"/>
      <c r="O226" s="281"/>
      <c r="P226" s="282"/>
    </row>
    <row r="227" spans="1:16" ht="25.5">
      <c r="A227" s="287"/>
      <c r="B227" s="300" t="s">
        <v>75</v>
      </c>
      <c r="C227" s="284"/>
      <c r="D227" s="284"/>
      <c r="E227" s="284"/>
      <c r="F227" s="284">
        <f t="shared" si="41"/>
        <v>30922</v>
      </c>
      <c r="G227" s="284">
        <f>'ĐT(CQ chủ trì) PL IV'!BD74</f>
        <v>29985</v>
      </c>
      <c r="H227" s="284"/>
      <c r="I227" s="284"/>
      <c r="J227" s="284">
        <f>'ĐT(CQ chủ trì) PL IV'!BE74</f>
        <v>937</v>
      </c>
      <c r="K227" s="284"/>
      <c r="L227" s="284"/>
      <c r="M227" s="284"/>
      <c r="N227" s="284"/>
      <c r="O227" s="281" t="s">
        <v>728</v>
      </c>
      <c r="P227" s="282"/>
    </row>
    <row r="228" spans="1:16" s="275" customFormat="1" ht="25.5">
      <c r="A228" s="287" t="s">
        <v>31</v>
      </c>
      <c r="B228" s="288" t="s">
        <v>101</v>
      </c>
      <c r="C228" s="289">
        <f t="shared" si="37"/>
        <v>0</v>
      </c>
      <c r="D228" s="289"/>
      <c r="E228" s="289"/>
      <c r="F228" s="289">
        <f t="shared" si="41"/>
        <v>54968</v>
      </c>
      <c r="G228" s="289">
        <f t="shared" ref="G228:N228" si="43">+SUM(G229:G238)</f>
        <v>0</v>
      </c>
      <c r="H228" s="289">
        <f t="shared" si="43"/>
        <v>0</v>
      </c>
      <c r="I228" s="289">
        <f t="shared" si="43"/>
        <v>54968</v>
      </c>
      <c r="J228" s="289">
        <f t="shared" si="43"/>
        <v>0</v>
      </c>
      <c r="K228" s="289">
        <f t="shared" si="43"/>
        <v>0</v>
      </c>
      <c r="L228" s="289">
        <f t="shared" si="43"/>
        <v>0</v>
      </c>
      <c r="M228" s="289">
        <f t="shared" si="43"/>
        <v>0</v>
      </c>
      <c r="N228" s="289">
        <f t="shared" si="43"/>
        <v>0</v>
      </c>
      <c r="O228" s="290"/>
      <c r="P228" s="285"/>
    </row>
    <row r="229" spans="1:16">
      <c r="A229" s="287"/>
      <c r="B229" s="279" t="s">
        <v>78</v>
      </c>
      <c r="C229" s="284"/>
      <c r="D229" s="284"/>
      <c r="E229" s="284"/>
      <c r="F229" s="284">
        <f t="shared" si="41"/>
        <v>2198</v>
      </c>
      <c r="G229" s="284"/>
      <c r="H229" s="284"/>
      <c r="I229" s="284">
        <v>2198</v>
      </c>
      <c r="J229" s="284"/>
      <c r="K229" s="284"/>
      <c r="L229" s="284"/>
      <c r="M229" s="284"/>
      <c r="N229" s="284"/>
      <c r="O229" s="281"/>
      <c r="P229" s="282"/>
    </row>
    <row r="230" spans="1:16">
      <c r="A230" s="287"/>
      <c r="B230" s="279" t="s">
        <v>574</v>
      </c>
      <c r="C230" s="284"/>
      <c r="D230" s="284"/>
      <c r="E230" s="284"/>
      <c r="F230" s="284">
        <f t="shared" si="41"/>
        <v>10169</v>
      </c>
      <c r="G230" s="284"/>
      <c r="H230" s="284"/>
      <c r="I230" s="284">
        <v>10169</v>
      </c>
      <c r="J230" s="284"/>
      <c r="K230" s="284"/>
      <c r="L230" s="284"/>
      <c r="M230" s="284"/>
      <c r="N230" s="284"/>
      <c r="O230" s="281"/>
      <c r="P230" s="282"/>
    </row>
    <row r="231" spans="1:16" ht="47.45" customHeight="1">
      <c r="A231" s="287"/>
      <c r="B231" s="297" t="s">
        <v>67</v>
      </c>
      <c r="C231" s="284"/>
      <c r="D231" s="284"/>
      <c r="E231" s="284"/>
      <c r="F231" s="284">
        <f t="shared" si="41"/>
        <v>5996</v>
      </c>
      <c r="G231" s="284"/>
      <c r="H231" s="284"/>
      <c r="I231" s="284">
        <v>5996</v>
      </c>
      <c r="J231" s="284"/>
      <c r="K231" s="284"/>
      <c r="L231" s="284"/>
      <c r="M231" s="284"/>
      <c r="N231" s="284"/>
      <c r="O231" s="281" t="s">
        <v>664</v>
      </c>
      <c r="P231" s="282"/>
    </row>
    <row r="232" spans="1:16" ht="204">
      <c r="A232" s="287"/>
      <c r="B232" s="297" t="s">
        <v>68</v>
      </c>
      <c r="C232" s="284"/>
      <c r="D232" s="284"/>
      <c r="E232" s="284"/>
      <c r="F232" s="284">
        <f t="shared" si="41"/>
        <v>8372</v>
      </c>
      <c r="G232" s="284"/>
      <c r="H232" s="284"/>
      <c r="I232" s="284">
        <v>8372</v>
      </c>
      <c r="J232" s="284"/>
      <c r="K232" s="284"/>
      <c r="L232" s="284"/>
      <c r="M232" s="284"/>
      <c r="N232" s="284"/>
      <c r="O232" s="281" t="s">
        <v>665</v>
      </c>
      <c r="P232" s="282"/>
    </row>
    <row r="233" spans="1:16">
      <c r="A233" s="287"/>
      <c r="B233" s="297" t="s">
        <v>69</v>
      </c>
      <c r="C233" s="284"/>
      <c r="D233" s="284"/>
      <c r="E233" s="284"/>
      <c r="F233" s="284">
        <f t="shared" si="41"/>
        <v>10693</v>
      </c>
      <c r="G233" s="284"/>
      <c r="H233" s="284"/>
      <c r="I233" s="284">
        <v>10693</v>
      </c>
      <c r="J233" s="284"/>
      <c r="K233" s="284"/>
      <c r="L233" s="284"/>
      <c r="M233" s="284"/>
      <c r="N233" s="284"/>
      <c r="O233" s="281" t="s">
        <v>666</v>
      </c>
      <c r="P233" s="282"/>
    </row>
    <row r="234" spans="1:16" ht="25.5">
      <c r="A234" s="287"/>
      <c r="B234" s="297" t="s">
        <v>70</v>
      </c>
      <c r="C234" s="284"/>
      <c r="D234" s="284"/>
      <c r="E234" s="284"/>
      <c r="F234" s="284">
        <f t="shared" si="41"/>
        <v>4356</v>
      </c>
      <c r="G234" s="284"/>
      <c r="H234" s="284"/>
      <c r="I234" s="286">
        <v>4356</v>
      </c>
      <c r="J234" s="284"/>
      <c r="K234" s="284">
        <v>0</v>
      </c>
      <c r="L234" s="284">
        <v>0</v>
      </c>
      <c r="M234" s="284">
        <v>0</v>
      </c>
      <c r="N234" s="284">
        <v>0</v>
      </c>
      <c r="O234" s="281" t="s">
        <v>667</v>
      </c>
      <c r="P234" s="282"/>
    </row>
    <row r="235" spans="1:16" ht="216.75">
      <c r="A235" s="287"/>
      <c r="B235" s="297" t="s">
        <v>74</v>
      </c>
      <c r="C235" s="284"/>
      <c r="D235" s="284"/>
      <c r="E235" s="284"/>
      <c r="F235" s="284">
        <f t="shared" si="41"/>
        <v>6845</v>
      </c>
      <c r="G235" s="284"/>
      <c r="H235" s="284"/>
      <c r="I235" s="284">
        <v>6845</v>
      </c>
      <c r="J235" s="284"/>
      <c r="K235" s="284"/>
      <c r="L235" s="284"/>
      <c r="M235" s="284"/>
      <c r="N235" s="284"/>
      <c r="O235" s="281" t="s">
        <v>668</v>
      </c>
      <c r="P235" s="282"/>
    </row>
    <row r="236" spans="1:16" ht="178.5">
      <c r="A236" s="287"/>
      <c r="B236" s="297" t="s">
        <v>37</v>
      </c>
      <c r="C236" s="284"/>
      <c r="D236" s="284"/>
      <c r="E236" s="284"/>
      <c r="F236" s="284">
        <f t="shared" si="41"/>
        <v>4187</v>
      </c>
      <c r="G236" s="284"/>
      <c r="H236" s="284"/>
      <c r="I236" s="284">
        <v>4187</v>
      </c>
      <c r="J236" s="284"/>
      <c r="K236" s="284"/>
      <c r="L236" s="284"/>
      <c r="M236" s="284"/>
      <c r="N236" s="284"/>
      <c r="O236" s="281" t="s">
        <v>669</v>
      </c>
      <c r="P236" s="282"/>
    </row>
    <row r="237" spans="1:16" ht="25.5">
      <c r="A237" s="287"/>
      <c r="B237" s="297" t="s">
        <v>38</v>
      </c>
      <c r="C237" s="284"/>
      <c r="D237" s="284"/>
      <c r="E237" s="284"/>
      <c r="F237" s="284">
        <f t="shared" si="41"/>
        <v>1697</v>
      </c>
      <c r="G237" s="284"/>
      <c r="H237" s="284"/>
      <c r="I237" s="284">
        <v>1697</v>
      </c>
      <c r="J237" s="284"/>
      <c r="K237" s="284"/>
      <c r="L237" s="284"/>
      <c r="M237" s="284"/>
      <c r="N237" s="284"/>
      <c r="O237" s="281" t="s">
        <v>670</v>
      </c>
      <c r="P237" s="282"/>
    </row>
    <row r="238" spans="1:16">
      <c r="A238" s="287"/>
      <c r="B238" s="297" t="s">
        <v>24</v>
      </c>
      <c r="C238" s="284"/>
      <c r="D238" s="284"/>
      <c r="E238" s="284"/>
      <c r="F238" s="284">
        <f t="shared" si="41"/>
        <v>455</v>
      </c>
      <c r="G238" s="284"/>
      <c r="H238" s="284"/>
      <c r="I238" s="284">
        <v>455</v>
      </c>
      <c r="J238" s="284"/>
      <c r="K238" s="284"/>
      <c r="L238" s="284"/>
      <c r="M238" s="284"/>
      <c r="N238" s="284"/>
      <c r="O238" s="281"/>
      <c r="P238" s="282"/>
    </row>
    <row r="239" spans="1:16" ht="25.5">
      <c r="A239" s="287" t="s">
        <v>32</v>
      </c>
      <c r="B239" s="288" t="s">
        <v>102</v>
      </c>
      <c r="C239" s="284">
        <f t="shared" ref="C239:E239" si="44">C240+C251</f>
        <v>0</v>
      </c>
      <c r="D239" s="284">
        <f t="shared" si="44"/>
        <v>0</v>
      </c>
      <c r="E239" s="284">
        <f t="shared" si="44"/>
        <v>0</v>
      </c>
      <c r="F239" s="289">
        <f t="shared" si="41"/>
        <v>376451</v>
      </c>
      <c r="G239" s="289">
        <f t="shared" ref="G239:N239" si="45">G240+G251</f>
        <v>220267</v>
      </c>
      <c r="H239" s="289">
        <f t="shared" si="45"/>
        <v>0</v>
      </c>
      <c r="I239" s="289">
        <f t="shared" si="45"/>
        <v>156175</v>
      </c>
      <c r="J239" s="289">
        <f t="shared" si="45"/>
        <v>0</v>
      </c>
      <c r="K239" s="289">
        <f t="shared" si="45"/>
        <v>0</v>
      </c>
      <c r="L239" s="289">
        <f t="shared" si="45"/>
        <v>9</v>
      </c>
      <c r="M239" s="289">
        <f t="shared" si="45"/>
        <v>0</v>
      </c>
      <c r="N239" s="289">
        <f t="shared" si="45"/>
        <v>0</v>
      </c>
      <c r="O239" s="281"/>
      <c r="P239" s="282"/>
    </row>
    <row r="240" spans="1:16" ht="39">
      <c r="A240" s="278">
        <v>1</v>
      </c>
      <c r="B240" s="279" t="s">
        <v>671</v>
      </c>
      <c r="C240" s="284">
        <f>D240+E240</f>
        <v>0</v>
      </c>
      <c r="D240" s="284"/>
      <c r="E240" s="284"/>
      <c r="F240" s="284">
        <f t="shared" si="41"/>
        <v>363664</v>
      </c>
      <c r="G240" s="284">
        <f t="shared" ref="G240:N240" si="46">+SUM(G241:G250)</f>
        <v>220267</v>
      </c>
      <c r="H240" s="284">
        <f t="shared" si="46"/>
        <v>0</v>
      </c>
      <c r="I240" s="284">
        <f t="shared" si="46"/>
        <v>143388</v>
      </c>
      <c r="J240" s="284">
        <f t="shared" si="46"/>
        <v>0</v>
      </c>
      <c r="K240" s="284">
        <f t="shared" si="46"/>
        <v>0</v>
      </c>
      <c r="L240" s="284">
        <f t="shared" si="46"/>
        <v>9</v>
      </c>
      <c r="M240" s="284">
        <f t="shared" si="46"/>
        <v>0</v>
      </c>
      <c r="N240" s="284">
        <f t="shared" si="46"/>
        <v>0</v>
      </c>
      <c r="O240" s="281"/>
      <c r="P240" s="282"/>
    </row>
    <row r="241" spans="1:16">
      <c r="A241" s="278"/>
      <c r="B241" s="297" t="s">
        <v>570</v>
      </c>
      <c r="C241" s="284"/>
      <c r="D241" s="284"/>
      <c r="E241" s="284"/>
      <c r="F241" s="284">
        <f t="shared" si="41"/>
        <v>4015</v>
      </c>
      <c r="G241" s="284"/>
      <c r="H241" s="284"/>
      <c r="I241" s="284">
        <v>4015</v>
      </c>
      <c r="J241" s="284"/>
      <c r="K241" s="284"/>
      <c r="L241" s="284"/>
      <c r="M241" s="284"/>
      <c r="N241" s="284"/>
      <c r="O241" s="281"/>
      <c r="P241" s="282"/>
    </row>
    <row r="242" spans="1:16">
      <c r="A242" s="278"/>
      <c r="B242" s="297" t="s">
        <v>578</v>
      </c>
      <c r="C242" s="284"/>
      <c r="D242" s="284"/>
      <c r="E242" s="284"/>
      <c r="F242" s="284">
        <f t="shared" si="41"/>
        <v>1434</v>
      </c>
      <c r="G242" s="284"/>
      <c r="H242" s="284"/>
      <c r="I242" s="284">
        <v>1434</v>
      </c>
      <c r="J242" s="284"/>
      <c r="K242" s="284"/>
      <c r="L242" s="284"/>
      <c r="M242" s="284"/>
      <c r="N242" s="284"/>
      <c r="O242" s="281"/>
      <c r="P242" s="282"/>
    </row>
    <row r="243" spans="1:16" ht="63.75">
      <c r="A243" s="278"/>
      <c r="B243" s="297" t="s">
        <v>67</v>
      </c>
      <c r="C243" s="284"/>
      <c r="D243" s="284"/>
      <c r="E243" s="284"/>
      <c r="F243" s="284">
        <f t="shared" si="41"/>
        <v>43779</v>
      </c>
      <c r="G243" s="284">
        <f>'ĐT(CQ chủ trì) PL IV'!BD76</f>
        <v>27535</v>
      </c>
      <c r="H243" s="284"/>
      <c r="I243" s="284">
        <v>16244</v>
      </c>
      <c r="J243" s="284">
        <f>'ĐT(CQ chủ trì) PL IV'!BE76</f>
        <v>0</v>
      </c>
      <c r="K243" s="284"/>
      <c r="L243" s="284"/>
      <c r="M243" s="284"/>
      <c r="N243" s="284"/>
      <c r="O243" s="281" t="s">
        <v>672</v>
      </c>
      <c r="P243" s="282"/>
    </row>
    <row r="244" spans="1:16">
      <c r="A244" s="278"/>
      <c r="B244" s="297" t="s">
        <v>68</v>
      </c>
      <c r="C244" s="284"/>
      <c r="D244" s="284"/>
      <c r="E244" s="284"/>
      <c r="F244" s="284">
        <f t="shared" si="41"/>
        <v>9160</v>
      </c>
      <c r="G244" s="284"/>
      <c r="H244" s="284"/>
      <c r="I244" s="284">
        <v>9160</v>
      </c>
      <c r="J244" s="284"/>
      <c r="K244" s="284"/>
      <c r="L244" s="284"/>
      <c r="M244" s="284"/>
      <c r="N244" s="284"/>
      <c r="O244" s="281"/>
      <c r="P244" s="282"/>
    </row>
    <row r="245" spans="1:16">
      <c r="A245" s="278"/>
      <c r="B245" s="297" t="s">
        <v>69</v>
      </c>
      <c r="C245" s="284"/>
      <c r="D245" s="284"/>
      <c r="E245" s="284"/>
      <c r="F245" s="284">
        <f t="shared" si="41"/>
        <v>39182</v>
      </c>
      <c r="G245" s="284">
        <f>'ĐT(CQ chủ trì) PL IV'!BD77</f>
        <v>20649</v>
      </c>
      <c r="H245" s="284"/>
      <c r="I245" s="284">
        <v>18533</v>
      </c>
      <c r="J245" s="284">
        <f>'ĐT(CQ chủ trì) PL IV'!BE77</f>
        <v>0</v>
      </c>
      <c r="K245" s="284"/>
      <c r="L245" s="284"/>
      <c r="M245" s="284"/>
      <c r="N245" s="284"/>
      <c r="O245" s="281" t="s">
        <v>729</v>
      </c>
      <c r="P245" s="282"/>
    </row>
    <row r="246" spans="1:16" ht="38.25">
      <c r="A246" s="278"/>
      <c r="B246" s="297" t="s">
        <v>70</v>
      </c>
      <c r="C246" s="284"/>
      <c r="D246" s="284"/>
      <c r="E246" s="284"/>
      <c r="F246" s="284">
        <f t="shared" si="41"/>
        <v>163635</v>
      </c>
      <c r="G246" s="284">
        <f>'ĐT(CQ chủ trì) PL IV'!BD78</f>
        <v>110134</v>
      </c>
      <c r="H246" s="284"/>
      <c r="I246" s="284">
        <v>53492</v>
      </c>
      <c r="J246" s="284">
        <f>'ĐT(CQ chủ trì) PL IV'!BE78</f>
        <v>0</v>
      </c>
      <c r="K246" s="284"/>
      <c r="L246" s="284">
        <v>9</v>
      </c>
      <c r="M246" s="284"/>
      <c r="N246" s="284"/>
      <c r="O246" s="281" t="s">
        <v>730</v>
      </c>
      <c r="P246" s="282"/>
    </row>
    <row r="247" spans="1:16" ht="242.25">
      <c r="A247" s="278"/>
      <c r="B247" s="297" t="s">
        <v>74</v>
      </c>
      <c r="C247" s="284"/>
      <c r="D247" s="284"/>
      <c r="E247" s="284"/>
      <c r="F247" s="284">
        <f t="shared" si="41"/>
        <v>100301</v>
      </c>
      <c r="G247" s="284">
        <f>'ĐT(CQ chủ trì) PL IV'!BD79</f>
        <v>61949</v>
      </c>
      <c r="H247" s="284"/>
      <c r="I247" s="284">
        <v>38352</v>
      </c>
      <c r="J247" s="284">
        <f>'ĐT(CQ chủ trì) PL IV'!BE79</f>
        <v>0</v>
      </c>
      <c r="K247" s="284"/>
      <c r="L247" s="284"/>
      <c r="M247" s="284"/>
      <c r="N247" s="284"/>
      <c r="O247" s="281" t="s">
        <v>731</v>
      </c>
      <c r="P247" s="282"/>
    </row>
    <row r="248" spans="1:16">
      <c r="A248" s="278"/>
      <c r="B248" s="297" t="s">
        <v>37</v>
      </c>
      <c r="C248" s="284"/>
      <c r="D248" s="284"/>
      <c r="E248" s="284"/>
      <c r="F248" s="284">
        <f t="shared" si="41"/>
        <v>1055</v>
      </c>
      <c r="G248" s="284"/>
      <c r="H248" s="284"/>
      <c r="I248" s="284">
        <v>1055</v>
      </c>
      <c r="J248" s="284"/>
      <c r="K248" s="284"/>
      <c r="L248" s="284"/>
      <c r="M248" s="284"/>
      <c r="N248" s="284"/>
      <c r="O248" s="281"/>
      <c r="P248" s="282"/>
    </row>
    <row r="249" spans="1:16">
      <c r="A249" s="278"/>
      <c r="B249" s="297" t="s">
        <v>38</v>
      </c>
      <c r="C249" s="284"/>
      <c r="D249" s="284"/>
      <c r="E249" s="284"/>
      <c r="F249" s="284">
        <f t="shared" si="41"/>
        <v>831</v>
      </c>
      <c r="G249" s="284"/>
      <c r="H249" s="284"/>
      <c r="I249" s="284">
        <v>831</v>
      </c>
      <c r="J249" s="284"/>
      <c r="K249" s="284"/>
      <c r="L249" s="284"/>
      <c r="M249" s="284"/>
      <c r="N249" s="284"/>
      <c r="O249" s="281"/>
      <c r="P249" s="282"/>
    </row>
    <row r="250" spans="1:16">
      <c r="A250" s="278"/>
      <c r="B250" s="297" t="s">
        <v>24</v>
      </c>
      <c r="C250" s="284"/>
      <c r="D250" s="284"/>
      <c r="E250" s="284"/>
      <c r="F250" s="284">
        <f t="shared" si="41"/>
        <v>272</v>
      </c>
      <c r="G250" s="284"/>
      <c r="H250" s="284"/>
      <c r="I250" s="284">
        <v>272</v>
      </c>
      <c r="J250" s="284"/>
      <c r="K250" s="284"/>
      <c r="L250" s="284"/>
      <c r="M250" s="284"/>
      <c r="N250" s="284"/>
      <c r="O250" s="281"/>
      <c r="P250" s="282"/>
    </row>
    <row r="251" spans="1:16" ht="39">
      <c r="A251" s="278">
        <v>2</v>
      </c>
      <c r="B251" s="279" t="s">
        <v>673</v>
      </c>
      <c r="C251" s="284">
        <f>D251+E251</f>
        <v>0</v>
      </c>
      <c r="D251" s="284"/>
      <c r="E251" s="284"/>
      <c r="F251" s="284">
        <f t="shared" si="41"/>
        <v>12787</v>
      </c>
      <c r="G251" s="284">
        <f t="shared" ref="G251:N251" si="47">+SUM(G252:G262)</f>
        <v>0</v>
      </c>
      <c r="H251" s="284">
        <f t="shared" si="47"/>
        <v>0</v>
      </c>
      <c r="I251" s="284">
        <f t="shared" si="47"/>
        <v>12787</v>
      </c>
      <c r="J251" s="284">
        <f t="shared" si="47"/>
        <v>0</v>
      </c>
      <c r="K251" s="284">
        <f t="shared" si="47"/>
        <v>0</v>
      </c>
      <c r="L251" s="284">
        <f t="shared" si="47"/>
        <v>0</v>
      </c>
      <c r="M251" s="284">
        <f t="shared" si="47"/>
        <v>0</v>
      </c>
      <c r="N251" s="284">
        <f t="shared" si="47"/>
        <v>0</v>
      </c>
      <c r="O251" s="281"/>
      <c r="P251" s="282"/>
    </row>
    <row r="252" spans="1:16">
      <c r="A252" s="278"/>
      <c r="B252" s="297" t="s">
        <v>570</v>
      </c>
      <c r="C252" s="284"/>
      <c r="D252" s="284"/>
      <c r="E252" s="284"/>
      <c r="F252" s="284">
        <f t="shared" si="41"/>
        <v>2878</v>
      </c>
      <c r="G252" s="284"/>
      <c r="H252" s="284"/>
      <c r="I252" s="284">
        <v>2878</v>
      </c>
      <c r="J252" s="284"/>
      <c r="K252" s="284"/>
      <c r="L252" s="284"/>
      <c r="M252" s="284"/>
      <c r="N252" s="284"/>
      <c r="O252" s="281"/>
      <c r="P252" s="282"/>
    </row>
    <row r="253" spans="1:16">
      <c r="A253" s="278"/>
      <c r="B253" s="297" t="s">
        <v>581</v>
      </c>
      <c r="C253" s="284"/>
      <c r="D253" s="284"/>
      <c r="E253" s="284"/>
      <c r="F253" s="284">
        <f t="shared" si="41"/>
        <v>1151</v>
      </c>
      <c r="G253" s="284"/>
      <c r="H253" s="284"/>
      <c r="I253" s="284">
        <v>1151</v>
      </c>
      <c r="J253" s="284"/>
      <c r="K253" s="284"/>
      <c r="L253" s="284"/>
      <c r="M253" s="284"/>
      <c r="N253" s="284"/>
      <c r="O253" s="281"/>
      <c r="P253" s="282"/>
    </row>
    <row r="254" spans="1:16">
      <c r="A254" s="278"/>
      <c r="B254" s="297" t="s">
        <v>560</v>
      </c>
      <c r="C254" s="284"/>
      <c r="D254" s="284"/>
      <c r="E254" s="284"/>
      <c r="F254" s="284">
        <f t="shared" si="41"/>
        <v>703</v>
      </c>
      <c r="G254" s="284"/>
      <c r="H254" s="284"/>
      <c r="I254" s="284">
        <v>703</v>
      </c>
      <c r="J254" s="284"/>
      <c r="K254" s="284"/>
      <c r="L254" s="284"/>
      <c r="M254" s="284"/>
      <c r="N254" s="284"/>
      <c r="O254" s="281"/>
      <c r="P254" s="282"/>
    </row>
    <row r="255" spans="1:16" ht="25.5">
      <c r="A255" s="278"/>
      <c r="B255" s="297" t="s">
        <v>67</v>
      </c>
      <c r="C255" s="284"/>
      <c r="D255" s="284"/>
      <c r="E255" s="284"/>
      <c r="F255" s="284">
        <f t="shared" si="41"/>
        <v>891</v>
      </c>
      <c r="G255" s="284"/>
      <c r="H255" s="284"/>
      <c r="I255" s="284">
        <v>891</v>
      </c>
      <c r="J255" s="284"/>
      <c r="K255" s="284"/>
      <c r="L255" s="284"/>
      <c r="M255" s="284"/>
      <c r="N255" s="284"/>
      <c r="O255" s="281" t="s">
        <v>674</v>
      </c>
      <c r="P255" s="282"/>
    </row>
    <row r="256" spans="1:16" ht="38.25">
      <c r="A256" s="278"/>
      <c r="B256" s="297" t="s">
        <v>68</v>
      </c>
      <c r="C256" s="284"/>
      <c r="D256" s="284"/>
      <c r="E256" s="284"/>
      <c r="F256" s="284">
        <f t="shared" si="41"/>
        <v>1757</v>
      </c>
      <c r="G256" s="284"/>
      <c r="H256" s="284"/>
      <c r="I256" s="286">
        <v>1757</v>
      </c>
      <c r="J256" s="284"/>
      <c r="K256" s="284"/>
      <c r="L256" s="284"/>
      <c r="M256" s="284"/>
      <c r="N256" s="284"/>
      <c r="O256" s="281" t="s">
        <v>675</v>
      </c>
      <c r="P256" s="282"/>
    </row>
    <row r="257" spans="1:16" ht="25.5">
      <c r="A257" s="278"/>
      <c r="B257" s="297" t="s">
        <v>69</v>
      </c>
      <c r="C257" s="284"/>
      <c r="D257" s="284"/>
      <c r="E257" s="284"/>
      <c r="F257" s="284">
        <f t="shared" si="41"/>
        <v>2207</v>
      </c>
      <c r="G257" s="284"/>
      <c r="H257" s="284"/>
      <c r="I257" s="284">
        <v>2207</v>
      </c>
      <c r="J257" s="284"/>
      <c r="K257" s="284"/>
      <c r="L257" s="284"/>
      <c r="M257" s="284"/>
      <c r="N257" s="284"/>
      <c r="O257" s="281" t="s">
        <v>676</v>
      </c>
      <c r="P257" s="282"/>
    </row>
    <row r="258" spans="1:16" ht="25.5">
      <c r="A258" s="278"/>
      <c r="B258" s="297" t="s">
        <v>70</v>
      </c>
      <c r="C258" s="284"/>
      <c r="D258" s="284"/>
      <c r="E258" s="284"/>
      <c r="F258" s="284">
        <f t="shared" si="41"/>
        <v>1010</v>
      </c>
      <c r="G258" s="284"/>
      <c r="H258" s="284"/>
      <c r="I258" s="284">
        <v>1010</v>
      </c>
      <c r="J258" s="284"/>
      <c r="K258" s="284"/>
      <c r="L258" s="284"/>
      <c r="M258" s="284"/>
      <c r="N258" s="284"/>
      <c r="O258" s="281" t="s">
        <v>677</v>
      </c>
      <c r="P258" s="282"/>
    </row>
    <row r="259" spans="1:16" ht="51">
      <c r="A259" s="278"/>
      <c r="B259" s="297" t="s">
        <v>74</v>
      </c>
      <c r="C259" s="284"/>
      <c r="D259" s="284"/>
      <c r="E259" s="284"/>
      <c r="F259" s="284">
        <f t="shared" si="41"/>
        <v>882</v>
      </c>
      <c r="G259" s="284"/>
      <c r="H259" s="284"/>
      <c r="I259" s="284">
        <v>882</v>
      </c>
      <c r="J259" s="284"/>
      <c r="K259" s="284"/>
      <c r="L259" s="284"/>
      <c r="M259" s="284"/>
      <c r="N259" s="284"/>
      <c r="O259" s="281" t="s">
        <v>678</v>
      </c>
      <c r="P259" s="282"/>
    </row>
    <row r="260" spans="1:16" ht="63.75">
      <c r="A260" s="278"/>
      <c r="B260" s="297" t="s">
        <v>37</v>
      </c>
      <c r="C260" s="284"/>
      <c r="D260" s="284"/>
      <c r="E260" s="284"/>
      <c r="F260" s="284">
        <f t="shared" si="41"/>
        <v>586</v>
      </c>
      <c r="G260" s="284"/>
      <c r="H260" s="284"/>
      <c r="I260" s="284">
        <v>586</v>
      </c>
      <c r="J260" s="284"/>
      <c r="K260" s="284"/>
      <c r="L260" s="284"/>
      <c r="M260" s="284"/>
      <c r="N260" s="284"/>
      <c r="O260" s="281" t="s">
        <v>679</v>
      </c>
      <c r="P260" s="282"/>
    </row>
    <row r="261" spans="1:16" ht="25.5">
      <c r="A261" s="278"/>
      <c r="B261" s="297" t="s">
        <v>38</v>
      </c>
      <c r="C261" s="284"/>
      <c r="D261" s="284"/>
      <c r="E261" s="284"/>
      <c r="F261" s="284">
        <f t="shared" si="41"/>
        <v>486</v>
      </c>
      <c r="G261" s="284"/>
      <c r="H261" s="284"/>
      <c r="I261" s="284">
        <v>486</v>
      </c>
      <c r="J261" s="284"/>
      <c r="K261" s="284"/>
      <c r="L261" s="284"/>
      <c r="M261" s="284"/>
      <c r="N261" s="284"/>
      <c r="O261" s="281" t="s">
        <v>680</v>
      </c>
      <c r="P261" s="282"/>
    </row>
    <row r="262" spans="1:16" ht="25.5">
      <c r="A262" s="278"/>
      <c r="B262" s="297" t="s">
        <v>24</v>
      </c>
      <c r="C262" s="284"/>
      <c r="D262" s="284"/>
      <c r="E262" s="284"/>
      <c r="F262" s="284">
        <f t="shared" si="41"/>
        <v>236</v>
      </c>
      <c r="G262" s="284"/>
      <c r="H262" s="284"/>
      <c r="I262" s="284">
        <v>236</v>
      </c>
      <c r="J262" s="284"/>
      <c r="K262" s="284"/>
      <c r="L262" s="284"/>
      <c r="M262" s="284"/>
      <c r="N262" s="284"/>
      <c r="O262" s="294" t="s">
        <v>681</v>
      </c>
      <c r="P262" s="282"/>
    </row>
    <row r="263" spans="1:16" ht="60" customHeight="1">
      <c r="A263" s="287" t="s">
        <v>103</v>
      </c>
      <c r="B263" s="288" t="s">
        <v>104</v>
      </c>
      <c r="C263" s="284">
        <f t="shared" ref="C263:E263" si="48">C264+C309+C311</f>
        <v>0</v>
      </c>
      <c r="D263" s="284">
        <f t="shared" si="48"/>
        <v>0</v>
      </c>
      <c r="E263" s="284">
        <f t="shared" si="48"/>
        <v>0</v>
      </c>
      <c r="F263" s="289">
        <f t="shared" si="41"/>
        <v>41854</v>
      </c>
      <c r="G263" s="289">
        <f t="shared" ref="G263:N263" si="49">G264+G309+G311</f>
        <v>7881</v>
      </c>
      <c r="H263" s="289">
        <f t="shared" si="49"/>
        <v>0</v>
      </c>
      <c r="I263" s="289">
        <f t="shared" si="49"/>
        <v>33973</v>
      </c>
      <c r="J263" s="289">
        <f t="shared" si="49"/>
        <v>0</v>
      </c>
      <c r="K263" s="289">
        <f t="shared" si="49"/>
        <v>0</v>
      </c>
      <c r="L263" s="289">
        <f t="shared" si="49"/>
        <v>0</v>
      </c>
      <c r="M263" s="289">
        <f t="shared" si="49"/>
        <v>0</v>
      </c>
      <c r="N263" s="289">
        <f t="shared" si="49"/>
        <v>0</v>
      </c>
      <c r="O263" s="281"/>
      <c r="P263" s="282"/>
    </row>
    <row r="264" spans="1:16" ht="39">
      <c r="A264" s="278">
        <v>1</v>
      </c>
      <c r="B264" s="279" t="s">
        <v>682</v>
      </c>
      <c r="C264" s="284">
        <f>C277+C287+C298</f>
        <v>0</v>
      </c>
      <c r="D264" s="284">
        <f>D277+D287+D298</f>
        <v>0</v>
      </c>
      <c r="E264" s="284">
        <f>E277+E287+E298</f>
        <v>0</v>
      </c>
      <c r="F264" s="284">
        <f t="shared" si="41"/>
        <v>21775</v>
      </c>
      <c r="G264" s="284">
        <f t="shared" ref="G264:N264" si="50">+SUM(G265:G276)</f>
        <v>0</v>
      </c>
      <c r="H264" s="284">
        <f t="shared" si="50"/>
        <v>0</v>
      </c>
      <c r="I264" s="284">
        <f t="shared" si="50"/>
        <v>21775</v>
      </c>
      <c r="J264" s="284">
        <f t="shared" si="50"/>
        <v>0</v>
      </c>
      <c r="K264" s="284">
        <f t="shared" si="50"/>
        <v>0</v>
      </c>
      <c r="L264" s="284">
        <f t="shared" si="50"/>
        <v>0</v>
      </c>
      <c r="M264" s="284">
        <f t="shared" si="50"/>
        <v>0</v>
      </c>
      <c r="N264" s="284">
        <f t="shared" si="50"/>
        <v>0</v>
      </c>
      <c r="O264" s="281"/>
      <c r="P264" s="282"/>
    </row>
    <row r="265" spans="1:16">
      <c r="A265" s="278"/>
      <c r="B265" s="279" t="s">
        <v>584</v>
      </c>
      <c r="C265" s="284"/>
      <c r="D265" s="284"/>
      <c r="E265" s="284"/>
      <c r="F265" s="284">
        <f t="shared" si="41"/>
        <v>4138</v>
      </c>
      <c r="G265" s="284"/>
      <c r="H265" s="284"/>
      <c r="I265" s="284">
        <v>4138</v>
      </c>
      <c r="J265" s="284"/>
      <c r="K265" s="284"/>
      <c r="L265" s="284"/>
      <c r="M265" s="284"/>
      <c r="N265" s="284"/>
      <c r="O265" s="281"/>
      <c r="P265" s="282"/>
    </row>
    <row r="266" spans="1:16">
      <c r="A266" s="278"/>
      <c r="B266" s="279" t="s">
        <v>570</v>
      </c>
      <c r="C266" s="284"/>
      <c r="D266" s="284"/>
      <c r="E266" s="284"/>
      <c r="F266" s="284">
        <f t="shared" si="41"/>
        <v>4030</v>
      </c>
      <c r="G266" s="284"/>
      <c r="H266" s="284"/>
      <c r="I266" s="284">
        <v>4030</v>
      </c>
      <c r="J266" s="284"/>
      <c r="K266" s="284"/>
      <c r="L266" s="284"/>
      <c r="M266" s="284"/>
      <c r="N266" s="284"/>
      <c r="O266" s="281"/>
      <c r="P266" s="282"/>
    </row>
    <row r="267" spans="1:16">
      <c r="A267" s="278"/>
      <c r="B267" s="279" t="s">
        <v>581</v>
      </c>
      <c r="C267" s="284"/>
      <c r="D267" s="284"/>
      <c r="E267" s="284"/>
      <c r="F267" s="284">
        <f t="shared" si="41"/>
        <v>4138</v>
      </c>
      <c r="G267" s="284"/>
      <c r="H267" s="284"/>
      <c r="I267" s="284">
        <v>4138</v>
      </c>
      <c r="J267" s="284"/>
      <c r="K267" s="284"/>
      <c r="L267" s="284"/>
      <c r="M267" s="284"/>
      <c r="N267" s="284"/>
      <c r="O267" s="281"/>
      <c r="P267" s="282"/>
    </row>
    <row r="268" spans="1:16">
      <c r="A268" s="278"/>
      <c r="B268" s="279" t="s">
        <v>585</v>
      </c>
      <c r="C268" s="284"/>
      <c r="D268" s="284"/>
      <c r="E268" s="284"/>
      <c r="F268" s="284">
        <f t="shared" si="41"/>
        <v>762</v>
      </c>
      <c r="G268" s="284"/>
      <c r="H268" s="284"/>
      <c r="I268" s="284">
        <v>762</v>
      </c>
      <c r="J268" s="284"/>
      <c r="K268" s="284"/>
      <c r="L268" s="284"/>
      <c r="M268" s="284"/>
      <c r="N268" s="284"/>
      <c r="O268" s="281"/>
      <c r="P268" s="282"/>
    </row>
    <row r="269" spans="1:16" ht="25.5">
      <c r="A269" s="278"/>
      <c r="B269" s="279" t="s">
        <v>67</v>
      </c>
      <c r="C269" s="284"/>
      <c r="D269" s="284"/>
      <c r="E269" s="284"/>
      <c r="F269" s="284">
        <f t="shared" si="41"/>
        <v>1068</v>
      </c>
      <c r="G269" s="284"/>
      <c r="H269" s="284"/>
      <c r="I269" s="284">
        <f>I279+I290+I301</f>
        <v>1068</v>
      </c>
      <c r="J269" s="284"/>
      <c r="K269" s="284"/>
      <c r="L269" s="284"/>
      <c r="M269" s="284"/>
      <c r="N269" s="284"/>
      <c r="O269" s="281" t="s">
        <v>683</v>
      </c>
      <c r="P269" s="282"/>
    </row>
    <row r="270" spans="1:16" ht="63.75">
      <c r="A270" s="278"/>
      <c r="B270" s="279" t="s">
        <v>68</v>
      </c>
      <c r="C270" s="284"/>
      <c r="D270" s="284"/>
      <c r="E270" s="284"/>
      <c r="F270" s="284">
        <f t="shared" si="41"/>
        <v>1396</v>
      </c>
      <c r="G270" s="284"/>
      <c r="H270" s="284"/>
      <c r="I270" s="284">
        <f t="shared" ref="I270:I276" si="51">I280+I291+I302</f>
        <v>1396</v>
      </c>
      <c r="J270" s="284"/>
      <c r="K270" s="284"/>
      <c r="L270" s="284"/>
      <c r="M270" s="284"/>
      <c r="N270" s="284"/>
      <c r="O270" s="281" t="s">
        <v>684</v>
      </c>
      <c r="P270" s="282"/>
    </row>
    <row r="271" spans="1:16">
      <c r="A271" s="278"/>
      <c r="B271" s="279" t="s">
        <v>69</v>
      </c>
      <c r="C271" s="284"/>
      <c r="D271" s="284"/>
      <c r="E271" s="284"/>
      <c r="F271" s="284">
        <f t="shared" si="41"/>
        <v>1808</v>
      </c>
      <c r="G271" s="284"/>
      <c r="H271" s="284"/>
      <c r="I271" s="284">
        <f t="shared" si="51"/>
        <v>1808</v>
      </c>
      <c r="J271" s="284"/>
      <c r="K271" s="284"/>
      <c r="L271" s="284"/>
      <c r="M271" s="284"/>
      <c r="N271" s="284"/>
      <c r="O271" s="281" t="s">
        <v>685</v>
      </c>
      <c r="P271" s="282"/>
    </row>
    <row r="272" spans="1:16" ht="25.5">
      <c r="A272" s="278"/>
      <c r="B272" s="279" t="s">
        <v>70</v>
      </c>
      <c r="C272" s="284"/>
      <c r="D272" s="284"/>
      <c r="E272" s="284"/>
      <c r="F272" s="284">
        <f t="shared" si="41"/>
        <v>903</v>
      </c>
      <c r="G272" s="284"/>
      <c r="H272" s="284"/>
      <c r="I272" s="284">
        <f t="shared" si="51"/>
        <v>903</v>
      </c>
      <c r="J272" s="284"/>
      <c r="K272" s="284"/>
      <c r="L272" s="284"/>
      <c r="M272" s="284"/>
      <c r="N272" s="284"/>
      <c r="O272" s="281" t="s">
        <v>686</v>
      </c>
      <c r="P272" s="282"/>
    </row>
    <row r="273" spans="1:16" ht="25.5">
      <c r="A273" s="278"/>
      <c r="B273" s="279" t="s">
        <v>74</v>
      </c>
      <c r="C273" s="284"/>
      <c r="D273" s="284"/>
      <c r="E273" s="284"/>
      <c r="F273" s="284">
        <f t="shared" si="41"/>
        <v>1151</v>
      </c>
      <c r="G273" s="284"/>
      <c r="H273" s="284"/>
      <c r="I273" s="284">
        <f t="shared" si="51"/>
        <v>1151</v>
      </c>
      <c r="J273" s="284"/>
      <c r="K273" s="284"/>
      <c r="L273" s="284"/>
      <c r="M273" s="284"/>
      <c r="N273" s="284"/>
      <c r="O273" s="281" t="s">
        <v>687</v>
      </c>
      <c r="P273" s="282"/>
    </row>
    <row r="274" spans="1:16" ht="38.25">
      <c r="A274" s="278"/>
      <c r="B274" s="279" t="s">
        <v>37</v>
      </c>
      <c r="C274" s="284"/>
      <c r="D274" s="284"/>
      <c r="E274" s="284"/>
      <c r="F274" s="284">
        <f t="shared" si="41"/>
        <v>985</v>
      </c>
      <c r="G274" s="284"/>
      <c r="H274" s="284"/>
      <c r="I274" s="284">
        <f t="shared" si="51"/>
        <v>985</v>
      </c>
      <c r="J274" s="284"/>
      <c r="K274" s="284"/>
      <c r="L274" s="284"/>
      <c r="M274" s="284"/>
      <c r="N274" s="284"/>
      <c r="O274" s="281" t="s">
        <v>688</v>
      </c>
      <c r="P274" s="282"/>
    </row>
    <row r="275" spans="1:16" ht="25.5">
      <c r="A275" s="278"/>
      <c r="B275" s="279" t="s">
        <v>38</v>
      </c>
      <c r="C275" s="284"/>
      <c r="D275" s="284"/>
      <c r="E275" s="284"/>
      <c r="F275" s="284">
        <f t="shared" si="41"/>
        <v>822</v>
      </c>
      <c r="G275" s="284"/>
      <c r="H275" s="284"/>
      <c r="I275" s="284">
        <f t="shared" si="51"/>
        <v>822</v>
      </c>
      <c r="J275" s="284"/>
      <c r="K275" s="284"/>
      <c r="L275" s="284"/>
      <c r="M275" s="284"/>
      <c r="N275" s="284"/>
      <c r="O275" s="281" t="s">
        <v>689</v>
      </c>
      <c r="P275" s="282"/>
    </row>
    <row r="276" spans="1:16" ht="63.75">
      <c r="A276" s="278"/>
      <c r="B276" s="279" t="s">
        <v>24</v>
      </c>
      <c r="C276" s="284"/>
      <c r="D276" s="284"/>
      <c r="E276" s="284"/>
      <c r="F276" s="284">
        <f t="shared" si="41"/>
        <v>574</v>
      </c>
      <c r="G276" s="284"/>
      <c r="H276" s="284"/>
      <c r="I276" s="284">
        <f t="shared" si="51"/>
        <v>574</v>
      </c>
      <c r="J276" s="284"/>
      <c r="K276" s="284"/>
      <c r="L276" s="284"/>
      <c r="M276" s="284"/>
      <c r="N276" s="284"/>
      <c r="O276" s="293" t="s">
        <v>690</v>
      </c>
      <c r="P276" s="282"/>
    </row>
    <row r="277" spans="1:16" ht="25.5" hidden="1">
      <c r="A277" s="278" t="s">
        <v>90</v>
      </c>
      <c r="B277" s="279" t="s">
        <v>105</v>
      </c>
      <c r="C277" s="284">
        <f>D277+E277</f>
        <v>0</v>
      </c>
      <c r="D277" s="284"/>
      <c r="E277" s="284"/>
      <c r="F277" s="284">
        <f t="shared" si="41"/>
        <v>0</v>
      </c>
      <c r="G277" s="284"/>
      <c r="H277" s="284"/>
      <c r="I277" s="284"/>
      <c r="J277" s="284"/>
      <c r="K277" s="284"/>
      <c r="L277" s="284"/>
      <c r="M277" s="284"/>
      <c r="N277" s="284"/>
      <c r="O277" s="281"/>
      <c r="P277" s="282"/>
    </row>
    <row r="278" spans="1:16" hidden="1">
      <c r="A278" s="278"/>
      <c r="B278" s="279"/>
      <c r="C278" s="284"/>
      <c r="D278" s="284"/>
      <c r="E278" s="284"/>
      <c r="F278" s="284">
        <f t="shared" si="41"/>
        <v>0</v>
      </c>
      <c r="G278" s="284"/>
      <c r="H278" s="284"/>
      <c r="I278" s="284"/>
      <c r="J278" s="284"/>
      <c r="K278" s="284"/>
      <c r="L278" s="284"/>
      <c r="M278" s="284"/>
      <c r="N278" s="284"/>
      <c r="O278" s="281"/>
      <c r="P278" s="282"/>
    </row>
    <row r="279" spans="1:16" ht="25.5" hidden="1">
      <c r="A279" s="278"/>
      <c r="B279" s="297" t="s">
        <v>67</v>
      </c>
      <c r="C279" s="284"/>
      <c r="D279" s="284"/>
      <c r="E279" s="284"/>
      <c r="F279" s="284">
        <f t="shared" si="41"/>
        <v>1068</v>
      </c>
      <c r="G279" s="284"/>
      <c r="H279" s="284"/>
      <c r="I279" s="284">
        <v>1068</v>
      </c>
      <c r="J279" s="284"/>
      <c r="K279" s="284"/>
      <c r="L279" s="284"/>
      <c r="M279" s="284"/>
      <c r="N279" s="284"/>
      <c r="O279" s="281" t="s">
        <v>683</v>
      </c>
      <c r="P279" s="282"/>
    </row>
    <row r="280" spans="1:16" ht="63.75" hidden="1">
      <c r="A280" s="278"/>
      <c r="B280" s="297" t="s">
        <v>68</v>
      </c>
      <c r="C280" s="284"/>
      <c r="D280" s="284"/>
      <c r="E280" s="284"/>
      <c r="F280" s="284">
        <f t="shared" si="41"/>
        <v>1146</v>
      </c>
      <c r="G280" s="284"/>
      <c r="H280" s="284"/>
      <c r="I280" s="284">
        <v>1146</v>
      </c>
      <c r="J280" s="284"/>
      <c r="K280" s="284"/>
      <c r="L280" s="284"/>
      <c r="M280" s="284"/>
      <c r="N280" s="284"/>
      <c r="O280" s="281" t="s">
        <v>684</v>
      </c>
      <c r="P280" s="282"/>
    </row>
    <row r="281" spans="1:16" hidden="1">
      <c r="A281" s="278"/>
      <c r="B281" s="297" t="s">
        <v>69</v>
      </c>
      <c r="C281" s="284"/>
      <c r="D281" s="284"/>
      <c r="E281" s="284"/>
      <c r="F281" s="284">
        <f t="shared" si="41"/>
        <v>1133</v>
      </c>
      <c r="G281" s="284"/>
      <c r="H281" s="284"/>
      <c r="I281" s="284">
        <v>1133</v>
      </c>
      <c r="J281" s="284"/>
      <c r="K281" s="284"/>
      <c r="L281" s="284"/>
      <c r="M281" s="284"/>
      <c r="N281" s="284"/>
      <c r="O281" s="281" t="s">
        <v>685</v>
      </c>
      <c r="P281" s="282"/>
    </row>
    <row r="282" spans="1:16" ht="25.5" hidden="1">
      <c r="A282" s="278"/>
      <c r="B282" s="297" t="s">
        <v>70</v>
      </c>
      <c r="C282" s="284"/>
      <c r="D282" s="284"/>
      <c r="E282" s="284"/>
      <c r="F282" s="284">
        <f t="shared" si="41"/>
        <v>803</v>
      </c>
      <c r="G282" s="284"/>
      <c r="H282" s="284"/>
      <c r="I282" s="284">
        <v>803</v>
      </c>
      <c r="J282" s="284"/>
      <c r="K282" s="284">
        <v>0</v>
      </c>
      <c r="L282" s="284">
        <v>0</v>
      </c>
      <c r="M282" s="284">
        <v>0</v>
      </c>
      <c r="N282" s="284">
        <v>0</v>
      </c>
      <c r="O282" s="281" t="s">
        <v>686</v>
      </c>
      <c r="P282" s="282"/>
    </row>
    <row r="283" spans="1:16" ht="25.5" hidden="1">
      <c r="A283" s="278"/>
      <c r="B283" s="297" t="s">
        <v>74</v>
      </c>
      <c r="C283" s="284"/>
      <c r="D283" s="284"/>
      <c r="E283" s="284"/>
      <c r="F283" s="284">
        <f t="shared" si="41"/>
        <v>1151</v>
      </c>
      <c r="G283" s="284"/>
      <c r="H283" s="284"/>
      <c r="I283" s="284">
        <v>1151</v>
      </c>
      <c r="J283" s="284"/>
      <c r="K283" s="284"/>
      <c r="L283" s="284"/>
      <c r="M283" s="284"/>
      <c r="N283" s="284"/>
      <c r="O283" s="281" t="s">
        <v>687</v>
      </c>
      <c r="P283" s="282"/>
    </row>
    <row r="284" spans="1:16" ht="38.25" hidden="1">
      <c r="A284" s="278"/>
      <c r="B284" s="297" t="s">
        <v>37</v>
      </c>
      <c r="C284" s="284"/>
      <c r="D284" s="284"/>
      <c r="E284" s="284"/>
      <c r="F284" s="284">
        <f t="shared" si="41"/>
        <v>668</v>
      </c>
      <c r="G284" s="284"/>
      <c r="H284" s="284"/>
      <c r="I284" s="284">
        <v>668</v>
      </c>
      <c r="J284" s="284"/>
      <c r="K284" s="284"/>
      <c r="L284" s="284"/>
      <c r="M284" s="284"/>
      <c r="N284" s="284"/>
      <c r="O284" s="281" t="s">
        <v>688</v>
      </c>
      <c r="P284" s="282"/>
    </row>
    <row r="285" spans="1:16" ht="25.5" hidden="1">
      <c r="A285" s="278"/>
      <c r="B285" s="297" t="s">
        <v>38</v>
      </c>
      <c r="C285" s="284"/>
      <c r="D285" s="284"/>
      <c r="E285" s="284"/>
      <c r="F285" s="284">
        <f t="shared" si="41"/>
        <v>778</v>
      </c>
      <c r="G285" s="284"/>
      <c r="H285" s="284"/>
      <c r="I285" s="284">
        <v>778</v>
      </c>
      <c r="J285" s="284"/>
      <c r="K285" s="284"/>
      <c r="L285" s="284"/>
      <c r="M285" s="284"/>
      <c r="N285" s="284"/>
      <c r="O285" s="281" t="s">
        <v>691</v>
      </c>
      <c r="P285" s="282"/>
    </row>
    <row r="286" spans="1:16" ht="63.75" hidden="1">
      <c r="A286" s="278"/>
      <c r="B286" s="297" t="s">
        <v>24</v>
      </c>
      <c r="C286" s="284"/>
      <c r="D286" s="284"/>
      <c r="E286" s="284"/>
      <c r="F286" s="284">
        <f t="shared" ref="F286:F320" si="52">G286+H286+I286+J286+K286+L286+M286+N286</f>
        <v>574</v>
      </c>
      <c r="G286" s="284"/>
      <c r="H286" s="284"/>
      <c r="I286" s="284">
        <v>574</v>
      </c>
      <c r="J286" s="284"/>
      <c r="K286" s="284"/>
      <c r="L286" s="284"/>
      <c r="M286" s="284"/>
      <c r="N286" s="284"/>
      <c r="O286" s="295" t="s">
        <v>690</v>
      </c>
      <c r="P286" s="282"/>
    </row>
    <row r="287" spans="1:16" ht="31.15" hidden="1" customHeight="1">
      <c r="A287" s="278" t="s">
        <v>92</v>
      </c>
      <c r="B287" s="279" t="s">
        <v>106</v>
      </c>
      <c r="C287" s="284">
        <f>D287+E287</f>
        <v>0</v>
      </c>
      <c r="D287" s="284"/>
      <c r="E287" s="284"/>
      <c r="F287" s="284">
        <f t="shared" si="52"/>
        <v>0</v>
      </c>
      <c r="G287" s="284"/>
      <c r="H287" s="284"/>
      <c r="I287" s="284"/>
      <c r="J287" s="284"/>
      <c r="K287" s="284"/>
      <c r="L287" s="284"/>
      <c r="M287" s="284"/>
      <c r="N287" s="284"/>
      <c r="O287" s="281"/>
      <c r="P287" s="282"/>
    </row>
    <row r="288" spans="1:16" hidden="1">
      <c r="A288" s="278"/>
      <c r="B288" s="279"/>
      <c r="C288" s="284"/>
      <c r="D288" s="284"/>
      <c r="E288" s="284"/>
      <c r="F288" s="284">
        <f t="shared" si="52"/>
        <v>0</v>
      </c>
      <c r="G288" s="284"/>
      <c r="H288" s="284"/>
      <c r="I288" s="284"/>
      <c r="J288" s="284"/>
      <c r="K288" s="284"/>
      <c r="L288" s="284"/>
      <c r="M288" s="284"/>
      <c r="N288" s="284"/>
      <c r="O288" s="281"/>
      <c r="P288" s="282"/>
    </row>
    <row r="289" spans="1:16" hidden="1">
      <c r="A289" s="278"/>
      <c r="B289" s="279"/>
      <c r="C289" s="284"/>
      <c r="D289" s="284"/>
      <c r="E289" s="284"/>
      <c r="F289" s="284">
        <f t="shared" si="52"/>
        <v>0</v>
      </c>
      <c r="G289" s="284"/>
      <c r="H289" s="284"/>
      <c r="I289" s="284"/>
      <c r="J289" s="284"/>
      <c r="K289" s="284"/>
      <c r="L289" s="284"/>
      <c r="M289" s="284"/>
      <c r="N289" s="284"/>
      <c r="O289" s="281"/>
      <c r="P289" s="282"/>
    </row>
    <row r="290" spans="1:16" hidden="1">
      <c r="A290" s="278"/>
      <c r="B290" s="297" t="s">
        <v>67</v>
      </c>
      <c r="C290" s="284"/>
      <c r="D290" s="284"/>
      <c r="E290" s="284"/>
      <c r="F290" s="284">
        <f t="shared" si="52"/>
        <v>0</v>
      </c>
      <c r="G290" s="284"/>
      <c r="H290" s="284"/>
      <c r="I290" s="284"/>
      <c r="J290" s="284"/>
      <c r="K290" s="284"/>
      <c r="L290" s="284"/>
      <c r="M290" s="284"/>
      <c r="N290" s="284"/>
      <c r="O290" s="281"/>
      <c r="P290" s="282"/>
    </row>
    <row r="291" spans="1:16" hidden="1">
      <c r="A291" s="278"/>
      <c r="B291" s="297" t="s">
        <v>68</v>
      </c>
      <c r="C291" s="284"/>
      <c r="D291" s="284"/>
      <c r="E291" s="284"/>
      <c r="F291" s="284">
        <f t="shared" si="52"/>
        <v>150</v>
      </c>
      <c r="G291" s="284"/>
      <c r="H291" s="284"/>
      <c r="I291" s="284">
        <v>150</v>
      </c>
      <c r="J291" s="284"/>
      <c r="K291" s="284"/>
      <c r="L291" s="284"/>
      <c r="M291" s="284"/>
      <c r="N291" s="284"/>
      <c r="O291" s="281"/>
      <c r="P291" s="282"/>
    </row>
    <row r="292" spans="1:16" hidden="1">
      <c r="A292" s="278"/>
      <c r="B292" s="297" t="s">
        <v>69</v>
      </c>
      <c r="C292" s="284"/>
      <c r="D292" s="284"/>
      <c r="E292" s="284"/>
      <c r="F292" s="284">
        <f t="shared" si="52"/>
        <v>675</v>
      </c>
      <c r="G292" s="284"/>
      <c r="H292" s="284"/>
      <c r="I292" s="284">
        <v>675</v>
      </c>
      <c r="J292" s="284"/>
      <c r="K292" s="284"/>
      <c r="L292" s="284"/>
      <c r="M292" s="284"/>
      <c r="N292" s="284"/>
      <c r="O292" s="281"/>
      <c r="P292" s="282"/>
    </row>
    <row r="293" spans="1:16" hidden="1">
      <c r="A293" s="278"/>
      <c r="B293" s="297" t="s">
        <v>70</v>
      </c>
      <c r="C293" s="284"/>
      <c r="D293" s="284"/>
      <c r="E293" s="284"/>
      <c r="F293" s="284">
        <f t="shared" si="52"/>
        <v>100</v>
      </c>
      <c r="G293" s="284"/>
      <c r="H293" s="284"/>
      <c r="I293" s="284">
        <v>100</v>
      </c>
      <c r="J293" s="284"/>
      <c r="K293" s="284"/>
      <c r="L293" s="284"/>
      <c r="M293" s="284"/>
      <c r="N293" s="284"/>
      <c r="O293" s="281" t="s">
        <v>692</v>
      </c>
      <c r="P293" s="282"/>
    </row>
    <row r="294" spans="1:16" hidden="1">
      <c r="A294" s="278"/>
      <c r="B294" s="297" t="s">
        <v>74</v>
      </c>
      <c r="C294" s="284"/>
      <c r="D294" s="284"/>
      <c r="E294" s="284"/>
      <c r="F294" s="284">
        <f t="shared" si="52"/>
        <v>0</v>
      </c>
      <c r="G294" s="284"/>
      <c r="H294" s="284"/>
      <c r="I294" s="284"/>
      <c r="J294" s="284"/>
      <c r="K294" s="284"/>
      <c r="L294" s="284"/>
      <c r="M294" s="284"/>
      <c r="N294" s="284"/>
      <c r="O294" s="281"/>
      <c r="P294" s="282"/>
    </row>
    <row r="295" spans="1:16" hidden="1">
      <c r="A295" s="278"/>
      <c r="B295" s="297" t="s">
        <v>37</v>
      </c>
      <c r="C295" s="284"/>
      <c r="D295" s="284"/>
      <c r="E295" s="284"/>
      <c r="F295" s="284">
        <f t="shared" si="52"/>
        <v>317</v>
      </c>
      <c r="G295" s="284"/>
      <c r="H295" s="284"/>
      <c r="I295" s="284">
        <v>317</v>
      </c>
      <c r="J295" s="284"/>
      <c r="K295" s="284"/>
      <c r="L295" s="284"/>
      <c r="M295" s="284"/>
      <c r="N295" s="284"/>
      <c r="O295" s="281"/>
      <c r="P295" s="282"/>
    </row>
    <row r="296" spans="1:16" ht="25.5" hidden="1">
      <c r="A296" s="278"/>
      <c r="B296" s="297" t="s">
        <v>38</v>
      </c>
      <c r="C296" s="284"/>
      <c r="D296" s="284"/>
      <c r="E296" s="284"/>
      <c r="F296" s="284">
        <f t="shared" si="52"/>
        <v>44</v>
      </c>
      <c r="G296" s="284"/>
      <c r="H296" s="284"/>
      <c r="I296" s="284">
        <v>44</v>
      </c>
      <c r="J296" s="284"/>
      <c r="K296" s="284"/>
      <c r="L296" s="284"/>
      <c r="M296" s="284"/>
      <c r="N296" s="284"/>
      <c r="O296" s="281" t="s">
        <v>693</v>
      </c>
      <c r="P296" s="282"/>
    </row>
    <row r="297" spans="1:16" hidden="1">
      <c r="A297" s="278"/>
      <c r="B297" s="297" t="s">
        <v>24</v>
      </c>
      <c r="C297" s="284"/>
      <c r="D297" s="284"/>
      <c r="E297" s="284"/>
      <c r="F297" s="284">
        <f t="shared" si="52"/>
        <v>0</v>
      </c>
      <c r="G297" s="284"/>
      <c r="H297" s="284"/>
      <c r="I297" s="284"/>
      <c r="J297" s="284"/>
      <c r="K297" s="284"/>
      <c r="L297" s="284"/>
      <c r="M297" s="284"/>
      <c r="N297" s="284"/>
      <c r="O297" s="281"/>
      <c r="P297" s="282"/>
    </row>
    <row r="298" spans="1:16" ht="38.25" hidden="1">
      <c r="A298" s="278" t="s">
        <v>94</v>
      </c>
      <c r="B298" s="279" t="s">
        <v>107</v>
      </c>
      <c r="C298" s="284">
        <f>D298+E298</f>
        <v>0</v>
      </c>
      <c r="D298" s="284"/>
      <c r="E298" s="284"/>
      <c r="F298" s="284">
        <f t="shared" si="52"/>
        <v>0</v>
      </c>
      <c r="G298" s="284"/>
      <c r="H298" s="284"/>
      <c r="I298" s="284"/>
      <c r="J298" s="284"/>
      <c r="K298" s="284"/>
      <c r="L298" s="284"/>
      <c r="M298" s="284"/>
      <c r="N298" s="284"/>
      <c r="O298" s="281"/>
      <c r="P298" s="282"/>
    </row>
    <row r="299" spans="1:16" hidden="1">
      <c r="A299" s="278"/>
      <c r="B299" s="279"/>
      <c r="C299" s="284"/>
      <c r="D299" s="284"/>
      <c r="E299" s="284"/>
      <c r="F299" s="284">
        <f t="shared" si="52"/>
        <v>0</v>
      </c>
      <c r="G299" s="284"/>
      <c r="H299" s="284"/>
      <c r="I299" s="284"/>
      <c r="J299" s="284"/>
      <c r="K299" s="284"/>
      <c r="L299" s="284"/>
      <c r="M299" s="284"/>
      <c r="N299" s="284"/>
      <c r="O299" s="281"/>
      <c r="P299" s="282"/>
    </row>
    <row r="300" spans="1:16" hidden="1">
      <c r="A300" s="278"/>
      <c r="B300" s="279"/>
      <c r="C300" s="284"/>
      <c r="D300" s="284"/>
      <c r="E300" s="284"/>
      <c r="F300" s="284">
        <f t="shared" si="52"/>
        <v>0</v>
      </c>
      <c r="G300" s="284"/>
      <c r="H300" s="284"/>
      <c r="I300" s="284"/>
      <c r="J300" s="284"/>
      <c r="K300" s="284"/>
      <c r="L300" s="284"/>
      <c r="M300" s="284"/>
      <c r="N300" s="284"/>
      <c r="O300" s="281"/>
      <c r="P300" s="282"/>
    </row>
    <row r="301" spans="1:16" hidden="1">
      <c r="A301" s="278"/>
      <c r="B301" s="297" t="s">
        <v>67</v>
      </c>
      <c r="C301" s="284"/>
      <c r="D301" s="284"/>
      <c r="E301" s="284"/>
      <c r="F301" s="284">
        <f t="shared" si="52"/>
        <v>0</v>
      </c>
      <c r="G301" s="284"/>
      <c r="H301" s="284"/>
      <c r="I301" s="284"/>
      <c r="J301" s="284"/>
      <c r="K301" s="284"/>
      <c r="L301" s="284"/>
      <c r="M301" s="284"/>
      <c r="N301" s="284"/>
      <c r="O301" s="281"/>
      <c r="P301" s="282"/>
    </row>
    <row r="302" spans="1:16" ht="38.25" hidden="1">
      <c r="A302" s="278"/>
      <c r="B302" s="297" t="s">
        <v>68</v>
      </c>
      <c r="C302" s="284"/>
      <c r="D302" s="284"/>
      <c r="E302" s="284"/>
      <c r="F302" s="284">
        <f t="shared" si="52"/>
        <v>100</v>
      </c>
      <c r="G302" s="284"/>
      <c r="H302" s="284"/>
      <c r="I302" s="284">
        <v>100</v>
      </c>
      <c r="J302" s="284"/>
      <c r="K302" s="284"/>
      <c r="L302" s="284"/>
      <c r="M302" s="284"/>
      <c r="N302" s="284"/>
      <c r="O302" s="281" t="s">
        <v>694</v>
      </c>
      <c r="P302" s="282"/>
    </row>
    <row r="303" spans="1:16" hidden="1">
      <c r="A303" s="278"/>
      <c r="B303" s="297" t="s">
        <v>69</v>
      </c>
      <c r="C303" s="284"/>
      <c r="D303" s="284"/>
      <c r="E303" s="284"/>
      <c r="F303" s="284">
        <f t="shared" si="52"/>
        <v>0</v>
      </c>
      <c r="G303" s="284"/>
      <c r="H303" s="284"/>
      <c r="I303" s="284"/>
      <c r="J303" s="284"/>
      <c r="K303" s="284"/>
      <c r="L303" s="284"/>
      <c r="M303" s="284"/>
      <c r="N303" s="284"/>
      <c r="O303" s="281"/>
      <c r="P303" s="282"/>
    </row>
    <row r="304" spans="1:16" hidden="1">
      <c r="A304" s="278"/>
      <c r="B304" s="297" t="s">
        <v>70</v>
      </c>
      <c r="C304" s="284"/>
      <c r="D304" s="284"/>
      <c r="E304" s="284"/>
      <c r="F304" s="284">
        <f t="shared" si="52"/>
        <v>0</v>
      </c>
      <c r="G304" s="284"/>
      <c r="H304" s="284"/>
      <c r="I304" s="284">
        <v>0</v>
      </c>
      <c r="J304" s="284"/>
      <c r="K304" s="284">
        <v>0</v>
      </c>
      <c r="L304" s="284">
        <v>0</v>
      </c>
      <c r="M304" s="284">
        <v>0</v>
      </c>
      <c r="N304" s="284">
        <v>0</v>
      </c>
      <c r="O304" s="281"/>
      <c r="P304" s="282"/>
    </row>
    <row r="305" spans="1:16" hidden="1">
      <c r="A305" s="278"/>
      <c r="B305" s="297" t="s">
        <v>74</v>
      </c>
      <c r="C305" s="284"/>
      <c r="D305" s="284"/>
      <c r="E305" s="284"/>
      <c r="F305" s="284">
        <f t="shared" si="52"/>
        <v>0</v>
      </c>
      <c r="G305" s="284"/>
      <c r="H305" s="284"/>
      <c r="I305" s="284"/>
      <c r="J305" s="284"/>
      <c r="K305" s="284"/>
      <c r="L305" s="284"/>
      <c r="M305" s="284"/>
      <c r="N305" s="284"/>
      <c r="O305" s="281"/>
      <c r="P305" s="282"/>
    </row>
    <row r="306" spans="1:16" hidden="1">
      <c r="A306" s="278"/>
      <c r="B306" s="297" t="s">
        <v>37</v>
      </c>
      <c r="C306" s="284"/>
      <c r="D306" s="284"/>
      <c r="E306" s="284"/>
      <c r="F306" s="284">
        <f t="shared" si="52"/>
        <v>0</v>
      </c>
      <c r="G306" s="284"/>
      <c r="H306" s="284"/>
      <c r="I306" s="284"/>
      <c r="J306" s="284"/>
      <c r="K306" s="284"/>
      <c r="L306" s="284"/>
      <c r="M306" s="284"/>
      <c r="N306" s="284"/>
      <c r="O306" s="281"/>
      <c r="P306" s="282"/>
    </row>
    <row r="307" spans="1:16" hidden="1">
      <c r="A307" s="278"/>
      <c r="B307" s="297" t="s">
        <v>38</v>
      </c>
      <c r="C307" s="284"/>
      <c r="D307" s="284"/>
      <c r="E307" s="284"/>
      <c r="F307" s="284">
        <f t="shared" si="52"/>
        <v>0</v>
      </c>
      <c r="G307" s="284"/>
      <c r="H307" s="284"/>
      <c r="I307" s="284"/>
      <c r="J307" s="284"/>
      <c r="K307" s="284"/>
      <c r="L307" s="284"/>
      <c r="M307" s="284"/>
      <c r="N307" s="284"/>
      <c r="O307" s="281"/>
      <c r="P307" s="282"/>
    </row>
    <row r="308" spans="1:16" hidden="1">
      <c r="A308" s="278"/>
      <c r="B308" s="297" t="s">
        <v>24</v>
      </c>
      <c r="C308" s="284"/>
      <c r="D308" s="284"/>
      <c r="E308" s="284"/>
      <c r="F308" s="284">
        <f t="shared" si="52"/>
        <v>0</v>
      </c>
      <c r="G308" s="284"/>
      <c r="H308" s="284"/>
      <c r="I308" s="284"/>
      <c r="J308" s="284"/>
      <c r="K308" s="284"/>
      <c r="L308" s="284"/>
      <c r="M308" s="284"/>
      <c r="N308" s="284"/>
      <c r="O308" s="281"/>
      <c r="P308" s="282"/>
    </row>
    <row r="309" spans="1:16" ht="39">
      <c r="A309" s="278">
        <v>2</v>
      </c>
      <c r="B309" s="279" t="s">
        <v>695</v>
      </c>
      <c r="C309" s="284">
        <f>D309+E309</f>
        <v>0</v>
      </c>
      <c r="D309" s="284"/>
      <c r="E309" s="284"/>
      <c r="F309" s="284">
        <f t="shared" si="52"/>
        <v>13180</v>
      </c>
      <c r="G309" s="284">
        <f t="shared" ref="G309:N309" si="53">+G310</f>
        <v>7881</v>
      </c>
      <c r="H309" s="284">
        <f t="shared" si="53"/>
        <v>0</v>
      </c>
      <c r="I309" s="284">
        <f t="shared" si="53"/>
        <v>5299</v>
      </c>
      <c r="J309" s="284">
        <f t="shared" si="53"/>
        <v>0</v>
      </c>
      <c r="K309" s="284">
        <f t="shared" si="53"/>
        <v>0</v>
      </c>
      <c r="L309" s="284">
        <f t="shared" si="53"/>
        <v>0</v>
      </c>
      <c r="M309" s="284">
        <f t="shared" si="53"/>
        <v>0</v>
      </c>
      <c r="N309" s="284">
        <f t="shared" si="53"/>
        <v>0</v>
      </c>
      <c r="O309" s="281"/>
      <c r="P309" s="282"/>
    </row>
    <row r="310" spans="1:16" ht="38.25">
      <c r="A310" s="278"/>
      <c r="B310" s="300" t="s">
        <v>584</v>
      </c>
      <c r="C310" s="284"/>
      <c r="D310" s="284"/>
      <c r="E310" s="284"/>
      <c r="F310" s="284">
        <f t="shared" si="52"/>
        <v>13180</v>
      </c>
      <c r="G310" s="284">
        <f>'ĐT(CQ chủ trì) PL IV'!BD82</f>
        <v>7881</v>
      </c>
      <c r="H310" s="284"/>
      <c r="I310" s="284">
        <v>5299</v>
      </c>
      <c r="J310" s="284">
        <f>'ĐT(CQ chủ trì) PL IV'!BE82</f>
        <v>0</v>
      </c>
      <c r="K310" s="284"/>
      <c r="L310" s="284"/>
      <c r="M310" s="284"/>
      <c r="N310" s="284"/>
      <c r="O310" s="281" t="s">
        <v>732</v>
      </c>
      <c r="P310" s="282"/>
    </row>
    <row r="311" spans="1:16" ht="26.25">
      <c r="A311" s="278">
        <v>3</v>
      </c>
      <c r="B311" s="279" t="s">
        <v>696</v>
      </c>
      <c r="C311" s="284">
        <f>D311+E311</f>
        <v>0</v>
      </c>
      <c r="D311" s="284"/>
      <c r="E311" s="284"/>
      <c r="F311" s="284">
        <f t="shared" si="52"/>
        <v>6899</v>
      </c>
      <c r="G311" s="284">
        <f t="shared" ref="G311:N311" si="54">+SUM(G312:G320)</f>
        <v>0</v>
      </c>
      <c r="H311" s="284">
        <f t="shared" si="54"/>
        <v>0</v>
      </c>
      <c r="I311" s="284">
        <f t="shared" si="54"/>
        <v>6899</v>
      </c>
      <c r="J311" s="284">
        <f t="shared" si="54"/>
        <v>0</v>
      </c>
      <c r="K311" s="284">
        <f t="shared" si="54"/>
        <v>0</v>
      </c>
      <c r="L311" s="284">
        <f t="shared" si="54"/>
        <v>0</v>
      </c>
      <c r="M311" s="284">
        <f t="shared" si="54"/>
        <v>0</v>
      </c>
      <c r="N311" s="284">
        <f t="shared" si="54"/>
        <v>0</v>
      </c>
      <c r="O311" s="281"/>
      <c r="P311" s="282"/>
    </row>
    <row r="312" spans="1:16">
      <c r="A312" s="278"/>
      <c r="B312" s="297" t="s">
        <v>570</v>
      </c>
      <c r="C312" s="284"/>
      <c r="D312" s="284"/>
      <c r="E312" s="284"/>
      <c r="F312" s="284">
        <f t="shared" si="52"/>
        <v>3794</v>
      </c>
      <c r="G312" s="284"/>
      <c r="H312" s="284"/>
      <c r="I312" s="284">
        <v>3794</v>
      </c>
      <c r="J312" s="284"/>
      <c r="K312" s="284"/>
      <c r="L312" s="284"/>
      <c r="M312" s="284"/>
      <c r="N312" s="284"/>
      <c r="O312" s="281"/>
      <c r="P312" s="282"/>
    </row>
    <row r="313" spans="1:16">
      <c r="A313" s="278"/>
      <c r="B313" s="279" t="s">
        <v>67</v>
      </c>
      <c r="C313" s="284"/>
      <c r="D313" s="284"/>
      <c r="E313" s="284"/>
      <c r="F313" s="284">
        <f t="shared" si="52"/>
        <v>279</v>
      </c>
      <c r="G313" s="284"/>
      <c r="H313" s="284"/>
      <c r="I313" s="284">
        <v>279</v>
      </c>
      <c r="J313" s="284"/>
      <c r="K313" s="284"/>
      <c r="L313" s="284"/>
      <c r="M313" s="284"/>
      <c r="N313" s="284"/>
      <c r="O313" s="281" t="s">
        <v>697</v>
      </c>
      <c r="P313" s="282"/>
    </row>
    <row r="314" spans="1:16" ht="38.25">
      <c r="A314" s="278"/>
      <c r="B314" s="279" t="s">
        <v>68</v>
      </c>
      <c r="C314" s="284"/>
      <c r="D314" s="284"/>
      <c r="E314" s="284"/>
      <c r="F314" s="284">
        <f t="shared" si="52"/>
        <v>625</v>
      </c>
      <c r="G314" s="284"/>
      <c r="H314" s="284"/>
      <c r="I314" s="284">
        <v>625</v>
      </c>
      <c r="J314" s="284"/>
      <c r="K314" s="284"/>
      <c r="L314" s="284"/>
      <c r="M314" s="284"/>
      <c r="N314" s="284"/>
      <c r="O314" s="281" t="s">
        <v>698</v>
      </c>
      <c r="P314" s="282"/>
    </row>
    <row r="315" spans="1:16">
      <c r="A315" s="278"/>
      <c r="B315" s="279" t="s">
        <v>69</v>
      </c>
      <c r="C315" s="284"/>
      <c r="D315" s="284"/>
      <c r="E315" s="284"/>
      <c r="F315" s="284">
        <f t="shared" si="52"/>
        <v>865</v>
      </c>
      <c r="G315" s="284"/>
      <c r="H315" s="284"/>
      <c r="I315" s="284">
        <v>865</v>
      </c>
      <c r="J315" s="284"/>
      <c r="K315" s="284"/>
      <c r="L315" s="284"/>
      <c r="M315" s="284"/>
      <c r="N315" s="284"/>
      <c r="O315" s="281"/>
      <c r="P315" s="282"/>
    </row>
    <row r="316" spans="1:16">
      <c r="A316" s="278"/>
      <c r="B316" s="279" t="s">
        <v>70</v>
      </c>
      <c r="C316" s="284"/>
      <c r="D316" s="284"/>
      <c r="E316" s="284"/>
      <c r="F316" s="284">
        <f t="shared" si="52"/>
        <v>374</v>
      </c>
      <c r="G316" s="284"/>
      <c r="H316" s="284"/>
      <c r="I316" s="286">
        <v>374</v>
      </c>
      <c r="J316" s="284"/>
      <c r="K316" s="282"/>
      <c r="L316" s="284"/>
      <c r="M316" s="284"/>
      <c r="N316" s="284"/>
      <c r="O316" s="281" t="s">
        <v>699</v>
      </c>
      <c r="P316" s="282"/>
    </row>
    <row r="317" spans="1:16" ht="25.5">
      <c r="A317" s="278"/>
      <c r="B317" s="279" t="s">
        <v>74</v>
      </c>
      <c r="C317" s="284"/>
      <c r="D317" s="284"/>
      <c r="E317" s="284"/>
      <c r="F317" s="284">
        <f t="shared" si="52"/>
        <v>519</v>
      </c>
      <c r="G317" s="284"/>
      <c r="H317" s="284"/>
      <c r="I317" s="284">
        <v>519</v>
      </c>
      <c r="J317" s="284"/>
      <c r="K317" s="284"/>
      <c r="L317" s="284"/>
      <c r="M317" s="284"/>
      <c r="N317" s="284"/>
      <c r="O317" s="281" t="s">
        <v>700</v>
      </c>
      <c r="P317" s="282"/>
    </row>
    <row r="318" spans="1:16">
      <c r="A318" s="278"/>
      <c r="B318" s="279" t="s">
        <v>37</v>
      </c>
      <c r="C318" s="284"/>
      <c r="D318" s="284"/>
      <c r="E318" s="284"/>
      <c r="F318" s="284">
        <f t="shared" si="52"/>
        <v>269</v>
      </c>
      <c r="G318" s="284"/>
      <c r="H318" s="284"/>
      <c r="I318" s="284">
        <v>269</v>
      </c>
      <c r="J318" s="284"/>
      <c r="K318" s="284"/>
      <c r="L318" s="284"/>
      <c r="M318" s="284"/>
      <c r="N318" s="284"/>
      <c r="O318" s="281" t="s">
        <v>701</v>
      </c>
      <c r="P318" s="282"/>
    </row>
    <row r="319" spans="1:16">
      <c r="A319" s="278"/>
      <c r="B319" s="279" t="s">
        <v>38</v>
      </c>
      <c r="C319" s="284"/>
      <c r="D319" s="284"/>
      <c r="E319" s="284"/>
      <c r="F319" s="284">
        <f t="shared" si="52"/>
        <v>96</v>
      </c>
      <c r="G319" s="284"/>
      <c r="H319" s="284"/>
      <c r="I319" s="284">
        <v>96</v>
      </c>
      <c r="J319" s="284"/>
      <c r="K319" s="284"/>
      <c r="L319" s="284"/>
      <c r="M319" s="284"/>
      <c r="N319" s="284"/>
      <c r="O319" s="281" t="s">
        <v>702</v>
      </c>
      <c r="P319" s="282"/>
    </row>
    <row r="320" spans="1:16">
      <c r="A320" s="386"/>
      <c r="B320" s="387" t="s">
        <v>24</v>
      </c>
      <c r="C320" s="388"/>
      <c r="D320" s="388"/>
      <c r="E320" s="388"/>
      <c r="F320" s="388">
        <f t="shared" si="52"/>
        <v>78</v>
      </c>
      <c r="G320" s="388"/>
      <c r="H320" s="388"/>
      <c r="I320" s="388">
        <v>78</v>
      </c>
      <c r="J320" s="388"/>
      <c r="K320" s="388"/>
      <c r="L320" s="388"/>
      <c r="M320" s="388"/>
      <c r="N320" s="388"/>
      <c r="O320" s="389" t="s">
        <v>703</v>
      </c>
      <c r="P320" s="390"/>
    </row>
  </sheetData>
  <mergeCells count="24">
    <mergeCell ref="L9:L12"/>
    <mergeCell ref="M9:M12"/>
    <mergeCell ref="N9:N12"/>
    <mergeCell ref="D10:D12"/>
    <mergeCell ref="E10:E12"/>
    <mergeCell ref="G10:I10"/>
    <mergeCell ref="G11:H11"/>
    <mergeCell ref="J10:K11"/>
    <mergeCell ref="A2:P2"/>
    <mergeCell ref="A3:P3"/>
    <mergeCell ref="O4:P4"/>
    <mergeCell ref="A5:A12"/>
    <mergeCell ref="B5:B12"/>
    <mergeCell ref="C5:E7"/>
    <mergeCell ref="F5:O5"/>
    <mergeCell ref="P5:P12"/>
    <mergeCell ref="F6:N7"/>
    <mergeCell ref="O6:O12"/>
    <mergeCell ref="C8:C12"/>
    <mergeCell ref="D8:E8"/>
    <mergeCell ref="F8:F12"/>
    <mergeCell ref="G8:N8"/>
    <mergeCell ref="D9:E9"/>
    <mergeCell ref="G9:K9"/>
  </mergeCells>
  <printOptions horizontalCentered="1"/>
  <pageMargins left="0" right="0" top="0.19685039370078741" bottom="0.19685039370078741" header="0" footer="0"/>
  <pageSetup paperSize="9" scale="60" orientation="landscape" r:id="rId1"/>
  <headerFooter differentFirst="1" alignWithMargins="0">
    <oddHeader>&amp;C&amp;P</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Y114"/>
  <sheetViews>
    <sheetView zoomScale="55" zoomScaleNormal="55" workbookViewId="0">
      <selection activeCell="BT9" sqref="BT9"/>
    </sheetView>
  </sheetViews>
  <sheetFormatPr defaultRowHeight="15.75"/>
  <cols>
    <col min="1" max="1" width="6" style="2" customWidth="1"/>
    <col min="2" max="2" width="35.42578125" style="84" customWidth="1"/>
    <col min="3" max="3" width="14" style="16" hidden="1" customWidth="1"/>
    <col min="4" max="4" width="0" style="16" hidden="1" customWidth="1"/>
    <col min="5" max="5" width="12.42578125" style="16" hidden="1" customWidth="1"/>
    <col min="6" max="6" width="12.28515625" style="16" hidden="1" customWidth="1"/>
    <col min="7" max="7" width="11.28515625" style="16" hidden="1" customWidth="1"/>
    <col min="8" max="8" width="10.85546875" style="16" hidden="1" customWidth="1"/>
    <col min="9" max="11" width="9.5703125" style="16" hidden="1" customWidth="1"/>
    <col min="12" max="12" width="12.28515625" style="16" customWidth="1"/>
    <col min="13" max="13" width="12.5703125" style="16" customWidth="1"/>
    <col min="14" max="14" width="10.7109375" style="16" customWidth="1"/>
    <col min="15" max="15" width="9.28515625" style="16" hidden="1" customWidth="1"/>
    <col min="16" max="16" width="9.5703125" style="16" hidden="1" customWidth="1"/>
    <col min="17" max="17" width="12.7109375" style="16" customWidth="1"/>
    <col min="18" max="18" width="13.28515625" style="16" customWidth="1"/>
    <col min="19" max="19" width="9.5703125" style="16" customWidth="1"/>
    <col min="20" max="20" width="11.140625" style="16" hidden="1" customWidth="1"/>
    <col min="21" max="21" width="11" style="16" hidden="1" customWidth="1"/>
    <col min="22" max="22" width="9.5703125" style="16" hidden="1" customWidth="1"/>
    <col min="23" max="23" width="11.140625" style="16" hidden="1" customWidth="1"/>
    <col min="24" max="24" width="11" style="16" hidden="1" customWidth="1"/>
    <col min="25" max="25" width="9.5703125" style="16" hidden="1" customWidth="1"/>
    <col min="26" max="26" width="11.140625" style="16" hidden="1" customWidth="1"/>
    <col min="27" max="27" width="11" style="16" hidden="1" customWidth="1"/>
    <col min="28" max="28" width="9.5703125" style="16" hidden="1" customWidth="1"/>
    <col min="29" max="29" width="11.42578125" style="16" hidden="1" customWidth="1"/>
    <col min="30" max="30" width="9.5703125" style="16" hidden="1" customWidth="1"/>
    <col min="31" max="31" width="11.140625" style="16" hidden="1" customWidth="1"/>
    <col min="32" max="32" width="11" style="16" hidden="1" customWidth="1"/>
    <col min="33" max="33" width="9.5703125" style="16" hidden="1" customWidth="1"/>
    <col min="34" max="34" width="12.7109375" style="16" customWidth="1"/>
    <col min="35" max="35" width="13.140625" style="16" customWidth="1"/>
    <col min="36" max="36" width="9.28515625" style="16" customWidth="1"/>
    <col min="37" max="39" width="9.28515625" style="16" hidden="1" customWidth="1"/>
    <col min="40" max="40" width="9.5703125" style="16" hidden="1" customWidth="1"/>
    <col min="41" max="41" width="9.7109375" style="16" hidden="1" customWidth="1"/>
    <col min="42" max="42" width="8.7109375" style="16" hidden="1" customWidth="1"/>
    <col min="43" max="43" width="9.5703125" style="16" hidden="1" customWidth="1"/>
    <col min="44" max="44" width="10.140625" style="16" hidden="1" customWidth="1"/>
    <col min="45" max="48" width="8.7109375" style="16" hidden="1" customWidth="1"/>
    <col min="49" max="49" width="12.140625" style="16" customWidth="1"/>
    <col min="50" max="50" width="10.7109375" style="16" customWidth="1"/>
    <col min="51" max="51" width="10.140625" style="16" customWidth="1"/>
    <col min="52" max="52" width="10.5703125" style="16" customWidth="1"/>
    <col min="53" max="53" width="11.42578125" style="16" customWidth="1"/>
    <col min="54" max="54" width="8.7109375" style="16" customWidth="1"/>
    <col min="55" max="56" width="12.28515625" style="16" hidden="1" customWidth="1"/>
    <col min="57" max="57" width="9.5703125" style="16" hidden="1" customWidth="1"/>
    <col min="58" max="59" width="12" style="16" hidden="1" customWidth="1"/>
    <col min="60" max="60" width="9.42578125" style="16" hidden="1" customWidth="1"/>
    <col min="61" max="61" width="8.7109375" style="16" hidden="1" customWidth="1"/>
    <col min="62" max="62" width="9.140625" style="16" hidden="1" customWidth="1"/>
    <col min="63" max="63" width="8.85546875" style="16" hidden="1" customWidth="1"/>
    <col min="64" max="64" width="11.28515625" style="16" customWidth="1"/>
    <col min="65" max="65" width="10.5703125" style="16" customWidth="1"/>
    <col min="66" max="66" width="10.85546875" style="16" customWidth="1"/>
    <col min="67" max="68" width="8.7109375" style="16" hidden="1" customWidth="1"/>
    <col min="69" max="69" width="13.140625" style="16" customWidth="1"/>
    <col min="70" max="71" width="22" style="16" customWidth="1"/>
    <col min="72" max="77" width="15" style="16" customWidth="1"/>
    <col min="78" max="78" width="12.28515625" style="16" customWidth="1"/>
    <col min="79" max="79" width="12.42578125" style="16" bestFit="1" customWidth="1"/>
    <col min="80" max="16384" width="9.140625" style="16"/>
  </cols>
  <sheetData>
    <row r="1" spans="1:77">
      <c r="BL1" s="346" t="s">
        <v>253</v>
      </c>
      <c r="BM1" s="346"/>
      <c r="BN1" s="346"/>
    </row>
    <row r="2" spans="1:77" ht="27" customHeight="1">
      <c r="A2" s="361" t="s">
        <v>747</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c r="AU2" s="361"/>
      <c r="AV2" s="361"/>
      <c r="AW2" s="361"/>
      <c r="AX2" s="361"/>
      <c r="AY2" s="361"/>
      <c r="AZ2" s="361"/>
      <c r="BA2" s="361"/>
      <c r="BB2" s="361"/>
      <c r="BC2" s="361"/>
      <c r="BD2" s="361"/>
      <c r="BE2" s="361"/>
      <c r="BF2" s="361"/>
      <c r="BG2" s="361"/>
      <c r="BH2" s="361"/>
      <c r="BI2" s="361"/>
      <c r="BJ2" s="361"/>
      <c r="BK2" s="361"/>
      <c r="BL2" s="361"/>
      <c r="BM2" s="361"/>
      <c r="BN2" s="361"/>
      <c r="BO2" s="361"/>
      <c r="BP2" s="361"/>
      <c r="BQ2" s="361"/>
      <c r="BR2" s="361"/>
      <c r="BS2" s="210"/>
      <c r="BT2" s="210"/>
      <c r="BU2" s="210"/>
      <c r="BV2" s="210"/>
      <c r="BW2" s="210"/>
      <c r="BX2" s="210"/>
      <c r="BY2" s="210"/>
    </row>
    <row r="3" spans="1:77" ht="29.25" customHeight="1">
      <c r="A3" s="360" t="str">
        <f>'Chỉ tiêu CQ Chủ trì 1 PL I'!A3:V3</f>
        <v>(Kèm theo Báo cáo số              /BC-UBND ngày       tháng 10 năm 2024 của UBND tỉnh Lai Châu)</v>
      </c>
      <c r="B3" s="360"/>
      <c r="C3" s="360"/>
      <c r="D3" s="360"/>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360"/>
      <c r="AN3" s="360"/>
      <c r="AO3" s="360"/>
      <c r="AP3" s="360"/>
      <c r="AQ3" s="360"/>
      <c r="AR3" s="360"/>
      <c r="AS3" s="360"/>
      <c r="AT3" s="360"/>
      <c r="AU3" s="360"/>
      <c r="AV3" s="360"/>
      <c r="AW3" s="360"/>
      <c r="AX3" s="360"/>
      <c r="AY3" s="360"/>
      <c r="AZ3" s="360"/>
      <c r="BA3" s="360"/>
      <c r="BB3" s="360"/>
      <c r="BC3" s="360"/>
      <c r="BD3" s="360"/>
      <c r="BE3" s="360"/>
      <c r="BF3" s="360"/>
      <c r="BG3" s="360"/>
      <c r="BH3" s="360"/>
      <c r="BI3" s="360"/>
      <c r="BJ3" s="360"/>
      <c r="BK3" s="360"/>
      <c r="BL3" s="360"/>
      <c r="BM3" s="360"/>
      <c r="BN3" s="360"/>
      <c r="BO3" s="360"/>
      <c r="BP3" s="360"/>
      <c r="BQ3" s="360"/>
      <c r="BR3" s="360"/>
      <c r="BS3" s="119"/>
      <c r="BT3" s="119"/>
      <c r="BU3" s="119"/>
      <c r="BV3" s="119"/>
      <c r="BW3" s="119"/>
      <c r="BX3" s="119"/>
      <c r="BY3" s="119"/>
    </row>
    <row r="4" spans="1:77" ht="27" customHeight="1">
      <c r="L4" s="359" t="s">
        <v>19</v>
      </c>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c r="BP4" s="359"/>
      <c r="BQ4" s="359"/>
      <c r="BR4" s="359"/>
      <c r="BS4" s="78"/>
      <c r="BT4" s="78"/>
      <c r="BU4" s="78"/>
      <c r="BV4" s="78"/>
      <c r="BW4" s="78"/>
      <c r="BX4" s="78"/>
      <c r="BY4" s="78"/>
    </row>
    <row r="5" spans="1:77" ht="24" customHeight="1">
      <c r="A5" s="366" t="s">
        <v>0</v>
      </c>
      <c r="B5" s="366" t="s">
        <v>1</v>
      </c>
      <c r="C5" s="356" t="s">
        <v>21</v>
      </c>
      <c r="D5" s="356" t="s">
        <v>2</v>
      </c>
      <c r="E5" s="356" t="s">
        <v>3</v>
      </c>
      <c r="F5" s="353" t="s">
        <v>4</v>
      </c>
      <c r="G5" s="354"/>
      <c r="H5" s="354"/>
      <c r="I5" s="354"/>
      <c r="J5" s="354"/>
      <c r="K5" s="355"/>
      <c r="L5" s="347" t="s">
        <v>748</v>
      </c>
      <c r="M5" s="348"/>
      <c r="N5" s="348"/>
      <c r="O5" s="348"/>
      <c r="P5" s="349"/>
      <c r="Q5" s="347" t="s">
        <v>134</v>
      </c>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9"/>
      <c r="AW5" s="347" t="s">
        <v>140</v>
      </c>
      <c r="AX5" s="348"/>
      <c r="AY5" s="348"/>
      <c r="AZ5" s="348"/>
      <c r="BA5" s="348"/>
      <c r="BB5" s="349"/>
      <c r="BC5" s="347" t="s">
        <v>510</v>
      </c>
      <c r="BD5" s="348"/>
      <c r="BE5" s="348"/>
      <c r="BF5" s="348"/>
      <c r="BG5" s="348"/>
      <c r="BH5" s="348"/>
      <c r="BI5" s="348"/>
      <c r="BJ5" s="348"/>
      <c r="BK5" s="349"/>
      <c r="BL5" s="347" t="s">
        <v>450</v>
      </c>
      <c r="BM5" s="348"/>
      <c r="BN5" s="348"/>
      <c r="BO5" s="348"/>
      <c r="BP5" s="349"/>
      <c r="BQ5" s="356" t="s">
        <v>141</v>
      </c>
      <c r="BR5" s="356" t="s">
        <v>5</v>
      </c>
      <c r="BS5" s="79"/>
      <c r="BT5" s="79"/>
      <c r="BU5" s="79"/>
      <c r="BV5" s="79"/>
      <c r="BW5" s="79"/>
      <c r="BX5" s="79"/>
      <c r="BY5" s="79"/>
    </row>
    <row r="6" spans="1:77" ht="24" customHeight="1">
      <c r="A6" s="367"/>
      <c r="B6" s="367"/>
      <c r="C6" s="358"/>
      <c r="D6" s="358"/>
      <c r="E6" s="358"/>
      <c r="F6" s="356" t="s">
        <v>6</v>
      </c>
      <c r="G6" s="353" t="s">
        <v>7</v>
      </c>
      <c r="H6" s="354"/>
      <c r="I6" s="354"/>
      <c r="J6" s="354"/>
      <c r="K6" s="355"/>
      <c r="L6" s="350"/>
      <c r="M6" s="351"/>
      <c r="N6" s="351"/>
      <c r="O6" s="351"/>
      <c r="P6" s="352"/>
      <c r="Q6" s="350"/>
      <c r="R6" s="351"/>
      <c r="S6" s="351"/>
      <c r="T6" s="351"/>
      <c r="U6" s="351"/>
      <c r="V6" s="351"/>
      <c r="W6" s="351"/>
      <c r="X6" s="351"/>
      <c r="Y6" s="351"/>
      <c r="Z6" s="351"/>
      <c r="AA6" s="351"/>
      <c r="AB6" s="351"/>
      <c r="AC6" s="351"/>
      <c r="AD6" s="351"/>
      <c r="AE6" s="351"/>
      <c r="AF6" s="351"/>
      <c r="AG6" s="351"/>
      <c r="AH6" s="351"/>
      <c r="AI6" s="351"/>
      <c r="AJ6" s="351"/>
      <c r="AK6" s="351"/>
      <c r="AL6" s="351"/>
      <c r="AM6" s="351"/>
      <c r="AN6" s="351"/>
      <c r="AO6" s="351"/>
      <c r="AP6" s="351"/>
      <c r="AQ6" s="351"/>
      <c r="AR6" s="351"/>
      <c r="AS6" s="351"/>
      <c r="AT6" s="351"/>
      <c r="AU6" s="351"/>
      <c r="AV6" s="352"/>
      <c r="AW6" s="350"/>
      <c r="AX6" s="351"/>
      <c r="AY6" s="351"/>
      <c r="AZ6" s="351"/>
      <c r="BA6" s="351"/>
      <c r="BB6" s="352"/>
      <c r="BC6" s="350"/>
      <c r="BD6" s="351"/>
      <c r="BE6" s="351"/>
      <c r="BF6" s="351"/>
      <c r="BG6" s="351"/>
      <c r="BH6" s="351"/>
      <c r="BI6" s="351"/>
      <c r="BJ6" s="351"/>
      <c r="BK6" s="352"/>
      <c r="BL6" s="362"/>
      <c r="BM6" s="363"/>
      <c r="BN6" s="363"/>
      <c r="BO6" s="363"/>
      <c r="BP6" s="364"/>
      <c r="BQ6" s="358"/>
      <c r="BR6" s="358"/>
      <c r="BS6" s="79"/>
      <c r="BT6" s="79"/>
      <c r="BU6" s="79"/>
      <c r="BV6" s="79"/>
      <c r="BW6" s="79"/>
      <c r="BX6" s="79"/>
      <c r="BY6" s="79"/>
    </row>
    <row r="7" spans="1:77" ht="48.75" customHeight="1">
      <c r="A7" s="367"/>
      <c r="B7" s="367"/>
      <c r="C7" s="358"/>
      <c r="D7" s="358"/>
      <c r="E7" s="358"/>
      <c r="F7" s="358"/>
      <c r="G7" s="356" t="s">
        <v>8</v>
      </c>
      <c r="H7" s="353" t="s">
        <v>9</v>
      </c>
      <c r="I7" s="354"/>
      <c r="J7" s="354"/>
      <c r="K7" s="355"/>
      <c r="L7" s="356" t="s">
        <v>8</v>
      </c>
      <c r="M7" s="353" t="s">
        <v>81</v>
      </c>
      <c r="N7" s="354"/>
      <c r="O7" s="354"/>
      <c r="P7" s="355"/>
      <c r="Q7" s="353" t="s">
        <v>139</v>
      </c>
      <c r="R7" s="354"/>
      <c r="S7" s="355"/>
      <c r="T7" s="353" t="s">
        <v>444</v>
      </c>
      <c r="U7" s="354"/>
      <c r="V7" s="355"/>
      <c r="W7" s="353" t="s">
        <v>445</v>
      </c>
      <c r="X7" s="354"/>
      <c r="Y7" s="355"/>
      <c r="Z7" s="353" t="s">
        <v>446</v>
      </c>
      <c r="AA7" s="354"/>
      <c r="AB7" s="355"/>
      <c r="AC7" s="356" t="s">
        <v>448</v>
      </c>
      <c r="AD7" s="356" t="s">
        <v>449</v>
      </c>
      <c r="AE7" s="353" t="s">
        <v>447</v>
      </c>
      <c r="AF7" s="354"/>
      <c r="AG7" s="355"/>
      <c r="AH7" s="353" t="s">
        <v>135</v>
      </c>
      <c r="AI7" s="354"/>
      <c r="AJ7" s="355"/>
      <c r="AK7" s="353" t="s">
        <v>155</v>
      </c>
      <c r="AL7" s="354"/>
      <c r="AM7" s="355"/>
      <c r="AN7" s="353" t="s">
        <v>506</v>
      </c>
      <c r="AO7" s="354"/>
      <c r="AP7" s="355"/>
      <c r="AQ7" s="353" t="s">
        <v>156</v>
      </c>
      <c r="AR7" s="354"/>
      <c r="AS7" s="355"/>
      <c r="AT7" s="353" t="s">
        <v>507</v>
      </c>
      <c r="AU7" s="354"/>
      <c r="AV7" s="355"/>
      <c r="AW7" s="353" t="s">
        <v>138</v>
      </c>
      <c r="AX7" s="354"/>
      <c r="AY7" s="355"/>
      <c r="AZ7" s="353" t="s">
        <v>508</v>
      </c>
      <c r="BA7" s="354"/>
      <c r="BB7" s="355"/>
      <c r="BC7" s="353" t="s">
        <v>509</v>
      </c>
      <c r="BD7" s="354"/>
      <c r="BE7" s="355"/>
      <c r="BF7" s="353" t="s">
        <v>508</v>
      </c>
      <c r="BG7" s="354"/>
      <c r="BH7" s="355"/>
      <c r="BI7" s="353" t="s">
        <v>511</v>
      </c>
      <c r="BJ7" s="354"/>
      <c r="BK7" s="355"/>
      <c r="BL7" s="350"/>
      <c r="BM7" s="351"/>
      <c r="BN7" s="351"/>
      <c r="BO7" s="351"/>
      <c r="BP7" s="352"/>
      <c r="BQ7" s="358"/>
      <c r="BR7" s="358"/>
      <c r="BS7" s="79"/>
      <c r="BT7" s="79"/>
      <c r="BU7" s="97"/>
      <c r="BV7" s="79"/>
      <c r="BW7" s="79"/>
      <c r="BX7" s="79"/>
      <c r="BY7" s="79"/>
    </row>
    <row r="8" spans="1:77" ht="15" customHeight="1">
      <c r="A8" s="367"/>
      <c r="B8" s="367"/>
      <c r="C8" s="358"/>
      <c r="D8" s="358"/>
      <c r="E8" s="358"/>
      <c r="F8" s="358"/>
      <c r="G8" s="358"/>
      <c r="H8" s="356" t="s">
        <v>10</v>
      </c>
      <c r="I8" s="356" t="s">
        <v>128</v>
      </c>
      <c r="J8" s="356" t="s">
        <v>129</v>
      </c>
      <c r="K8" s="356" t="s">
        <v>12</v>
      </c>
      <c r="L8" s="358"/>
      <c r="M8" s="356" t="s">
        <v>10</v>
      </c>
      <c r="N8" s="356" t="s">
        <v>11</v>
      </c>
      <c r="O8" s="356" t="s">
        <v>128</v>
      </c>
      <c r="P8" s="356" t="s">
        <v>129</v>
      </c>
      <c r="Q8" s="356" t="s">
        <v>82</v>
      </c>
      <c r="R8" s="356" t="s">
        <v>10</v>
      </c>
      <c r="S8" s="356" t="s">
        <v>11</v>
      </c>
      <c r="T8" s="356" t="s">
        <v>82</v>
      </c>
      <c r="U8" s="356" t="s">
        <v>10</v>
      </c>
      <c r="V8" s="356" t="s">
        <v>11</v>
      </c>
      <c r="W8" s="356" t="s">
        <v>82</v>
      </c>
      <c r="X8" s="356" t="s">
        <v>10</v>
      </c>
      <c r="Y8" s="356" t="s">
        <v>11</v>
      </c>
      <c r="Z8" s="356" t="s">
        <v>82</v>
      </c>
      <c r="AA8" s="356" t="s">
        <v>10</v>
      </c>
      <c r="AB8" s="356" t="s">
        <v>11</v>
      </c>
      <c r="AC8" s="358"/>
      <c r="AD8" s="358"/>
      <c r="AE8" s="356" t="s">
        <v>82</v>
      </c>
      <c r="AF8" s="356" t="s">
        <v>10</v>
      </c>
      <c r="AG8" s="356" t="s">
        <v>11</v>
      </c>
      <c r="AH8" s="356" t="s">
        <v>82</v>
      </c>
      <c r="AI8" s="356" t="s">
        <v>10</v>
      </c>
      <c r="AJ8" s="356" t="s">
        <v>11</v>
      </c>
      <c r="AK8" s="356" t="s">
        <v>82</v>
      </c>
      <c r="AL8" s="356" t="s">
        <v>10</v>
      </c>
      <c r="AM8" s="356" t="s">
        <v>11</v>
      </c>
      <c r="AN8" s="356" t="s">
        <v>82</v>
      </c>
      <c r="AO8" s="356" t="s">
        <v>10</v>
      </c>
      <c r="AP8" s="356" t="s">
        <v>11</v>
      </c>
      <c r="AQ8" s="356" t="s">
        <v>82</v>
      </c>
      <c r="AR8" s="356" t="s">
        <v>10</v>
      </c>
      <c r="AS8" s="356" t="s">
        <v>11</v>
      </c>
      <c r="AT8" s="356" t="s">
        <v>82</v>
      </c>
      <c r="AU8" s="356" t="s">
        <v>10</v>
      </c>
      <c r="AV8" s="356" t="s">
        <v>11</v>
      </c>
      <c r="AW8" s="356" t="s">
        <v>82</v>
      </c>
      <c r="AX8" s="356" t="s">
        <v>10</v>
      </c>
      <c r="AY8" s="356" t="s">
        <v>11</v>
      </c>
      <c r="AZ8" s="356" t="s">
        <v>82</v>
      </c>
      <c r="BA8" s="356" t="s">
        <v>10</v>
      </c>
      <c r="BB8" s="356" t="s">
        <v>11</v>
      </c>
      <c r="BC8" s="356" t="s">
        <v>82</v>
      </c>
      <c r="BD8" s="356" t="s">
        <v>10</v>
      </c>
      <c r="BE8" s="356" t="s">
        <v>11</v>
      </c>
      <c r="BF8" s="356" t="s">
        <v>82</v>
      </c>
      <c r="BG8" s="356" t="s">
        <v>10</v>
      </c>
      <c r="BH8" s="356" t="s">
        <v>11</v>
      </c>
      <c r="BI8" s="356" t="s">
        <v>82</v>
      </c>
      <c r="BJ8" s="356" t="s">
        <v>10</v>
      </c>
      <c r="BK8" s="356" t="s">
        <v>11</v>
      </c>
      <c r="BL8" s="356" t="s">
        <v>82</v>
      </c>
      <c r="BM8" s="356" t="s">
        <v>10</v>
      </c>
      <c r="BN8" s="356" t="s">
        <v>11</v>
      </c>
      <c r="BO8" s="356" t="s">
        <v>128</v>
      </c>
      <c r="BP8" s="356" t="s">
        <v>129</v>
      </c>
      <c r="BQ8" s="358"/>
      <c r="BR8" s="358"/>
      <c r="BS8" s="79"/>
      <c r="BT8" s="79"/>
      <c r="BU8" s="79"/>
      <c r="BV8" s="79"/>
      <c r="BW8" s="79"/>
      <c r="BX8" s="79"/>
      <c r="BY8" s="79"/>
    </row>
    <row r="9" spans="1:77" ht="52.5" customHeight="1">
      <c r="A9" s="368"/>
      <c r="B9" s="368"/>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79"/>
      <c r="BT9" s="79"/>
      <c r="BU9" s="79"/>
      <c r="BV9" s="79"/>
      <c r="BW9" s="79"/>
      <c r="BX9" s="79"/>
      <c r="BY9" s="79"/>
    </row>
    <row r="10" spans="1:77" s="34" customFormat="1" ht="21" hidden="1" customHeight="1">
      <c r="A10" s="33" t="s">
        <v>15</v>
      </c>
      <c r="B10" s="33" t="s">
        <v>16</v>
      </c>
      <c r="C10" s="33" t="s">
        <v>34</v>
      </c>
      <c r="D10" s="33" t="s">
        <v>35</v>
      </c>
      <c r="E10" s="33" t="s">
        <v>36</v>
      </c>
      <c r="F10" s="33" t="s">
        <v>39</v>
      </c>
      <c r="G10" s="33" t="s">
        <v>40</v>
      </c>
      <c r="H10" s="33" t="s">
        <v>41</v>
      </c>
      <c r="I10" s="33" t="s">
        <v>42</v>
      </c>
      <c r="J10" s="33" t="s">
        <v>43</v>
      </c>
      <c r="K10" s="33" t="s">
        <v>44</v>
      </c>
      <c r="L10" s="33" t="s">
        <v>45</v>
      </c>
      <c r="M10" s="33" t="s">
        <v>46</v>
      </c>
      <c r="N10" s="33"/>
      <c r="O10" s="33" t="s">
        <v>47</v>
      </c>
      <c r="P10" s="33" t="s">
        <v>48</v>
      </c>
      <c r="Q10" s="33" t="s">
        <v>49</v>
      </c>
      <c r="R10" s="33" t="s">
        <v>50</v>
      </c>
      <c r="S10" s="33" t="s">
        <v>51</v>
      </c>
      <c r="T10" s="33" t="s">
        <v>49</v>
      </c>
      <c r="U10" s="33" t="s">
        <v>50</v>
      </c>
      <c r="V10" s="33" t="s">
        <v>51</v>
      </c>
      <c r="W10" s="33" t="s">
        <v>49</v>
      </c>
      <c r="X10" s="33" t="s">
        <v>50</v>
      </c>
      <c r="Y10" s="33" t="s">
        <v>51</v>
      </c>
      <c r="Z10" s="33" t="s">
        <v>49</v>
      </c>
      <c r="AA10" s="33" t="s">
        <v>50</v>
      </c>
      <c r="AB10" s="33" t="s">
        <v>51</v>
      </c>
      <c r="AC10" s="33"/>
      <c r="AD10" s="33"/>
      <c r="AE10" s="33" t="s">
        <v>49</v>
      </c>
      <c r="AF10" s="33" t="s">
        <v>50</v>
      </c>
      <c r="AG10" s="33" t="s">
        <v>51</v>
      </c>
      <c r="AH10" s="33" t="s">
        <v>52</v>
      </c>
      <c r="AI10" s="33" t="s">
        <v>53</v>
      </c>
      <c r="AJ10" s="33" t="s">
        <v>54</v>
      </c>
      <c r="AK10" s="33" t="s">
        <v>55</v>
      </c>
      <c r="AL10" s="33" t="s">
        <v>56</v>
      </c>
      <c r="AM10" s="33" t="s">
        <v>57</v>
      </c>
      <c r="AN10" s="33" t="s">
        <v>58</v>
      </c>
      <c r="AO10" s="33" t="s">
        <v>59</v>
      </c>
      <c r="AP10" s="33" t="s">
        <v>60</v>
      </c>
      <c r="AQ10" s="33" t="s">
        <v>61</v>
      </c>
      <c r="AR10" s="33" t="s">
        <v>62</v>
      </c>
      <c r="AS10" s="33" t="s">
        <v>63</v>
      </c>
      <c r="AT10" s="33" t="s">
        <v>64</v>
      </c>
      <c r="AU10" s="33" t="s">
        <v>65</v>
      </c>
      <c r="AV10" s="33" t="s">
        <v>66</v>
      </c>
      <c r="AW10" s="33" t="s">
        <v>142</v>
      </c>
      <c r="AX10" s="33" t="s">
        <v>143</v>
      </c>
      <c r="AY10" s="33" t="s">
        <v>144</v>
      </c>
      <c r="AZ10" s="33" t="s">
        <v>145</v>
      </c>
      <c r="BA10" s="33" t="s">
        <v>146</v>
      </c>
      <c r="BB10" s="33" t="s">
        <v>147</v>
      </c>
      <c r="BC10" s="33"/>
      <c r="BD10" s="33"/>
      <c r="BE10" s="33"/>
      <c r="BF10" s="33"/>
      <c r="BG10" s="33"/>
      <c r="BH10" s="33"/>
      <c r="BI10" s="33"/>
      <c r="BJ10" s="33"/>
      <c r="BK10" s="33"/>
      <c r="BL10" s="33" t="s">
        <v>148</v>
      </c>
      <c r="BM10" s="33" t="s">
        <v>149</v>
      </c>
      <c r="BN10" s="33"/>
      <c r="BO10" s="33" t="s">
        <v>150</v>
      </c>
      <c r="BP10" s="33" t="s">
        <v>151</v>
      </c>
      <c r="BQ10" s="33" t="s">
        <v>152</v>
      </c>
      <c r="BR10" s="33" t="s">
        <v>153</v>
      </c>
      <c r="BS10" s="80"/>
      <c r="BT10" s="80"/>
      <c r="BU10" s="80"/>
      <c r="BV10" s="80"/>
      <c r="BW10" s="80"/>
      <c r="BX10" s="80"/>
      <c r="BY10" s="80"/>
    </row>
    <row r="11" spans="1:77" ht="47.25">
      <c r="A11" s="85" t="s">
        <v>18</v>
      </c>
      <c r="B11" s="90" t="s">
        <v>80</v>
      </c>
      <c r="C11" s="73"/>
      <c r="D11" s="73"/>
      <c r="E11" s="73"/>
      <c r="F11" s="73"/>
      <c r="G11" s="73"/>
      <c r="H11" s="73"/>
      <c r="I11" s="73"/>
      <c r="J11" s="73"/>
      <c r="K11" s="73"/>
      <c r="L11" s="76">
        <f>L12+L24+L33+L40+L52+L63+L72+L75+L80</f>
        <v>2276019.2965000002</v>
      </c>
      <c r="M11" s="76">
        <f t="shared" ref="M11:BP11" si="0">M12+M24+M33+M40+M52+M63+M72+M75+M80</f>
        <v>2189649.5</v>
      </c>
      <c r="N11" s="76">
        <f t="shared" si="0"/>
        <v>86369.796499999997</v>
      </c>
      <c r="O11" s="76">
        <f t="shared" si="0"/>
        <v>35664</v>
      </c>
      <c r="P11" s="76">
        <f t="shared" si="0"/>
        <v>50705.796499999997</v>
      </c>
      <c r="Q11" s="76">
        <f t="shared" si="0"/>
        <v>969906.99910000002</v>
      </c>
      <c r="R11" s="76">
        <f t="shared" si="0"/>
        <v>958443.99910000002</v>
      </c>
      <c r="S11" s="76">
        <f t="shared" si="0"/>
        <v>11463</v>
      </c>
      <c r="T11" s="76">
        <f t="shared" si="0"/>
        <v>416373.99910000002</v>
      </c>
      <c r="U11" s="76">
        <f t="shared" si="0"/>
        <v>411635.99910000002</v>
      </c>
      <c r="V11" s="76">
        <f t="shared" si="0"/>
        <v>4738</v>
      </c>
      <c r="W11" s="76">
        <f t="shared" si="0"/>
        <v>553533</v>
      </c>
      <c r="X11" s="76">
        <f t="shared" si="0"/>
        <v>546808</v>
      </c>
      <c r="Y11" s="76">
        <f t="shared" si="0"/>
        <v>6725</v>
      </c>
      <c r="Z11" s="76">
        <f t="shared" ref="Z11" si="1">Z12+Z24+Z33+Z40+Z52+Z63+Z72+Z75+Z80</f>
        <v>410463.14860000001</v>
      </c>
      <c r="AA11" s="76">
        <f t="shared" ref="AA11" si="2">AA12+AA24+AA33+AA40+AA52+AA63+AA72+AA75+AA80</f>
        <v>405725.14860000001</v>
      </c>
      <c r="AB11" s="76">
        <f t="shared" ref="AB11" si="3">AB12+AB24+AB33+AB40+AB52+AB63+AB72+AB75+AB80</f>
        <v>4738</v>
      </c>
      <c r="AC11" s="76"/>
      <c r="AD11" s="76"/>
      <c r="AE11" s="76">
        <f t="shared" ref="AE11" si="4">AE12+AE24+AE33+AE40+AE52+AE63+AE72+AE75+AE80</f>
        <v>524939.37066400005</v>
      </c>
      <c r="AF11" s="76">
        <f t="shared" ref="AF11" si="5">AF12+AF24+AF33+AF40+AF52+AF63+AF72+AF75+AF80</f>
        <v>518214.37066399999</v>
      </c>
      <c r="AG11" s="76">
        <f t="shared" ref="AG11" si="6">AG12+AG24+AG33+AG40+AG52+AG63+AG72+AG75+AG80</f>
        <v>6725</v>
      </c>
      <c r="AH11" s="76">
        <f t="shared" si="0"/>
        <v>935402.51926399989</v>
      </c>
      <c r="AI11" s="76">
        <f t="shared" si="0"/>
        <v>923939.51926399989</v>
      </c>
      <c r="AJ11" s="76">
        <f t="shared" si="0"/>
        <v>11463</v>
      </c>
      <c r="AK11" s="76">
        <f t="shared" si="0"/>
        <v>4652.5429999999997</v>
      </c>
      <c r="AL11" s="76">
        <f t="shared" si="0"/>
        <v>4652.5429999999997</v>
      </c>
      <c r="AM11" s="76">
        <f t="shared" si="0"/>
        <v>0</v>
      </c>
      <c r="AN11" s="76">
        <f t="shared" si="0"/>
        <v>0</v>
      </c>
      <c r="AO11" s="76">
        <f t="shared" si="0"/>
        <v>0</v>
      </c>
      <c r="AP11" s="76">
        <f t="shared" si="0"/>
        <v>0</v>
      </c>
      <c r="AQ11" s="76">
        <f t="shared" si="0"/>
        <v>23004.051136000002</v>
      </c>
      <c r="AR11" s="76">
        <f t="shared" si="0"/>
        <v>23004.051136000002</v>
      </c>
      <c r="AS11" s="76">
        <f t="shared" si="0"/>
        <v>0</v>
      </c>
      <c r="AT11" s="76">
        <f t="shared" si="0"/>
        <v>3716.5877500000001</v>
      </c>
      <c r="AU11" s="76">
        <f t="shared" si="0"/>
        <v>3716.5877500000001</v>
      </c>
      <c r="AV11" s="76">
        <f t="shared" si="0"/>
        <v>0</v>
      </c>
      <c r="AW11" s="76">
        <f t="shared" si="0"/>
        <v>626900</v>
      </c>
      <c r="AX11" s="76">
        <f t="shared" si="0"/>
        <v>612802</v>
      </c>
      <c r="AY11" s="76">
        <f t="shared" si="0"/>
        <v>14098</v>
      </c>
      <c r="AZ11" s="76">
        <f t="shared" si="0"/>
        <v>344414.216434</v>
      </c>
      <c r="BA11" s="76">
        <f t="shared" si="0"/>
        <v>336242.216434</v>
      </c>
      <c r="BB11" s="76">
        <f t="shared" si="0"/>
        <v>8172</v>
      </c>
      <c r="BC11" s="262">
        <f t="shared" ref="BC11:BC48" si="7">Q11+AW11</f>
        <v>1596806.9991000001</v>
      </c>
      <c r="BD11" s="262">
        <f t="shared" ref="BD11:BD48" si="8">R11+AX11</f>
        <v>1571245.9991000001</v>
      </c>
      <c r="BE11" s="262">
        <f t="shared" ref="BE11:BE48" si="9">S11+AY11</f>
        <v>25561</v>
      </c>
      <c r="BF11" s="262">
        <f t="shared" ref="BF11:BF48" si="10">AH11+AN11+AT11+AZ11</f>
        <v>1283533.3234479998</v>
      </c>
      <c r="BG11" s="262">
        <f t="shared" ref="BG11:BG48" si="11">AI11+AO11+AU11+BA11</f>
        <v>1263898.3234479998</v>
      </c>
      <c r="BH11" s="262">
        <f t="shared" ref="BH11:BH48" si="12">AJ11+AP11+AV11+BB11</f>
        <v>19635</v>
      </c>
      <c r="BI11" s="263">
        <f t="shared" ref="BI11:BI48" si="13">BF11/BC11*100</f>
        <v>80.381243579933638</v>
      </c>
      <c r="BJ11" s="263">
        <f t="shared" ref="BJ11:BJ48" si="14">BG11/BD11*100</f>
        <v>80.439238933429451</v>
      </c>
      <c r="BK11" s="263">
        <f t="shared" ref="BK11:BK43" si="15">BH11/BE11*100</f>
        <v>76.816243495950857</v>
      </c>
      <c r="BL11" s="76">
        <f t="shared" si="0"/>
        <v>659081.50089999998</v>
      </c>
      <c r="BM11" s="76">
        <f t="shared" si="0"/>
        <v>618403.50089999998</v>
      </c>
      <c r="BN11" s="76">
        <f t="shared" si="0"/>
        <v>40678</v>
      </c>
      <c r="BO11" s="76">
        <f t="shared" si="0"/>
        <v>25201</v>
      </c>
      <c r="BP11" s="76">
        <f t="shared" si="0"/>
        <v>15477</v>
      </c>
      <c r="BQ11" s="76">
        <f>BQ12+BQ24+BQ33+BQ40+BQ52+BQ63+BQ72+BQ75+BQ80</f>
        <v>34048.885700000093</v>
      </c>
      <c r="BR11" s="73"/>
      <c r="BS11" s="82"/>
      <c r="BT11" s="81"/>
      <c r="BU11" s="81"/>
      <c r="BV11" s="96"/>
      <c r="BW11" s="96"/>
      <c r="BX11" s="96"/>
      <c r="BY11" s="96"/>
    </row>
    <row r="12" spans="1:77" ht="64.5" customHeight="1">
      <c r="A12" s="88" t="s">
        <v>23</v>
      </c>
      <c r="B12" s="83" t="s">
        <v>451</v>
      </c>
      <c r="C12" s="73"/>
      <c r="D12" s="73"/>
      <c r="E12" s="73"/>
      <c r="F12" s="73"/>
      <c r="G12" s="73"/>
      <c r="H12" s="73"/>
      <c r="I12" s="73"/>
      <c r="J12" s="73"/>
      <c r="K12" s="73"/>
      <c r="L12" s="76">
        <f>L13+L15</f>
        <v>175331.5</v>
      </c>
      <c r="M12" s="76">
        <f t="shared" ref="M12:BP12" si="16">M13+M15</f>
        <v>175115.5</v>
      </c>
      <c r="N12" s="76">
        <f t="shared" si="16"/>
        <v>216</v>
      </c>
      <c r="O12" s="76">
        <f t="shared" si="16"/>
        <v>0</v>
      </c>
      <c r="P12" s="76">
        <f t="shared" si="16"/>
        <v>216</v>
      </c>
      <c r="Q12" s="76">
        <f t="shared" si="16"/>
        <v>107743</v>
      </c>
      <c r="R12" s="76">
        <f t="shared" si="16"/>
        <v>107743</v>
      </c>
      <c r="S12" s="76">
        <f t="shared" si="16"/>
        <v>0</v>
      </c>
      <c r="T12" s="76">
        <f t="shared" si="16"/>
        <v>50618</v>
      </c>
      <c r="U12" s="76">
        <f t="shared" si="16"/>
        <v>50618</v>
      </c>
      <c r="V12" s="76">
        <f t="shared" si="16"/>
        <v>0</v>
      </c>
      <c r="W12" s="76">
        <f t="shared" si="16"/>
        <v>57125</v>
      </c>
      <c r="X12" s="76">
        <f t="shared" si="16"/>
        <v>57125</v>
      </c>
      <c r="Y12" s="76">
        <f t="shared" si="16"/>
        <v>0</v>
      </c>
      <c r="Z12" s="76">
        <f t="shared" ref="Z12" si="17">Z13+Z15</f>
        <v>50595</v>
      </c>
      <c r="AA12" s="76">
        <f t="shared" ref="AA12" si="18">AA13+AA15</f>
        <v>50595</v>
      </c>
      <c r="AB12" s="76">
        <f t="shared" ref="AB12" si="19">AB13+AB15</f>
        <v>0</v>
      </c>
      <c r="AC12" s="76"/>
      <c r="AD12" s="76"/>
      <c r="AE12" s="76">
        <f t="shared" ref="AE12" si="20">AE13+AE15</f>
        <v>50481.534</v>
      </c>
      <c r="AF12" s="76">
        <f t="shared" ref="AF12" si="21">AF13+AF15</f>
        <v>50481.534</v>
      </c>
      <c r="AG12" s="76">
        <f t="shared" ref="AG12" si="22">AG13+AG15</f>
        <v>0</v>
      </c>
      <c r="AH12" s="76">
        <f t="shared" si="16"/>
        <v>101076.534</v>
      </c>
      <c r="AI12" s="76">
        <f t="shared" si="16"/>
        <v>101076.534</v>
      </c>
      <c r="AJ12" s="76">
        <f t="shared" si="16"/>
        <v>0</v>
      </c>
      <c r="AK12" s="76">
        <f t="shared" si="16"/>
        <v>22.5</v>
      </c>
      <c r="AL12" s="76">
        <f t="shared" si="16"/>
        <v>22.5</v>
      </c>
      <c r="AM12" s="76">
        <f t="shared" si="16"/>
        <v>0</v>
      </c>
      <c r="AN12" s="76">
        <f t="shared" si="16"/>
        <v>0</v>
      </c>
      <c r="AO12" s="76">
        <f t="shared" si="16"/>
        <v>0</v>
      </c>
      <c r="AP12" s="76">
        <f t="shared" si="16"/>
        <v>0</v>
      </c>
      <c r="AQ12" s="76">
        <f t="shared" si="16"/>
        <v>2934.2739999999999</v>
      </c>
      <c r="AR12" s="76">
        <f t="shared" si="16"/>
        <v>2934.2739999999999</v>
      </c>
      <c r="AS12" s="76">
        <f t="shared" si="16"/>
        <v>0</v>
      </c>
      <c r="AT12" s="76">
        <f t="shared" si="16"/>
        <v>343.08699999999999</v>
      </c>
      <c r="AU12" s="76">
        <f t="shared" si="16"/>
        <v>343.08699999999999</v>
      </c>
      <c r="AV12" s="76">
        <f t="shared" si="16"/>
        <v>0</v>
      </c>
      <c r="AW12" s="76">
        <f t="shared" si="16"/>
        <v>30450</v>
      </c>
      <c r="AX12" s="76">
        <f t="shared" si="16"/>
        <v>30450</v>
      </c>
      <c r="AY12" s="76">
        <f t="shared" si="16"/>
        <v>0</v>
      </c>
      <c r="AZ12" s="76">
        <f t="shared" si="16"/>
        <v>16259.005999999999</v>
      </c>
      <c r="BA12" s="76">
        <f t="shared" si="16"/>
        <v>16259.005999999999</v>
      </c>
      <c r="BB12" s="76">
        <f t="shared" si="16"/>
        <v>0</v>
      </c>
      <c r="BC12" s="262">
        <f t="shared" si="7"/>
        <v>138193</v>
      </c>
      <c r="BD12" s="262">
        <f t="shared" si="8"/>
        <v>138193</v>
      </c>
      <c r="BE12" s="262">
        <f t="shared" si="9"/>
        <v>0</v>
      </c>
      <c r="BF12" s="262">
        <f t="shared" si="10"/>
        <v>117678.62699999999</v>
      </c>
      <c r="BG12" s="262">
        <f t="shared" si="11"/>
        <v>117678.62699999999</v>
      </c>
      <c r="BH12" s="262">
        <f t="shared" si="12"/>
        <v>0</v>
      </c>
      <c r="BI12" s="263">
        <f t="shared" si="13"/>
        <v>85.155273421953353</v>
      </c>
      <c r="BJ12" s="263">
        <f t="shared" si="14"/>
        <v>85.155273421953353</v>
      </c>
      <c r="BK12" s="263"/>
      <c r="BL12" s="76">
        <f t="shared" si="16"/>
        <v>36922.5</v>
      </c>
      <c r="BM12" s="76">
        <f t="shared" si="16"/>
        <v>36922.5</v>
      </c>
      <c r="BN12" s="76">
        <f t="shared" si="16"/>
        <v>0</v>
      </c>
      <c r="BO12" s="76">
        <f t="shared" si="16"/>
        <v>0</v>
      </c>
      <c r="BP12" s="76">
        <f t="shared" si="16"/>
        <v>0</v>
      </c>
      <c r="BQ12" s="76">
        <f>BQ13+BQ15</f>
        <v>3709.6920000000005</v>
      </c>
      <c r="BR12" s="73"/>
      <c r="BS12" s="82"/>
      <c r="BT12" s="82"/>
      <c r="BU12" s="82"/>
      <c r="BV12" s="82"/>
      <c r="BW12" s="82"/>
      <c r="BX12" s="82"/>
      <c r="BY12" s="82"/>
    </row>
    <row r="13" spans="1:77" ht="29.25" customHeight="1">
      <c r="A13" s="88" t="s">
        <v>15</v>
      </c>
      <c r="B13" s="86" t="s">
        <v>71</v>
      </c>
      <c r="C13" s="73"/>
      <c r="D13" s="73"/>
      <c r="E13" s="73"/>
      <c r="F13" s="73"/>
      <c r="G13" s="73"/>
      <c r="H13" s="73"/>
      <c r="I13" s="73"/>
      <c r="J13" s="73"/>
      <c r="K13" s="73"/>
      <c r="L13" s="76">
        <f>L14</f>
        <v>69740</v>
      </c>
      <c r="M13" s="76">
        <f t="shared" ref="M13:BQ13" si="23">M14</f>
        <v>69740</v>
      </c>
      <c r="N13" s="76">
        <f t="shared" si="23"/>
        <v>0</v>
      </c>
      <c r="O13" s="76">
        <f t="shared" si="23"/>
        <v>0</v>
      </c>
      <c r="P13" s="76">
        <f t="shared" si="23"/>
        <v>0</v>
      </c>
      <c r="Q13" s="76">
        <f t="shared" si="23"/>
        <v>42982</v>
      </c>
      <c r="R13" s="76">
        <f t="shared" si="23"/>
        <v>42982</v>
      </c>
      <c r="S13" s="76">
        <f t="shared" si="23"/>
        <v>0</v>
      </c>
      <c r="T13" s="76">
        <f t="shared" si="23"/>
        <v>20246</v>
      </c>
      <c r="U13" s="76">
        <f t="shared" si="23"/>
        <v>20246</v>
      </c>
      <c r="V13" s="76">
        <f t="shared" si="23"/>
        <v>0</v>
      </c>
      <c r="W13" s="76">
        <f t="shared" si="23"/>
        <v>22736</v>
      </c>
      <c r="X13" s="76">
        <f t="shared" si="23"/>
        <v>22736</v>
      </c>
      <c r="Y13" s="76">
        <f t="shared" si="23"/>
        <v>0</v>
      </c>
      <c r="Z13" s="76">
        <f t="shared" ref="Z13" si="24">Z14</f>
        <v>20246</v>
      </c>
      <c r="AA13" s="76">
        <f t="shared" ref="AA13" si="25">AA14</f>
        <v>20246</v>
      </c>
      <c r="AB13" s="76">
        <f t="shared" ref="AB13" si="26">AB14</f>
        <v>0</v>
      </c>
      <c r="AC13" s="76"/>
      <c r="AD13" s="76"/>
      <c r="AE13" s="76">
        <f t="shared" ref="AE13" si="27">AE14</f>
        <v>22736</v>
      </c>
      <c r="AF13" s="76">
        <f t="shared" ref="AF13" si="28">AF14</f>
        <v>22736</v>
      </c>
      <c r="AG13" s="76">
        <f t="shared" ref="AG13" si="29">AG14</f>
        <v>0</v>
      </c>
      <c r="AH13" s="76">
        <f t="shared" si="23"/>
        <v>42982</v>
      </c>
      <c r="AI13" s="76">
        <f t="shared" si="23"/>
        <v>42982</v>
      </c>
      <c r="AJ13" s="76">
        <f t="shared" si="23"/>
        <v>0</v>
      </c>
      <c r="AK13" s="76">
        <f t="shared" si="23"/>
        <v>0</v>
      </c>
      <c r="AL13" s="76">
        <f t="shared" si="23"/>
        <v>0</v>
      </c>
      <c r="AM13" s="76">
        <f t="shared" si="23"/>
        <v>0</v>
      </c>
      <c r="AN13" s="76">
        <f t="shared" si="23"/>
        <v>0</v>
      </c>
      <c r="AO13" s="76">
        <f t="shared" si="23"/>
        <v>0</v>
      </c>
      <c r="AP13" s="76">
        <f t="shared" si="23"/>
        <v>0</v>
      </c>
      <c r="AQ13" s="76">
        <f t="shared" si="23"/>
        <v>0</v>
      </c>
      <c r="AR13" s="76">
        <f t="shared" si="23"/>
        <v>0</v>
      </c>
      <c r="AS13" s="76">
        <f t="shared" si="23"/>
        <v>0</v>
      </c>
      <c r="AT13" s="76">
        <f t="shared" si="23"/>
        <v>0</v>
      </c>
      <c r="AU13" s="76">
        <f t="shared" si="23"/>
        <v>0</v>
      </c>
      <c r="AV13" s="76">
        <f t="shared" si="23"/>
        <v>0</v>
      </c>
      <c r="AW13" s="76">
        <f t="shared" si="23"/>
        <v>15547</v>
      </c>
      <c r="AX13" s="76">
        <f t="shared" si="23"/>
        <v>15547</v>
      </c>
      <c r="AY13" s="76">
        <f t="shared" si="23"/>
        <v>0</v>
      </c>
      <c r="AZ13" s="76">
        <f t="shared" si="23"/>
        <v>12671</v>
      </c>
      <c r="BA13" s="76">
        <f t="shared" si="23"/>
        <v>12671</v>
      </c>
      <c r="BB13" s="76">
        <f t="shared" si="23"/>
        <v>0</v>
      </c>
      <c r="BC13" s="262">
        <f t="shared" si="7"/>
        <v>58529</v>
      </c>
      <c r="BD13" s="262">
        <f t="shared" si="8"/>
        <v>58529</v>
      </c>
      <c r="BE13" s="262">
        <f t="shared" si="9"/>
        <v>0</v>
      </c>
      <c r="BF13" s="262">
        <f t="shared" si="10"/>
        <v>55653</v>
      </c>
      <c r="BG13" s="262">
        <f t="shared" si="11"/>
        <v>55653</v>
      </c>
      <c r="BH13" s="262">
        <f t="shared" si="12"/>
        <v>0</v>
      </c>
      <c r="BI13" s="263">
        <f t="shared" si="13"/>
        <v>95.086196586307651</v>
      </c>
      <c r="BJ13" s="263">
        <f t="shared" si="14"/>
        <v>95.086196586307651</v>
      </c>
      <c r="BK13" s="263"/>
      <c r="BL13" s="76">
        <f t="shared" si="23"/>
        <v>11211</v>
      </c>
      <c r="BM13" s="76">
        <f t="shared" si="23"/>
        <v>11211</v>
      </c>
      <c r="BN13" s="76">
        <f t="shared" si="23"/>
        <v>0</v>
      </c>
      <c r="BO13" s="76">
        <f t="shared" si="23"/>
        <v>0</v>
      </c>
      <c r="BP13" s="76">
        <f t="shared" si="23"/>
        <v>0</v>
      </c>
      <c r="BQ13" s="76">
        <f t="shared" si="23"/>
        <v>0</v>
      </c>
      <c r="BR13" s="73"/>
      <c r="BS13" s="82"/>
      <c r="BT13" s="82"/>
      <c r="BU13" s="82"/>
      <c r="BV13" s="82"/>
      <c r="BW13" s="82"/>
      <c r="BX13" s="82"/>
      <c r="BY13" s="82"/>
    </row>
    <row r="14" spans="1:77" ht="39" customHeight="1">
      <c r="A14" s="91"/>
      <c r="B14" s="87" t="s">
        <v>72</v>
      </c>
      <c r="C14" s="73"/>
      <c r="D14" s="73"/>
      <c r="E14" s="73"/>
      <c r="F14" s="73"/>
      <c r="G14" s="73"/>
      <c r="H14" s="73"/>
      <c r="I14" s="73"/>
      <c r="J14" s="73"/>
      <c r="K14" s="73"/>
      <c r="L14" s="77">
        <f t="shared" ref="L14:L51" si="30">M14+N14</f>
        <v>69740</v>
      </c>
      <c r="M14" s="77">
        <v>69740</v>
      </c>
      <c r="N14" s="77">
        <f t="shared" ref="N14:N51" si="31">O14+P14</f>
        <v>0</v>
      </c>
      <c r="O14" s="94"/>
      <c r="P14" s="94"/>
      <c r="Q14" s="94">
        <f>T14+W14</f>
        <v>42982</v>
      </c>
      <c r="R14" s="94">
        <f>U14+X14</f>
        <v>42982</v>
      </c>
      <c r="S14" s="94">
        <f>V14+Y14</f>
        <v>0</v>
      </c>
      <c r="T14" s="94">
        <f t="shared" ref="T14:T51" si="32">U14+V14</f>
        <v>20246</v>
      </c>
      <c r="U14" s="77">
        <v>20246</v>
      </c>
      <c r="V14" s="94"/>
      <c r="W14" s="94">
        <f t="shared" ref="W14:W51" si="33">X14+Y14</f>
        <v>22736</v>
      </c>
      <c r="X14" s="77">
        <v>22736</v>
      </c>
      <c r="Y14" s="94"/>
      <c r="Z14" s="94">
        <f t="shared" ref="Z14" si="34">AA14+AB14</f>
        <v>20246</v>
      </c>
      <c r="AA14" s="77">
        <f>AC14+AD14</f>
        <v>20246</v>
      </c>
      <c r="AB14" s="94"/>
      <c r="AC14" s="77">
        <v>20246</v>
      </c>
      <c r="AD14" s="94"/>
      <c r="AE14" s="94">
        <f t="shared" ref="AE14" si="35">AF14+AG14</f>
        <v>22736</v>
      </c>
      <c r="AF14" s="77">
        <v>22736</v>
      </c>
      <c r="AG14" s="94"/>
      <c r="AH14" s="94">
        <f t="shared" ref="AH14:AH51" si="36">AI14+AJ14</f>
        <v>42982</v>
      </c>
      <c r="AI14" s="75">
        <f t="shared" ref="AI14" si="37">AA14+AF14</f>
        <v>42982</v>
      </c>
      <c r="AJ14" s="75">
        <f>AB14+AG14</f>
        <v>0</v>
      </c>
      <c r="AK14" s="94">
        <f t="shared" ref="AK14:AK50" si="38">AL14+AM14</f>
        <v>0</v>
      </c>
      <c r="AL14" s="94"/>
      <c r="AM14" s="94"/>
      <c r="AN14" s="94">
        <f t="shared" ref="AN14:AN50" si="39">AO14+AP14</f>
        <v>0</v>
      </c>
      <c r="AO14" s="203"/>
      <c r="AP14" s="94"/>
      <c r="AQ14" s="94">
        <f t="shared" ref="AQ14:AQ50" si="40">AR14+AS14</f>
        <v>0</v>
      </c>
      <c r="AR14" s="94"/>
      <c r="AS14" s="94"/>
      <c r="AT14" s="94">
        <f t="shared" ref="AT14:AT50" si="41">AU14+AV14</f>
        <v>0</v>
      </c>
      <c r="AU14" s="94"/>
      <c r="AV14" s="94"/>
      <c r="AW14" s="94">
        <f t="shared" ref="AW14:AW51" si="42">AX14+AY14</f>
        <v>15547</v>
      </c>
      <c r="AX14" s="77">
        <v>15547</v>
      </c>
      <c r="AY14" s="94"/>
      <c r="AZ14" s="94">
        <f t="shared" ref="AZ14:AZ51" si="43">BA14+BB14</f>
        <v>12671</v>
      </c>
      <c r="BA14" s="94">
        <v>12671</v>
      </c>
      <c r="BB14" s="94"/>
      <c r="BC14" s="264">
        <f t="shared" si="7"/>
        <v>58529</v>
      </c>
      <c r="BD14" s="264">
        <f t="shared" si="8"/>
        <v>58529</v>
      </c>
      <c r="BE14" s="264">
        <f t="shared" si="9"/>
        <v>0</v>
      </c>
      <c r="BF14" s="264">
        <f t="shared" si="10"/>
        <v>55653</v>
      </c>
      <c r="BG14" s="264">
        <f t="shared" si="11"/>
        <v>55653</v>
      </c>
      <c r="BH14" s="264">
        <f t="shared" si="12"/>
        <v>0</v>
      </c>
      <c r="BI14" s="265">
        <f t="shared" si="13"/>
        <v>95.086196586307651</v>
      </c>
      <c r="BJ14" s="265">
        <f t="shared" si="14"/>
        <v>95.086196586307651</v>
      </c>
      <c r="BK14" s="265"/>
      <c r="BL14" s="75">
        <f>BM14+BN14</f>
        <v>11211</v>
      </c>
      <c r="BM14" s="77">
        <v>11211</v>
      </c>
      <c r="BN14" s="77">
        <f t="shared" ref="BN14:BN48" si="44">BO14+BP14</f>
        <v>0</v>
      </c>
      <c r="BO14" s="94"/>
      <c r="BP14" s="94"/>
      <c r="BQ14" s="94">
        <f t="shared" ref="BQ14:BQ48" si="45">M14-AI14-AL14-AR14-AX14-BM14</f>
        <v>0</v>
      </c>
      <c r="BR14" s="73"/>
      <c r="BS14" s="82"/>
      <c r="BT14" s="82"/>
      <c r="BU14" s="82"/>
      <c r="BV14" s="82"/>
      <c r="BW14" s="82"/>
      <c r="BX14" s="82"/>
      <c r="BY14" s="82"/>
    </row>
    <row r="15" spans="1:77" ht="27" customHeight="1">
      <c r="A15" s="88">
        <v>2</v>
      </c>
      <c r="B15" s="86" t="s">
        <v>73</v>
      </c>
      <c r="C15" s="73"/>
      <c r="D15" s="73"/>
      <c r="E15" s="73"/>
      <c r="F15" s="73"/>
      <c r="G15" s="73"/>
      <c r="H15" s="73"/>
      <c r="I15" s="73"/>
      <c r="J15" s="73"/>
      <c r="K15" s="73"/>
      <c r="L15" s="76">
        <f>SUM(L16:L23)</f>
        <v>105591.5</v>
      </c>
      <c r="M15" s="76">
        <f t="shared" ref="M15:BQ15" si="46">SUM(M16:M23)</f>
        <v>105375.5</v>
      </c>
      <c r="N15" s="76">
        <f t="shared" si="46"/>
        <v>216</v>
      </c>
      <c r="O15" s="76">
        <f t="shared" si="46"/>
        <v>0</v>
      </c>
      <c r="P15" s="76">
        <f t="shared" si="46"/>
        <v>216</v>
      </c>
      <c r="Q15" s="76">
        <f t="shared" si="46"/>
        <v>64761</v>
      </c>
      <c r="R15" s="76">
        <f t="shared" si="46"/>
        <v>64761</v>
      </c>
      <c r="S15" s="76">
        <f t="shared" si="46"/>
        <v>0</v>
      </c>
      <c r="T15" s="76">
        <f t="shared" si="46"/>
        <v>30372</v>
      </c>
      <c r="U15" s="76">
        <f t="shared" si="46"/>
        <v>30372</v>
      </c>
      <c r="V15" s="76">
        <f t="shared" si="46"/>
        <v>0</v>
      </c>
      <c r="W15" s="76">
        <f t="shared" si="46"/>
        <v>34389</v>
      </c>
      <c r="X15" s="76">
        <f t="shared" si="46"/>
        <v>34389</v>
      </c>
      <c r="Y15" s="76">
        <f t="shared" si="46"/>
        <v>0</v>
      </c>
      <c r="Z15" s="76">
        <f t="shared" ref="Z15" si="47">SUM(Z16:Z23)</f>
        <v>30349</v>
      </c>
      <c r="AA15" s="76">
        <f t="shared" ref="AA15" si="48">SUM(AA16:AA23)</f>
        <v>30349</v>
      </c>
      <c r="AB15" s="76">
        <f t="shared" ref="AB15" si="49">SUM(AB16:AB23)</f>
        <v>0</v>
      </c>
      <c r="AC15" s="76"/>
      <c r="AD15" s="76"/>
      <c r="AE15" s="76">
        <f t="shared" ref="AE15" si="50">SUM(AE16:AE23)</f>
        <v>27745.534</v>
      </c>
      <c r="AF15" s="76">
        <f t="shared" ref="AF15" si="51">SUM(AF16:AF23)</f>
        <v>27745.534</v>
      </c>
      <c r="AG15" s="76">
        <f t="shared" ref="AG15" si="52">SUM(AG16:AG23)</f>
        <v>0</v>
      </c>
      <c r="AH15" s="76">
        <f t="shared" si="46"/>
        <v>58094.534</v>
      </c>
      <c r="AI15" s="76">
        <f t="shared" si="46"/>
        <v>58094.534</v>
      </c>
      <c r="AJ15" s="76">
        <f t="shared" si="46"/>
        <v>0</v>
      </c>
      <c r="AK15" s="76">
        <f t="shared" si="46"/>
        <v>22.5</v>
      </c>
      <c r="AL15" s="76">
        <f t="shared" si="46"/>
        <v>22.5</v>
      </c>
      <c r="AM15" s="76">
        <f t="shared" si="46"/>
        <v>0</v>
      </c>
      <c r="AN15" s="76">
        <f t="shared" si="46"/>
        <v>0</v>
      </c>
      <c r="AO15" s="76">
        <f t="shared" si="46"/>
        <v>0</v>
      </c>
      <c r="AP15" s="76">
        <f t="shared" si="46"/>
        <v>0</v>
      </c>
      <c r="AQ15" s="76">
        <f t="shared" si="46"/>
        <v>2934.2739999999999</v>
      </c>
      <c r="AR15" s="76">
        <f t="shared" si="46"/>
        <v>2934.2739999999999</v>
      </c>
      <c r="AS15" s="76">
        <f t="shared" si="46"/>
        <v>0</v>
      </c>
      <c r="AT15" s="76">
        <f t="shared" si="46"/>
        <v>343.08699999999999</v>
      </c>
      <c r="AU15" s="76">
        <f t="shared" si="46"/>
        <v>343.08699999999999</v>
      </c>
      <c r="AV15" s="76">
        <f t="shared" si="46"/>
        <v>0</v>
      </c>
      <c r="AW15" s="76">
        <f t="shared" si="46"/>
        <v>14903</v>
      </c>
      <c r="AX15" s="76">
        <f t="shared" si="46"/>
        <v>14903</v>
      </c>
      <c r="AY15" s="76">
        <f t="shared" si="46"/>
        <v>0</v>
      </c>
      <c r="AZ15" s="76">
        <f t="shared" si="46"/>
        <v>3588.0059999999999</v>
      </c>
      <c r="BA15" s="76">
        <f t="shared" si="46"/>
        <v>3588.0059999999999</v>
      </c>
      <c r="BB15" s="76">
        <f t="shared" si="46"/>
        <v>0</v>
      </c>
      <c r="BC15" s="262">
        <f t="shared" si="7"/>
        <v>79664</v>
      </c>
      <c r="BD15" s="262">
        <f t="shared" si="8"/>
        <v>79664</v>
      </c>
      <c r="BE15" s="262">
        <f t="shared" si="9"/>
        <v>0</v>
      </c>
      <c r="BF15" s="262">
        <f t="shared" si="10"/>
        <v>62025.627</v>
      </c>
      <c r="BG15" s="262">
        <f t="shared" si="11"/>
        <v>62025.627</v>
      </c>
      <c r="BH15" s="262">
        <f t="shared" si="12"/>
        <v>0</v>
      </c>
      <c r="BI15" s="263">
        <f t="shared" si="13"/>
        <v>77.85904172524603</v>
      </c>
      <c r="BJ15" s="263">
        <f t="shared" si="14"/>
        <v>77.85904172524603</v>
      </c>
      <c r="BK15" s="263"/>
      <c r="BL15" s="76">
        <f t="shared" si="46"/>
        <v>25711.5</v>
      </c>
      <c r="BM15" s="76">
        <f t="shared" si="46"/>
        <v>25711.5</v>
      </c>
      <c r="BN15" s="76">
        <f t="shared" si="46"/>
        <v>0</v>
      </c>
      <c r="BO15" s="76">
        <f t="shared" si="46"/>
        <v>0</v>
      </c>
      <c r="BP15" s="76">
        <f t="shared" si="46"/>
        <v>0</v>
      </c>
      <c r="BQ15" s="76">
        <f t="shared" si="46"/>
        <v>3709.6920000000005</v>
      </c>
      <c r="BR15" s="73"/>
      <c r="BS15" s="82"/>
      <c r="BT15" s="82"/>
      <c r="BU15" s="82"/>
      <c r="BV15" s="82"/>
      <c r="BW15" s="82"/>
      <c r="BX15" s="82"/>
      <c r="BY15" s="82"/>
    </row>
    <row r="16" spans="1:77" ht="22.5" customHeight="1">
      <c r="A16" s="91"/>
      <c r="B16" s="89" t="s">
        <v>24</v>
      </c>
      <c r="C16" s="73"/>
      <c r="D16" s="73"/>
      <c r="E16" s="73"/>
      <c r="F16" s="73"/>
      <c r="G16" s="73"/>
      <c r="H16" s="73"/>
      <c r="I16" s="73"/>
      <c r="J16" s="73"/>
      <c r="K16" s="73"/>
      <c r="L16" s="77">
        <f t="shared" si="30"/>
        <v>3243</v>
      </c>
      <c r="M16" s="77">
        <v>3215</v>
      </c>
      <c r="N16" s="77">
        <f t="shared" si="31"/>
        <v>28</v>
      </c>
      <c r="O16" s="94"/>
      <c r="P16" s="94">
        <v>28</v>
      </c>
      <c r="Q16" s="94">
        <f t="shared" ref="Q16:S23" si="53">T16+W16</f>
        <v>1976</v>
      </c>
      <c r="R16" s="94">
        <f t="shared" si="53"/>
        <v>1976</v>
      </c>
      <c r="S16" s="94">
        <f t="shared" si="53"/>
        <v>0</v>
      </c>
      <c r="T16" s="94">
        <f t="shared" si="32"/>
        <v>927</v>
      </c>
      <c r="U16" s="94">
        <v>927</v>
      </c>
      <c r="V16" s="94"/>
      <c r="W16" s="94">
        <f t="shared" si="33"/>
        <v>1049</v>
      </c>
      <c r="X16" s="94">
        <v>1049</v>
      </c>
      <c r="Y16" s="94"/>
      <c r="Z16" s="94">
        <f t="shared" ref="Z16:Z23" si="54">AA16+AB16</f>
        <v>927</v>
      </c>
      <c r="AA16" s="77">
        <f t="shared" ref="AA16:AA23" si="55">AC16+AD16</f>
        <v>927</v>
      </c>
      <c r="AB16" s="94"/>
      <c r="AC16" s="94">
        <v>906.75760000000002</v>
      </c>
      <c r="AD16" s="94">
        <v>20.2424</v>
      </c>
      <c r="AE16" s="94">
        <f t="shared" ref="AE16:AE23" si="56">AF16+AG16</f>
        <v>1049</v>
      </c>
      <c r="AF16" s="94">
        <v>1049</v>
      </c>
      <c r="AG16" s="94"/>
      <c r="AH16" s="94">
        <f t="shared" si="36"/>
        <v>1976</v>
      </c>
      <c r="AI16" s="75">
        <f t="shared" ref="AI16:AI23" si="57">AA16+AF16</f>
        <v>1976</v>
      </c>
      <c r="AJ16" s="75">
        <f t="shared" ref="AJ16:AJ23" si="58">AB16+AG16</f>
        <v>0</v>
      </c>
      <c r="AK16" s="94">
        <f t="shared" si="38"/>
        <v>0</v>
      </c>
      <c r="AL16" s="94"/>
      <c r="AM16" s="94"/>
      <c r="AN16" s="94">
        <f t="shared" si="39"/>
        <v>0</v>
      </c>
      <c r="AO16" s="94"/>
      <c r="AP16" s="94"/>
      <c r="AQ16" s="94">
        <f t="shared" si="40"/>
        <v>0</v>
      </c>
      <c r="AR16" s="94"/>
      <c r="AS16" s="94"/>
      <c r="AT16" s="94">
        <f t="shared" si="41"/>
        <v>0</v>
      </c>
      <c r="AU16" s="94"/>
      <c r="AV16" s="94"/>
      <c r="AW16" s="94">
        <f t="shared" si="42"/>
        <v>454</v>
      </c>
      <c r="AX16" s="94">
        <f>455-1</f>
        <v>454</v>
      </c>
      <c r="AY16" s="94"/>
      <c r="AZ16" s="94">
        <f t="shared" si="43"/>
        <v>374</v>
      </c>
      <c r="BA16" s="94">
        <v>374</v>
      </c>
      <c r="BB16" s="94"/>
      <c r="BC16" s="264">
        <f t="shared" si="7"/>
        <v>2430</v>
      </c>
      <c r="BD16" s="264">
        <f t="shared" si="8"/>
        <v>2430</v>
      </c>
      <c r="BE16" s="264">
        <f t="shared" si="9"/>
        <v>0</v>
      </c>
      <c r="BF16" s="264">
        <f t="shared" si="10"/>
        <v>2350</v>
      </c>
      <c r="BG16" s="264">
        <f t="shared" si="11"/>
        <v>2350</v>
      </c>
      <c r="BH16" s="264">
        <f t="shared" si="12"/>
        <v>0</v>
      </c>
      <c r="BI16" s="265">
        <f t="shared" si="13"/>
        <v>96.707818930041157</v>
      </c>
      <c r="BJ16" s="265">
        <f t="shared" si="14"/>
        <v>96.707818930041157</v>
      </c>
      <c r="BK16" s="265"/>
      <c r="BL16" s="75">
        <f t="shared" ref="BL16:BL23" si="59">BM16+BN16</f>
        <v>785</v>
      </c>
      <c r="BM16" s="77">
        <v>785</v>
      </c>
      <c r="BN16" s="77">
        <f t="shared" si="44"/>
        <v>0</v>
      </c>
      <c r="BO16" s="94"/>
      <c r="BP16" s="94"/>
      <c r="BQ16" s="94">
        <f t="shared" si="45"/>
        <v>0</v>
      </c>
      <c r="BR16" s="73"/>
      <c r="BS16" s="82"/>
      <c r="BT16" s="82"/>
      <c r="BU16" s="82"/>
      <c r="BV16" s="82"/>
      <c r="BW16" s="82"/>
      <c r="BX16" s="82"/>
      <c r="BY16" s="82"/>
    </row>
    <row r="17" spans="1:77" ht="22.5" customHeight="1">
      <c r="A17" s="91"/>
      <c r="B17" s="89" t="s">
        <v>37</v>
      </c>
      <c r="C17" s="73"/>
      <c r="D17" s="73"/>
      <c r="E17" s="73"/>
      <c r="F17" s="73"/>
      <c r="G17" s="73"/>
      <c r="H17" s="73"/>
      <c r="I17" s="73"/>
      <c r="J17" s="73"/>
      <c r="K17" s="73"/>
      <c r="L17" s="77">
        <f t="shared" si="30"/>
        <v>15280.5</v>
      </c>
      <c r="M17" s="77">
        <v>15280.5</v>
      </c>
      <c r="N17" s="77">
        <f t="shared" si="31"/>
        <v>0</v>
      </c>
      <c r="O17" s="94"/>
      <c r="P17" s="94"/>
      <c r="Q17" s="94">
        <f t="shared" si="53"/>
        <v>9391</v>
      </c>
      <c r="R17" s="94">
        <f t="shared" si="53"/>
        <v>9391</v>
      </c>
      <c r="S17" s="94">
        <f t="shared" si="53"/>
        <v>0</v>
      </c>
      <c r="T17" s="94">
        <f t="shared" si="32"/>
        <v>4404</v>
      </c>
      <c r="U17" s="94">
        <v>4404</v>
      </c>
      <c r="V17" s="94"/>
      <c r="W17" s="94">
        <f t="shared" si="33"/>
        <v>4987</v>
      </c>
      <c r="X17" s="94">
        <v>4987</v>
      </c>
      <c r="Y17" s="94"/>
      <c r="Z17" s="94">
        <f t="shared" si="54"/>
        <v>4381</v>
      </c>
      <c r="AA17" s="77">
        <f t="shared" si="55"/>
        <v>4381</v>
      </c>
      <c r="AB17" s="94"/>
      <c r="AC17" s="94">
        <v>3976</v>
      </c>
      <c r="AD17" s="94">
        <v>405</v>
      </c>
      <c r="AE17" s="94">
        <f t="shared" si="56"/>
        <v>4642</v>
      </c>
      <c r="AF17" s="94">
        <v>4642</v>
      </c>
      <c r="AG17" s="94"/>
      <c r="AH17" s="94">
        <f t="shared" si="36"/>
        <v>9023</v>
      </c>
      <c r="AI17" s="75">
        <f t="shared" si="57"/>
        <v>9023</v>
      </c>
      <c r="AJ17" s="75">
        <f t="shared" si="58"/>
        <v>0</v>
      </c>
      <c r="AK17" s="94">
        <f t="shared" si="38"/>
        <v>22.5</v>
      </c>
      <c r="AL17" s="94">
        <v>22.5</v>
      </c>
      <c r="AM17" s="94"/>
      <c r="AN17" s="94">
        <f t="shared" si="39"/>
        <v>0</v>
      </c>
      <c r="AO17" s="94"/>
      <c r="AP17" s="94"/>
      <c r="AQ17" s="94">
        <f t="shared" si="40"/>
        <v>345</v>
      </c>
      <c r="AR17" s="94">
        <v>345</v>
      </c>
      <c r="AS17" s="94"/>
      <c r="AT17" s="94">
        <f t="shared" si="41"/>
        <v>0</v>
      </c>
      <c r="AU17" s="94"/>
      <c r="AV17" s="94"/>
      <c r="AW17" s="94">
        <f t="shared" si="42"/>
        <v>2162</v>
      </c>
      <c r="AX17" s="94">
        <f>2161+1</f>
        <v>2162</v>
      </c>
      <c r="AY17" s="94"/>
      <c r="AZ17" s="94">
        <f t="shared" si="43"/>
        <v>1016.9</v>
      </c>
      <c r="BA17" s="94">
        <v>1016.9</v>
      </c>
      <c r="BB17" s="94"/>
      <c r="BC17" s="264">
        <f t="shared" si="7"/>
        <v>11553</v>
      </c>
      <c r="BD17" s="264">
        <f t="shared" si="8"/>
        <v>11553</v>
      </c>
      <c r="BE17" s="264">
        <f t="shared" si="9"/>
        <v>0</v>
      </c>
      <c r="BF17" s="264">
        <f t="shared" si="10"/>
        <v>10039.9</v>
      </c>
      <c r="BG17" s="264">
        <f t="shared" si="11"/>
        <v>10039.9</v>
      </c>
      <c r="BH17" s="264">
        <f t="shared" si="12"/>
        <v>0</v>
      </c>
      <c r="BI17" s="265">
        <f t="shared" si="13"/>
        <v>86.902968925820133</v>
      </c>
      <c r="BJ17" s="265">
        <f t="shared" si="14"/>
        <v>86.902968925820133</v>
      </c>
      <c r="BK17" s="265"/>
      <c r="BL17" s="75">
        <f t="shared" si="59"/>
        <v>3727.5</v>
      </c>
      <c r="BM17" s="77">
        <v>3727.5</v>
      </c>
      <c r="BN17" s="77">
        <f t="shared" si="44"/>
        <v>0</v>
      </c>
      <c r="BO17" s="94"/>
      <c r="BP17" s="94"/>
      <c r="BQ17" s="94">
        <f t="shared" si="45"/>
        <v>0.5</v>
      </c>
      <c r="BR17" s="73"/>
      <c r="BS17" s="82"/>
      <c r="BT17" s="82"/>
      <c r="BU17" s="82"/>
      <c r="BV17" s="82"/>
      <c r="BW17" s="82"/>
      <c r="BX17" s="82"/>
      <c r="BY17" s="82"/>
    </row>
    <row r="18" spans="1:77" ht="22.5" customHeight="1">
      <c r="A18" s="91"/>
      <c r="B18" s="89" t="s">
        <v>38</v>
      </c>
      <c r="C18" s="73"/>
      <c r="D18" s="73"/>
      <c r="E18" s="73"/>
      <c r="F18" s="73"/>
      <c r="G18" s="73"/>
      <c r="H18" s="73"/>
      <c r="I18" s="73"/>
      <c r="J18" s="73"/>
      <c r="K18" s="73"/>
      <c r="L18" s="77">
        <f t="shared" si="30"/>
        <v>6254.5</v>
      </c>
      <c r="M18" s="77">
        <v>6066.5</v>
      </c>
      <c r="N18" s="77">
        <f t="shared" si="31"/>
        <v>188</v>
      </c>
      <c r="O18" s="94"/>
      <c r="P18" s="94">
        <v>188</v>
      </c>
      <c r="Q18" s="94">
        <f t="shared" si="53"/>
        <v>3728</v>
      </c>
      <c r="R18" s="94">
        <f t="shared" si="53"/>
        <v>3728</v>
      </c>
      <c r="S18" s="94">
        <f t="shared" si="53"/>
        <v>0</v>
      </c>
      <c r="T18" s="94">
        <f t="shared" si="32"/>
        <v>1748</v>
      </c>
      <c r="U18" s="94">
        <v>1748</v>
      </c>
      <c r="V18" s="94"/>
      <c r="W18" s="94">
        <f t="shared" si="33"/>
        <v>1980</v>
      </c>
      <c r="X18" s="94">
        <v>1980</v>
      </c>
      <c r="Y18" s="94"/>
      <c r="Z18" s="94">
        <f t="shared" si="54"/>
        <v>1748</v>
      </c>
      <c r="AA18" s="77">
        <f t="shared" si="55"/>
        <v>1748</v>
      </c>
      <c r="AB18" s="94"/>
      <c r="AC18" s="94">
        <v>1748</v>
      </c>
      <c r="AD18" s="94">
        <v>0</v>
      </c>
      <c r="AE18" s="94">
        <f t="shared" si="56"/>
        <v>1855.5740000000001</v>
      </c>
      <c r="AF18" s="94">
        <v>1855.5740000000001</v>
      </c>
      <c r="AG18" s="94"/>
      <c r="AH18" s="94">
        <f t="shared" si="36"/>
        <v>3603.5740000000001</v>
      </c>
      <c r="AI18" s="75">
        <f t="shared" si="57"/>
        <v>3603.5740000000001</v>
      </c>
      <c r="AJ18" s="75">
        <f t="shared" si="58"/>
        <v>0</v>
      </c>
      <c r="AK18" s="94">
        <f t="shared" si="38"/>
        <v>0</v>
      </c>
      <c r="AL18" s="94"/>
      <c r="AM18" s="94"/>
      <c r="AN18" s="94">
        <f t="shared" si="39"/>
        <v>0</v>
      </c>
      <c r="AO18" s="94"/>
      <c r="AP18" s="94"/>
      <c r="AQ18" s="94">
        <f t="shared" si="40"/>
        <v>0</v>
      </c>
      <c r="AR18" s="94"/>
      <c r="AS18" s="94"/>
      <c r="AT18" s="94">
        <f t="shared" si="41"/>
        <v>0</v>
      </c>
      <c r="AU18" s="94"/>
      <c r="AV18" s="94"/>
      <c r="AW18" s="94">
        <f t="shared" si="42"/>
        <v>858</v>
      </c>
      <c r="AX18" s="94">
        <v>858</v>
      </c>
      <c r="AY18" s="94"/>
      <c r="AZ18" s="94">
        <f t="shared" si="43"/>
        <v>0</v>
      </c>
      <c r="BA18" s="94">
        <v>0</v>
      </c>
      <c r="BB18" s="94"/>
      <c r="BC18" s="264">
        <f t="shared" si="7"/>
        <v>4586</v>
      </c>
      <c r="BD18" s="264">
        <f t="shared" si="8"/>
        <v>4586</v>
      </c>
      <c r="BE18" s="264">
        <f t="shared" si="9"/>
        <v>0</v>
      </c>
      <c r="BF18" s="264">
        <f t="shared" si="10"/>
        <v>3603.5740000000001</v>
      </c>
      <c r="BG18" s="264">
        <f t="shared" si="11"/>
        <v>3603.5740000000001</v>
      </c>
      <c r="BH18" s="264">
        <f t="shared" si="12"/>
        <v>0</v>
      </c>
      <c r="BI18" s="265">
        <f t="shared" si="13"/>
        <v>78.57771478412559</v>
      </c>
      <c r="BJ18" s="265">
        <f t="shared" si="14"/>
        <v>78.57771478412559</v>
      </c>
      <c r="BK18" s="265"/>
      <c r="BL18" s="75">
        <f t="shared" si="59"/>
        <v>1480.5</v>
      </c>
      <c r="BM18" s="77">
        <v>1480.5</v>
      </c>
      <c r="BN18" s="77">
        <f t="shared" si="44"/>
        <v>0</v>
      </c>
      <c r="BO18" s="94"/>
      <c r="BP18" s="94"/>
      <c r="BQ18" s="94">
        <f t="shared" si="45"/>
        <v>124.42599999999993</v>
      </c>
      <c r="BR18" s="73"/>
      <c r="BS18" s="82"/>
      <c r="BT18" s="82"/>
      <c r="BU18" s="82"/>
      <c r="BV18" s="82"/>
      <c r="BW18" s="82"/>
      <c r="BX18" s="82"/>
      <c r="BY18" s="82"/>
    </row>
    <row r="19" spans="1:77" ht="22.5" customHeight="1">
      <c r="A19" s="91"/>
      <c r="B19" s="89" t="s">
        <v>67</v>
      </c>
      <c r="C19" s="73"/>
      <c r="D19" s="73"/>
      <c r="E19" s="73"/>
      <c r="F19" s="73"/>
      <c r="G19" s="73"/>
      <c r="H19" s="73"/>
      <c r="I19" s="73"/>
      <c r="J19" s="73"/>
      <c r="K19" s="73"/>
      <c r="L19" s="77">
        <f t="shared" si="30"/>
        <v>10698.5</v>
      </c>
      <c r="M19" s="77">
        <v>10698.5</v>
      </c>
      <c r="N19" s="77">
        <f t="shared" si="31"/>
        <v>0</v>
      </c>
      <c r="O19" s="94"/>
      <c r="P19" s="94"/>
      <c r="Q19" s="94">
        <f t="shared" si="53"/>
        <v>6574</v>
      </c>
      <c r="R19" s="94">
        <f t="shared" si="53"/>
        <v>6574</v>
      </c>
      <c r="S19" s="94">
        <f t="shared" si="53"/>
        <v>0</v>
      </c>
      <c r="T19" s="94">
        <f t="shared" si="32"/>
        <v>3083</v>
      </c>
      <c r="U19" s="94">
        <v>3083</v>
      </c>
      <c r="V19" s="94"/>
      <c r="W19" s="94">
        <f t="shared" si="33"/>
        <v>3491</v>
      </c>
      <c r="X19" s="94">
        <v>3491</v>
      </c>
      <c r="Y19" s="94"/>
      <c r="Z19" s="94">
        <f t="shared" si="54"/>
        <v>3083</v>
      </c>
      <c r="AA19" s="77">
        <f t="shared" si="55"/>
        <v>3083</v>
      </c>
      <c r="AB19" s="94"/>
      <c r="AC19" s="94">
        <v>2486.1480000000001</v>
      </c>
      <c r="AD19" s="94">
        <v>596.85199999999998</v>
      </c>
      <c r="AE19" s="94">
        <f t="shared" si="56"/>
        <v>3489.8879999999999</v>
      </c>
      <c r="AF19" s="94">
        <v>3489.8879999999999</v>
      </c>
      <c r="AG19" s="94"/>
      <c r="AH19" s="94">
        <f t="shared" si="36"/>
        <v>6572.8879999999999</v>
      </c>
      <c r="AI19" s="75">
        <f t="shared" si="57"/>
        <v>6572.8879999999999</v>
      </c>
      <c r="AJ19" s="75">
        <f t="shared" si="58"/>
        <v>0</v>
      </c>
      <c r="AK19" s="94">
        <f t="shared" si="38"/>
        <v>0</v>
      </c>
      <c r="AL19" s="94"/>
      <c r="AM19" s="94"/>
      <c r="AN19" s="94">
        <f t="shared" si="39"/>
        <v>0</v>
      </c>
      <c r="AO19" s="94"/>
      <c r="AP19" s="94"/>
      <c r="AQ19" s="94">
        <f t="shared" si="40"/>
        <v>0</v>
      </c>
      <c r="AR19" s="94"/>
      <c r="AS19" s="94"/>
      <c r="AT19" s="94">
        <f t="shared" si="41"/>
        <v>0</v>
      </c>
      <c r="AU19" s="94"/>
      <c r="AV19" s="94"/>
      <c r="AW19" s="94">
        <f t="shared" si="42"/>
        <v>1513</v>
      </c>
      <c r="AX19" s="94">
        <v>1513</v>
      </c>
      <c r="AY19" s="94"/>
      <c r="AZ19" s="94">
        <f t="shared" si="43"/>
        <v>1400</v>
      </c>
      <c r="BA19" s="94">
        <v>1400</v>
      </c>
      <c r="BB19" s="94"/>
      <c r="BC19" s="264">
        <f t="shared" si="7"/>
        <v>8087</v>
      </c>
      <c r="BD19" s="264">
        <f t="shared" si="8"/>
        <v>8087</v>
      </c>
      <c r="BE19" s="264">
        <f t="shared" si="9"/>
        <v>0</v>
      </c>
      <c r="BF19" s="264">
        <f t="shared" si="10"/>
        <v>7972.8879999999999</v>
      </c>
      <c r="BG19" s="264">
        <f t="shared" si="11"/>
        <v>7972.8879999999999</v>
      </c>
      <c r="BH19" s="264">
        <f t="shared" si="12"/>
        <v>0</v>
      </c>
      <c r="BI19" s="265">
        <f t="shared" si="13"/>
        <v>98.588945220724625</v>
      </c>
      <c r="BJ19" s="265">
        <f t="shared" si="14"/>
        <v>98.588945220724625</v>
      </c>
      <c r="BK19" s="265"/>
      <c r="BL19" s="75">
        <f t="shared" si="59"/>
        <v>2611.5</v>
      </c>
      <c r="BM19" s="77">
        <v>2611.5</v>
      </c>
      <c r="BN19" s="77">
        <f t="shared" si="44"/>
        <v>0</v>
      </c>
      <c r="BO19" s="94"/>
      <c r="BP19" s="94"/>
      <c r="BQ19" s="94">
        <f t="shared" si="45"/>
        <v>1.11200000000008</v>
      </c>
      <c r="BR19" s="73"/>
      <c r="BS19" s="82"/>
      <c r="BT19" s="82"/>
      <c r="BU19" s="82"/>
      <c r="BV19" s="82"/>
      <c r="BW19" s="82"/>
      <c r="BX19" s="82"/>
      <c r="BY19" s="82"/>
    </row>
    <row r="20" spans="1:77" ht="22.5" customHeight="1">
      <c r="A20" s="91"/>
      <c r="B20" s="89" t="s">
        <v>68</v>
      </c>
      <c r="C20" s="73"/>
      <c r="D20" s="73"/>
      <c r="E20" s="73"/>
      <c r="F20" s="73"/>
      <c r="G20" s="73"/>
      <c r="H20" s="73"/>
      <c r="I20" s="73"/>
      <c r="J20" s="73"/>
      <c r="K20" s="73"/>
      <c r="L20" s="77">
        <f t="shared" si="30"/>
        <v>20058.5</v>
      </c>
      <c r="M20" s="77">
        <v>20058.5</v>
      </c>
      <c r="N20" s="77">
        <f t="shared" si="31"/>
        <v>0</v>
      </c>
      <c r="O20" s="94"/>
      <c r="P20" s="94"/>
      <c r="Q20" s="94">
        <f t="shared" si="53"/>
        <v>12328</v>
      </c>
      <c r="R20" s="94">
        <f t="shared" si="53"/>
        <v>12328</v>
      </c>
      <c r="S20" s="94">
        <f t="shared" si="53"/>
        <v>0</v>
      </c>
      <c r="T20" s="94">
        <f t="shared" si="32"/>
        <v>5782</v>
      </c>
      <c r="U20" s="94">
        <v>5782</v>
      </c>
      <c r="V20" s="94"/>
      <c r="W20" s="94">
        <f t="shared" si="33"/>
        <v>6546</v>
      </c>
      <c r="X20" s="94">
        <v>6546</v>
      </c>
      <c r="Y20" s="94"/>
      <c r="Z20" s="94">
        <f t="shared" si="54"/>
        <v>5782</v>
      </c>
      <c r="AA20" s="77">
        <f t="shared" si="55"/>
        <v>5782</v>
      </c>
      <c r="AB20" s="94"/>
      <c r="AC20" s="94">
        <v>3911.558</v>
      </c>
      <c r="AD20" s="94">
        <v>1870.442</v>
      </c>
      <c r="AE20" s="94">
        <f t="shared" si="56"/>
        <v>5773.1270000000004</v>
      </c>
      <c r="AF20" s="94">
        <v>5773.1270000000004</v>
      </c>
      <c r="AG20" s="94"/>
      <c r="AH20" s="94">
        <f t="shared" si="36"/>
        <v>11555.127</v>
      </c>
      <c r="AI20" s="75">
        <f t="shared" si="57"/>
        <v>11555.127</v>
      </c>
      <c r="AJ20" s="75">
        <f t="shared" si="58"/>
        <v>0</v>
      </c>
      <c r="AK20" s="94">
        <f t="shared" si="38"/>
        <v>0</v>
      </c>
      <c r="AL20" s="94"/>
      <c r="AM20" s="94"/>
      <c r="AN20" s="94">
        <f t="shared" si="39"/>
        <v>0</v>
      </c>
      <c r="AO20" s="94"/>
      <c r="AP20" s="94"/>
      <c r="AQ20" s="94">
        <f t="shared" si="40"/>
        <v>732</v>
      </c>
      <c r="AR20" s="94">
        <v>732</v>
      </c>
      <c r="AS20" s="94"/>
      <c r="AT20" s="94">
        <f t="shared" si="41"/>
        <v>0</v>
      </c>
      <c r="AU20" s="94"/>
      <c r="AV20" s="94"/>
      <c r="AW20" s="94">
        <f t="shared" si="42"/>
        <v>2837</v>
      </c>
      <c r="AX20" s="94">
        <v>2837</v>
      </c>
      <c r="AY20" s="94"/>
      <c r="AZ20" s="94">
        <f t="shared" si="43"/>
        <v>40</v>
      </c>
      <c r="BA20" s="94">
        <v>40</v>
      </c>
      <c r="BB20" s="94"/>
      <c r="BC20" s="264">
        <f t="shared" si="7"/>
        <v>15165</v>
      </c>
      <c r="BD20" s="264">
        <f t="shared" si="8"/>
        <v>15165</v>
      </c>
      <c r="BE20" s="264">
        <f t="shared" si="9"/>
        <v>0</v>
      </c>
      <c r="BF20" s="264">
        <f t="shared" si="10"/>
        <v>11595.127</v>
      </c>
      <c r="BG20" s="264">
        <f t="shared" si="11"/>
        <v>11595.127</v>
      </c>
      <c r="BH20" s="264">
        <f t="shared" si="12"/>
        <v>0</v>
      </c>
      <c r="BI20" s="265">
        <f t="shared" si="13"/>
        <v>76.459788987800863</v>
      </c>
      <c r="BJ20" s="265">
        <f t="shared" si="14"/>
        <v>76.459788987800863</v>
      </c>
      <c r="BK20" s="265"/>
      <c r="BL20" s="75">
        <f t="shared" si="59"/>
        <v>4893.5</v>
      </c>
      <c r="BM20" s="77">
        <v>4893.5</v>
      </c>
      <c r="BN20" s="77">
        <f t="shared" si="44"/>
        <v>0</v>
      </c>
      <c r="BO20" s="94"/>
      <c r="BP20" s="94"/>
      <c r="BQ20" s="94">
        <f t="shared" si="45"/>
        <v>40.872999999999593</v>
      </c>
      <c r="BR20" s="73"/>
      <c r="BS20" s="82"/>
      <c r="BT20" s="82"/>
      <c r="BU20" s="82"/>
      <c r="BV20" s="82"/>
      <c r="BW20" s="82"/>
      <c r="BX20" s="82"/>
      <c r="BY20" s="82"/>
    </row>
    <row r="21" spans="1:77" ht="22.5" customHeight="1">
      <c r="A21" s="91"/>
      <c r="B21" s="89" t="s">
        <v>69</v>
      </c>
      <c r="C21" s="73"/>
      <c r="D21" s="73"/>
      <c r="E21" s="73"/>
      <c r="F21" s="73"/>
      <c r="G21" s="73"/>
      <c r="H21" s="73"/>
      <c r="I21" s="73"/>
      <c r="J21" s="73"/>
      <c r="K21" s="73"/>
      <c r="L21" s="77">
        <f t="shared" si="30"/>
        <v>22569.5</v>
      </c>
      <c r="M21" s="77">
        <v>22569.5</v>
      </c>
      <c r="N21" s="77">
        <f t="shared" si="31"/>
        <v>0</v>
      </c>
      <c r="O21" s="94"/>
      <c r="P21" s="94"/>
      <c r="Q21" s="94">
        <f t="shared" si="53"/>
        <v>13870</v>
      </c>
      <c r="R21" s="94">
        <f t="shared" si="53"/>
        <v>13870</v>
      </c>
      <c r="S21" s="94">
        <f t="shared" si="53"/>
        <v>0</v>
      </c>
      <c r="T21" s="94">
        <f t="shared" si="32"/>
        <v>6505</v>
      </c>
      <c r="U21" s="94">
        <v>6505</v>
      </c>
      <c r="V21" s="94"/>
      <c r="W21" s="94">
        <f t="shared" si="33"/>
        <v>7365</v>
      </c>
      <c r="X21" s="94">
        <v>7365</v>
      </c>
      <c r="Y21" s="94"/>
      <c r="Z21" s="94">
        <f t="shared" si="54"/>
        <v>6505</v>
      </c>
      <c r="AA21" s="77">
        <f t="shared" si="55"/>
        <v>6505</v>
      </c>
      <c r="AB21" s="94"/>
      <c r="AC21" s="94">
        <v>3608.7539999999999</v>
      </c>
      <c r="AD21" s="94">
        <v>2896.2460000000001</v>
      </c>
      <c r="AE21" s="94">
        <f t="shared" si="56"/>
        <v>3801.0520000000001</v>
      </c>
      <c r="AF21" s="94">
        <v>3801.0520000000001</v>
      </c>
      <c r="AG21" s="94"/>
      <c r="AH21" s="94">
        <f t="shared" si="36"/>
        <v>10306.052</v>
      </c>
      <c r="AI21" s="75">
        <f t="shared" si="57"/>
        <v>10306.052</v>
      </c>
      <c r="AJ21" s="75">
        <f t="shared" si="58"/>
        <v>0</v>
      </c>
      <c r="AK21" s="94">
        <f t="shared" si="38"/>
        <v>0</v>
      </c>
      <c r="AL21" s="94"/>
      <c r="AM21" s="94"/>
      <c r="AN21" s="94">
        <f t="shared" si="39"/>
        <v>0</v>
      </c>
      <c r="AO21" s="94"/>
      <c r="AP21" s="94"/>
      <c r="AQ21" s="94">
        <f t="shared" si="40"/>
        <v>21.167000000000002</v>
      </c>
      <c r="AR21" s="94">
        <v>21.167000000000002</v>
      </c>
      <c r="AS21" s="94"/>
      <c r="AT21" s="94">
        <f t="shared" si="41"/>
        <v>21.167000000000002</v>
      </c>
      <c r="AU21" s="94">
        <v>21.167000000000002</v>
      </c>
      <c r="AV21" s="94"/>
      <c r="AW21" s="94">
        <f t="shared" si="42"/>
        <v>3192</v>
      </c>
      <c r="AX21" s="94">
        <v>3192</v>
      </c>
      <c r="AY21" s="94"/>
      <c r="AZ21" s="94">
        <f t="shared" si="43"/>
        <v>392.74299999999999</v>
      </c>
      <c r="BA21" s="94">
        <v>392.74299999999999</v>
      </c>
      <c r="BB21" s="94"/>
      <c r="BC21" s="264">
        <f t="shared" si="7"/>
        <v>17062</v>
      </c>
      <c r="BD21" s="264">
        <f t="shared" si="8"/>
        <v>17062</v>
      </c>
      <c r="BE21" s="264">
        <f t="shared" si="9"/>
        <v>0</v>
      </c>
      <c r="BF21" s="264">
        <f t="shared" si="10"/>
        <v>10719.962</v>
      </c>
      <c r="BG21" s="264">
        <f t="shared" si="11"/>
        <v>10719.962</v>
      </c>
      <c r="BH21" s="264">
        <f t="shared" si="12"/>
        <v>0</v>
      </c>
      <c r="BI21" s="265">
        <f t="shared" si="13"/>
        <v>62.82945727347321</v>
      </c>
      <c r="BJ21" s="265">
        <f t="shared" si="14"/>
        <v>62.82945727347321</v>
      </c>
      <c r="BK21" s="265"/>
      <c r="BL21" s="75">
        <f t="shared" si="59"/>
        <v>5507.5</v>
      </c>
      <c r="BM21" s="77">
        <v>5507.5</v>
      </c>
      <c r="BN21" s="77">
        <f t="shared" si="44"/>
        <v>0</v>
      </c>
      <c r="BO21" s="94"/>
      <c r="BP21" s="94"/>
      <c r="BQ21" s="94">
        <f>M21-AI21-AL21-AR21-AX21-BM21</f>
        <v>3542.7810000000009</v>
      </c>
      <c r="BR21" s="73"/>
      <c r="BS21" s="82"/>
      <c r="BT21" s="82"/>
      <c r="BU21" s="82"/>
      <c r="BV21" s="82"/>
      <c r="BW21" s="82"/>
      <c r="BX21" s="82"/>
      <c r="BY21" s="82"/>
    </row>
    <row r="22" spans="1:77" ht="22.5" customHeight="1">
      <c r="A22" s="91"/>
      <c r="B22" s="89" t="s">
        <v>70</v>
      </c>
      <c r="C22" s="73"/>
      <c r="D22" s="73"/>
      <c r="E22" s="73"/>
      <c r="F22" s="73"/>
      <c r="G22" s="73"/>
      <c r="H22" s="73"/>
      <c r="I22" s="73"/>
      <c r="J22" s="73"/>
      <c r="K22" s="73"/>
      <c r="L22" s="77">
        <f t="shared" si="30"/>
        <v>12107</v>
      </c>
      <c r="M22" s="77">
        <v>12107</v>
      </c>
      <c r="N22" s="77">
        <f t="shared" si="31"/>
        <v>0</v>
      </c>
      <c r="O22" s="94"/>
      <c r="P22" s="94"/>
      <c r="Q22" s="94">
        <f t="shared" si="53"/>
        <v>7441</v>
      </c>
      <c r="R22" s="94">
        <f t="shared" si="53"/>
        <v>7441</v>
      </c>
      <c r="S22" s="94">
        <f t="shared" si="53"/>
        <v>0</v>
      </c>
      <c r="T22" s="94">
        <f t="shared" si="32"/>
        <v>3490</v>
      </c>
      <c r="U22" s="94">
        <v>3490</v>
      </c>
      <c r="V22" s="94"/>
      <c r="W22" s="94">
        <f t="shared" si="33"/>
        <v>3951</v>
      </c>
      <c r="X22" s="94">
        <v>3951</v>
      </c>
      <c r="Y22" s="94"/>
      <c r="Z22" s="94">
        <f t="shared" si="54"/>
        <v>3490</v>
      </c>
      <c r="AA22" s="77">
        <f t="shared" si="55"/>
        <v>3490</v>
      </c>
      <c r="AB22" s="94"/>
      <c r="AC22" s="94">
        <v>3193.087</v>
      </c>
      <c r="AD22" s="94">
        <v>296.91300000000001</v>
      </c>
      <c r="AE22" s="94">
        <f t="shared" si="56"/>
        <v>2922.8159999999998</v>
      </c>
      <c r="AF22" s="94">
        <v>2922.8159999999998</v>
      </c>
      <c r="AG22" s="94"/>
      <c r="AH22" s="94">
        <f t="shared" si="36"/>
        <v>6412.8159999999998</v>
      </c>
      <c r="AI22" s="75">
        <f t="shared" si="57"/>
        <v>6412.8159999999998</v>
      </c>
      <c r="AJ22" s="75">
        <f t="shared" si="58"/>
        <v>0</v>
      </c>
      <c r="AK22" s="94">
        <f t="shared" si="38"/>
        <v>0</v>
      </c>
      <c r="AL22" s="94"/>
      <c r="AM22" s="94"/>
      <c r="AN22" s="94">
        <f t="shared" si="39"/>
        <v>0</v>
      </c>
      <c r="AO22" s="94"/>
      <c r="AP22" s="94"/>
      <c r="AQ22" s="94">
        <f t="shared" si="40"/>
        <v>1028.184</v>
      </c>
      <c r="AR22" s="94">
        <v>1028.184</v>
      </c>
      <c r="AS22" s="94"/>
      <c r="AT22" s="94">
        <f t="shared" si="41"/>
        <v>11</v>
      </c>
      <c r="AU22" s="94">
        <v>11</v>
      </c>
      <c r="AV22" s="94"/>
      <c r="AW22" s="94">
        <f t="shared" si="42"/>
        <v>1712</v>
      </c>
      <c r="AX22" s="94">
        <v>1712</v>
      </c>
      <c r="AY22" s="94"/>
      <c r="AZ22" s="94">
        <f t="shared" si="43"/>
        <v>75</v>
      </c>
      <c r="BA22" s="94">
        <v>75</v>
      </c>
      <c r="BB22" s="94"/>
      <c r="BC22" s="264">
        <f t="shared" si="7"/>
        <v>9153</v>
      </c>
      <c r="BD22" s="264">
        <f t="shared" si="8"/>
        <v>9153</v>
      </c>
      <c r="BE22" s="264">
        <f t="shared" si="9"/>
        <v>0</v>
      </c>
      <c r="BF22" s="264">
        <f t="shared" si="10"/>
        <v>6498.8159999999998</v>
      </c>
      <c r="BG22" s="264">
        <f t="shared" si="11"/>
        <v>6498.8159999999998</v>
      </c>
      <c r="BH22" s="264">
        <f t="shared" si="12"/>
        <v>0</v>
      </c>
      <c r="BI22" s="265">
        <f t="shared" si="13"/>
        <v>71.002032120616192</v>
      </c>
      <c r="BJ22" s="265">
        <f t="shared" si="14"/>
        <v>71.002032120616192</v>
      </c>
      <c r="BK22" s="265"/>
      <c r="BL22" s="75">
        <f t="shared" si="59"/>
        <v>2954</v>
      </c>
      <c r="BM22" s="77">
        <v>2954</v>
      </c>
      <c r="BN22" s="77">
        <f t="shared" si="44"/>
        <v>0</v>
      </c>
      <c r="BO22" s="94"/>
      <c r="BP22" s="94"/>
      <c r="BQ22" s="94">
        <f t="shared" si="45"/>
        <v>0</v>
      </c>
      <c r="BR22" s="73"/>
      <c r="BS22" s="82"/>
      <c r="BT22" s="82"/>
      <c r="BU22" s="82"/>
      <c r="BV22" s="82"/>
      <c r="BW22" s="82"/>
      <c r="BX22" s="82"/>
      <c r="BY22" s="82"/>
    </row>
    <row r="23" spans="1:77" ht="22.5" customHeight="1">
      <c r="A23" s="91"/>
      <c r="B23" s="89" t="s">
        <v>74</v>
      </c>
      <c r="C23" s="73"/>
      <c r="D23" s="73"/>
      <c r="E23" s="73"/>
      <c r="F23" s="73"/>
      <c r="G23" s="73"/>
      <c r="H23" s="73"/>
      <c r="I23" s="73"/>
      <c r="J23" s="73"/>
      <c r="K23" s="73"/>
      <c r="L23" s="77">
        <f t="shared" si="30"/>
        <v>15380</v>
      </c>
      <c r="M23" s="77">
        <v>15380</v>
      </c>
      <c r="N23" s="77">
        <f t="shared" si="31"/>
        <v>0</v>
      </c>
      <c r="O23" s="94"/>
      <c r="P23" s="94"/>
      <c r="Q23" s="94">
        <f t="shared" si="53"/>
        <v>9453</v>
      </c>
      <c r="R23" s="94">
        <f t="shared" si="53"/>
        <v>9453</v>
      </c>
      <c r="S23" s="94">
        <f t="shared" si="53"/>
        <v>0</v>
      </c>
      <c r="T23" s="94">
        <f t="shared" si="32"/>
        <v>4433</v>
      </c>
      <c r="U23" s="94">
        <v>4433</v>
      </c>
      <c r="V23" s="94"/>
      <c r="W23" s="94">
        <f t="shared" si="33"/>
        <v>5020</v>
      </c>
      <c r="X23" s="94">
        <v>5020</v>
      </c>
      <c r="Y23" s="94"/>
      <c r="Z23" s="94">
        <f t="shared" si="54"/>
        <v>4433</v>
      </c>
      <c r="AA23" s="77">
        <f t="shared" si="55"/>
        <v>4433</v>
      </c>
      <c r="AB23" s="94"/>
      <c r="AC23" s="94">
        <v>4433</v>
      </c>
      <c r="AD23" s="94">
        <v>0</v>
      </c>
      <c r="AE23" s="94">
        <f t="shared" si="56"/>
        <v>4212.0769999999993</v>
      </c>
      <c r="AF23" s="94">
        <v>4212.0769999999993</v>
      </c>
      <c r="AG23" s="94"/>
      <c r="AH23" s="94">
        <f t="shared" si="36"/>
        <v>8645.0769999999993</v>
      </c>
      <c r="AI23" s="75">
        <f t="shared" si="57"/>
        <v>8645.0769999999993</v>
      </c>
      <c r="AJ23" s="75">
        <f t="shared" si="58"/>
        <v>0</v>
      </c>
      <c r="AK23" s="94">
        <f t="shared" si="38"/>
        <v>0</v>
      </c>
      <c r="AL23" s="94"/>
      <c r="AM23" s="94"/>
      <c r="AN23" s="94">
        <f t="shared" si="39"/>
        <v>0</v>
      </c>
      <c r="AO23" s="94"/>
      <c r="AP23" s="94"/>
      <c r="AQ23" s="94">
        <f t="shared" si="40"/>
        <v>807.92300000000023</v>
      </c>
      <c r="AR23" s="94">
        <v>807.92300000000023</v>
      </c>
      <c r="AS23" s="94"/>
      <c r="AT23" s="94">
        <f t="shared" si="41"/>
        <v>310.92</v>
      </c>
      <c r="AU23" s="94">
        <v>310.92</v>
      </c>
      <c r="AV23" s="94"/>
      <c r="AW23" s="94">
        <f t="shared" si="42"/>
        <v>2175</v>
      </c>
      <c r="AX23" s="94">
        <v>2175</v>
      </c>
      <c r="AY23" s="94"/>
      <c r="AZ23" s="94">
        <f t="shared" si="43"/>
        <v>289.363</v>
      </c>
      <c r="BA23" s="94">
        <v>289.363</v>
      </c>
      <c r="BB23" s="94"/>
      <c r="BC23" s="264">
        <f t="shared" si="7"/>
        <v>11628</v>
      </c>
      <c r="BD23" s="264">
        <f t="shared" si="8"/>
        <v>11628</v>
      </c>
      <c r="BE23" s="264">
        <f t="shared" si="9"/>
        <v>0</v>
      </c>
      <c r="BF23" s="264">
        <f t="shared" si="10"/>
        <v>9245.3599999999988</v>
      </c>
      <c r="BG23" s="264">
        <f t="shared" si="11"/>
        <v>9245.3599999999988</v>
      </c>
      <c r="BH23" s="264">
        <f t="shared" si="12"/>
        <v>0</v>
      </c>
      <c r="BI23" s="265">
        <f t="shared" si="13"/>
        <v>79.509459924320595</v>
      </c>
      <c r="BJ23" s="265">
        <f t="shared" si="14"/>
        <v>79.509459924320595</v>
      </c>
      <c r="BK23" s="265"/>
      <c r="BL23" s="75">
        <f t="shared" si="59"/>
        <v>3752</v>
      </c>
      <c r="BM23" s="77">
        <v>3752</v>
      </c>
      <c r="BN23" s="77">
        <f t="shared" si="44"/>
        <v>0</v>
      </c>
      <c r="BO23" s="94"/>
      <c r="BP23" s="94"/>
      <c r="BQ23" s="94">
        <f t="shared" si="45"/>
        <v>0</v>
      </c>
      <c r="BR23" s="73"/>
      <c r="BS23" s="82"/>
      <c r="BT23" s="82"/>
      <c r="BU23" s="82"/>
      <c r="BV23" s="82"/>
      <c r="BW23" s="82"/>
      <c r="BX23" s="82"/>
      <c r="BY23" s="82"/>
    </row>
    <row r="24" spans="1:77" ht="58.5" customHeight="1">
      <c r="A24" s="88" t="s">
        <v>25</v>
      </c>
      <c r="B24" s="83" t="s">
        <v>452</v>
      </c>
      <c r="C24" s="73"/>
      <c r="D24" s="73"/>
      <c r="E24" s="73"/>
      <c r="F24" s="73"/>
      <c r="G24" s="73"/>
      <c r="H24" s="73"/>
      <c r="I24" s="73"/>
      <c r="J24" s="73"/>
      <c r="K24" s="73"/>
      <c r="L24" s="76">
        <f>SUM(L25:L32)</f>
        <v>173620</v>
      </c>
      <c r="M24" s="76">
        <f t="shared" ref="M24:BP24" si="60">SUM(M25:M32)</f>
        <v>149446</v>
      </c>
      <c r="N24" s="76">
        <f t="shared" si="60"/>
        <v>24174</v>
      </c>
      <c r="O24" s="76">
        <f t="shared" si="60"/>
        <v>0</v>
      </c>
      <c r="P24" s="76">
        <f t="shared" si="60"/>
        <v>24174</v>
      </c>
      <c r="Q24" s="76">
        <f t="shared" si="60"/>
        <v>62961</v>
      </c>
      <c r="R24" s="76">
        <f t="shared" si="60"/>
        <v>62961</v>
      </c>
      <c r="S24" s="76">
        <f t="shared" si="60"/>
        <v>0</v>
      </c>
      <c r="T24" s="76">
        <f t="shared" si="60"/>
        <v>26900</v>
      </c>
      <c r="U24" s="76">
        <f t="shared" si="60"/>
        <v>26900</v>
      </c>
      <c r="V24" s="76">
        <f t="shared" si="60"/>
        <v>0</v>
      </c>
      <c r="W24" s="76">
        <f t="shared" si="60"/>
        <v>36061</v>
      </c>
      <c r="X24" s="76">
        <f t="shared" si="60"/>
        <v>36061</v>
      </c>
      <c r="Y24" s="76">
        <f t="shared" si="60"/>
        <v>0</v>
      </c>
      <c r="Z24" s="76">
        <f t="shared" ref="Z24" si="61">SUM(Z25:Z32)</f>
        <v>26900</v>
      </c>
      <c r="AA24" s="76">
        <f t="shared" ref="AA24" si="62">SUM(AA25:AA32)</f>
        <v>26900</v>
      </c>
      <c r="AB24" s="76">
        <f t="shared" ref="AB24" si="63">SUM(AB25:AB32)</f>
        <v>0</v>
      </c>
      <c r="AC24" s="76"/>
      <c r="AD24" s="76"/>
      <c r="AE24" s="76">
        <f t="shared" ref="AE24" si="64">SUM(AE25:AE32)</f>
        <v>35719.963000000003</v>
      </c>
      <c r="AF24" s="76">
        <f t="shared" ref="AF24" si="65">SUM(AF25:AF32)</f>
        <v>35719.963000000003</v>
      </c>
      <c r="AG24" s="76">
        <f t="shared" ref="AG24" si="66">SUM(AG25:AG32)</f>
        <v>0</v>
      </c>
      <c r="AH24" s="76">
        <f t="shared" si="60"/>
        <v>62619.963000000003</v>
      </c>
      <c r="AI24" s="76">
        <f t="shared" si="60"/>
        <v>62619.963000000003</v>
      </c>
      <c r="AJ24" s="76">
        <f t="shared" si="60"/>
        <v>0</v>
      </c>
      <c r="AK24" s="76">
        <f t="shared" si="60"/>
        <v>0</v>
      </c>
      <c r="AL24" s="76">
        <f t="shared" si="60"/>
        <v>0</v>
      </c>
      <c r="AM24" s="76">
        <f t="shared" si="60"/>
        <v>0</v>
      </c>
      <c r="AN24" s="76">
        <f t="shared" si="60"/>
        <v>0</v>
      </c>
      <c r="AO24" s="76">
        <f t="shared" si="60"/>
        <v>0</v>
      </c>
      <c r="AP24" s="76">
        <f t="shared" si="60"/>
        <v>0</v>
      </c>
      <c r="AQ24" s="76">
        <f t="shared" si="60"/>
        <v>341.03700000000026</v>
      </c>
      <c r="AR24" s="76">
        <f t="shared" si="60"/>
        <v>341.03700000000026</v>
      </c>
      <c r="AS24" s="76">
        <f t="shared" si="60"/>
        <v>0</v>
      </c>
      <c r="AT24" s="76">
        <f t="shared" si="60"/>
        <v>37</v>
      </c>
      <c r="AU24" s="76">
        <f t="shared" si="60"/>
        <v>37</v>
      </c>
      <c r="AV24" s="76">
        <f t="shared" si="60"/>
        <v>0</v>
      </c>
      <c r="AW24" s="76">
        <f t="shared" si="60"/>
        <v>49073</v>
      </c>
      <c r="AX24" s="76">
        <f t="shared" si="60"/>
        <v>40590</v>
      </c>
      <c r="AY24" s="76">
        <f t="shared" si="60"/>
        <v>8483</v>
      </c>
      <c r="AZ24" s="76">
        <f t="shared" si="60"/>
        <v>28524.409464</v>
      </c>
      <c r="BA24" s="76">
        <f t="shared" si="60"/>
        <v>23594.409464</v>
      </c>
      <c r="BB24" s="76">
        <f t="shared" si="60"/>
        <v>4930</v>
      </c>
      <c r="BC24" s="262">
        <f t="shared" si="7"/>
        <v>112034</v>
      </c>
      <c r="BD24" s="262">
        <f t="shared" si="8"/>
        <v>103551</v>
      </c>
      <c r="BE24" s="262">
        <f t="shared" si="9"/>
        <v>8483</v>
      </c>
      <c r="BF24" s="262">
        <f t="shared" si="10"/>
        <v>91181.372464</v>
      </c>
      <c r="BG24" s="262">
        <f t="shared" si="11"/>
        <v>86251.372464</v>
      </c>
      <c r="BH24" s="262">
        <f t="shared" si="12"/>
        <v>4930</v>
      </c>
      <c r="BI24" s="263">
        <f t="shared" si="13"/>
        <v>81.387232861452773</v>
      </c>
      <c r="BJ24" s="263">
        <f t="shared" si="14"/>
        <v>83.293616154358716</v>
      </c>
      <c r="BK24" s="263">
        <f t="shared" si="15"/>
        <v>58.116232464929865</v>
      </c>
      <c r="BL24" s="76">
        <f t="shared" si="60"/>
        <v>49868</v>
      </c>
      <c r="BM24" s="76">
        <f t="shared" si="60"/>
        <v>45895</v>
      </c>
      <c r="BN24" s="76">
        <f t="shared" si="60"/>
        <v>3973</v>
      </c>
      <c r="BO24" s="76">
        <f t="shared" si="60"/>
        <v>0</v>
      </c>
      <c r="BP24" s="76">
        <f t="shared" si="60"/>
        <v>3973</v>
      </c>
      <c r="BQ24" s="76">
        <f t="shared" si="45"/>
        <v>0</v>
      </c>
      <c r="BR24" s="73"/>
      <c r="BS24" s="82"/>
      <c r="BT24" s="82"/>
      <c r="BU24" s="82"/>
      <c r="BV24" s="82"/>
      <c r="BW24" s="82"/>
      <c r="BX24" s="82"/>
      <c r="BY24" s="82"/>
    </row>
    <row r="25" spans="1:77" ht="27" customHeight="1">
      <c r="A25" s="91"/>
      <c r="B25" s="89" t="s">
        <v>24</v>
      </c>
      <c r="C25" s="73"/>
      <c r="D25" s="73"/>
      <c r="E25" s="73"/>
      <c r="F25" s="73"/>
      <c r="G25" s="73"/>
      <c r="H25" s="73"/>
      <c r="I25" s="73"/>
      <c r="J25" s="73"/>
      <c r="K25" s="73"/>
      <c r="L25" s="77">
        <f t="shared" si="30"/>
        <v>10500</v>
      </c>
      <c r="M25" s="77">
        <v>8118</v>
      </c>
      <c r="N25" s="77">
        <f t="shared" si="31"/>
        <v>2382</v>
      </c>
      <c r="O25" s="94"/>
      <c r="P25" s="94">
        <v>2382</v>
      </c>
      <c r="Q25" s="94">
        <f t="shared" ref="Q25:S32" si="67">T25+W25</f>
        <v>3478</v>
      </c>
      <c r="R25" s="94">
        <f t="shared" si="67"/>
        <v>3478</v>
      </c>
      <c r="S25" s="94">
        <f t="shared" si="67"/>
        <v>0</v>
      </c>
      <c r="T25" s="94">
        <f t="shared" si="32"/>
        <v>1519</v>
      </c>
      <c r="U25" s="94">
        <v>1519</v>
      </c>
      <c r="V25" s="94"/>
      <c r="W25" s="94">
        <f t="shared" si="33"/>
        <v>1959</v>
      </c>
      <c r="X25" s="94">
        <v>1959</v>
      </c>
      <c r="Y25" s="94"/>
      <c r="Z25" s="94">
        <f t="shared" ref="Z25:Z32" si="68">AA25+AB25</f>
        <v>1519</v>
      </c>
      <c r="AA25" s="77">
        <f t="shared" ref="AA25:AA32" si="69">AC25+AD25</f>
        <v>1519</v>
      </c>
      <c r="AB25" s="94"/>
      <c r="AC25" s="94">
        <v>1519</v>
      </c>
      <c r="AD25" s="94">
        <v>0</v>
      </c>
      <c r="AE25" s="94">
        <f t="shared" ref="AE25:AE32" si="70">AF25+AG25</f>
        <v>1959</v>
      </c>
      <c r="AF25" s="94">
        <v>1959</v>
      </c>
      <c r="AG25" s="94"/>
      <c r="AH25" s="94">
        <f t="shared" si="36"/>
        <v>3478</v>
      </c>
      <c r="AI25" s="75">
        <f t="shared" ref="AI25:AI32" si="71">AA25+AF25</f>
        <v>3478</v>
      </c>
      <c r="AJ25" s="75">
        <f t="shared" ref="AJ25:AJ32" si="72">AB25+AG25</f>
        <v>0</v>
      </c>
      <c r="AK25" s="94">
        <f t="shared" si="38"/>
        <v>0</v>
      </c>
      <c r="AL25" s="94"/>
      <c r="AM25" s="94"/>
      <c r="AN25" s="94">
        <f t="shared" si="39"/>
        <v>0</v>
      </c>
      <c r="AO25" s="94"/>
      <c r="AP25" s="94"/>
      <c r="AQ25" s="94">
        <f t="shared" si="40"/>
        <v>0</v>
      </c>
      <c r="AR25" s="94"/>
      <c r="AS25" s="94"/>
      <c r="AT25" s="94">
        <f t="shared" si="41"/>
        <v>0</v>
      </c>
      <c r="AU25" s="94"/>
      <c r="AV25" s="94"/>
      <c r="AW25" s="94">
        <f t="shared" si="42"/>
        <v>2205</v>
      </c>
      <c r="AX25" s="94">
        <v>2205</v>
      </c>
      <c r="AY25" s="94"/>
      <c r="AZ25" s="94">
        <f t="shared" si="43"/>
        <v>1832</v>
      </c>
      <c r="BA25" s="94">
        <v>1832</v>
      </c>
      <c r="BB25" s="94"/>
      <c r="BC25" s="264">
        <f t="shared" si="7"/>
        <v>5683</v>
      </c>
      <c r="BD25" s="264">
        <f t="shared" si="8"/>
        <v>5683</v>
      </c>
      <c r="BE25" s="264">
        <f t="shared" si="9"/>
        <v>0</v>
      </c>
      <c r="BF25" s="264">
        <f t="shared" si="10"/>
        <v>5310</v>
      </c>
      <c r="BG25" s="264">
        <f t="shared" si="11"/>
        <v>5310</v>
      </c>
      <c r="BH25" s="264">
        <f t="shared" si="12"/>
        <v>0</v>
      </c>
      <c r="BI25" s="265">
        <f t="shared" si="13"/>
        <v>93.436565194439552</v>
      </c>
      <c r="BJ25" s="265">
        <f t="shared" si="14"/>
        <v>93.436565194439552</v>
      </c>
      <c r="BK25" s="265"/>
      <c r="BL25" s="75">
        <f t="shared" ref="BL25:BL32" si="73">BM25+BN25</f>
        <v>2435</v>
      </c>
      <c r="BM25" s="77">
        <v>2435</v>
      </c>
      <c r="BN25" s="77">
        <f t="shared" si="44"/>
        <v>0</v>
      </c>
      <c r="BO25" s="94"/>
      <c r="BP25" s="94"/>
      <c r="BQ25" s="94">
        <f t="shared" si="45"/>
        <v>0</v>
      </c>
      <c r="BR25" s="73"/>
      <c r="BS25" s="82"/>
      <c r="BT25" s="82"/>
      <c r="BU25" s="82"/>
      <c r="BV25" s="82"/>
      <c r="BW25" s="82"/>
      <c r="BX25" s="82"/>
      <c r="BY25" s="82"/>
    </row>
    <row r="26" spans="1:77" ht="27" customHeight="1">
      <c r="A26" s="91"/>
      <c r="B26" s="89" t="s">
        <v>37</v>
      </c>
      <c r="C26" s="73"/>
      <c r="D26" s="73"/>
      <c r="E26" s="73"/>
      <c r="F26" s="73"/>
      <c r="G26" s="73"/>
      <c r="H26" s="73"/>
      <c r="I26" s="73"/>
      <c r="J26" s="73"/>
      <c r="K26" s="73"/>
      <c r="L26" s="77">
        <f t="shared" si="30"/>
        <v>5740</v>
      </c>
      <c r="M26" s="77">
        <v>5740</v>
      </c>
      <c r="N26" s="77">
        <f t="shared" si="31"/>
        <v>0</v>
      </c>
      <c r="O26" s="94"/>
      <c r="P26" s="94"/>
      <c r="Q26" s="94">
        <f t="shared" si="67"/>
        <v>2508</v>
      </c>
      <c r="R26" s="94">
        <f t="shared" si="67"/>
        <v>2508</v>
      </c>
      <c r="S26" s="94">
        <f t="shared" si="67"/>
        <v>0</v>
      </c>
      <c r="T26" s="94">
        <f t="shared" si="32"/>
        <v>1123</v>
      </c>
      <c r="U26" s="94">
        <v>1123</v>
      </c>
      <c r="V26" s="94"/>
      <c r="W26" s="94">
        <f t="shared" si="33"/>
        <v>1385</v>
      </c>
      <c r="X26" s="94">
        <v>1385</v>
      </c>
      <c r="Y26" s="94"/>
      <c r="Z26" s="94">
        <f t="shared" si="68"/>
        <v>1123</v>
      </c>
      <c r="AA26" s="77">
        <f t="shared" si="69"/>
        <v>1123</v>
      </c>
      <c r="AB26" s="94"/>
      <c r="AC26" s="94">
        <v>1123</v>
      </c>
      <c r="AD26" s="94">
        <v>0</v>
      </c>
      <c r="AE26" s="94">
        <f t="shared" si="70"/>
        <v>1081.2429999999999</v>
      </c>
      <c r="AF26" s="94">
        <v>1081.2429999999999</v>
      </c>
      <c r="AG26" s="94"/>
      <c r="AH26" s="94">
        <f t="shared" si="36"/>
        <v>2204.2429999999999</v>
      </c>
      <c r="AI26" s="75">
        <f t="shared" si="71"/>
        <v>2204.2429999999999</v>
      </c>
      <c r="AJ26" s="75">
        <f t="shared" si="72"/>
        <v>0</v>
      </c>
      <c r="AK26" s="94">
        <f t="shared" si="38"/>
        <v>0</v>
      </c>
      <c r="AL26" s="94"/>
      <c r="AM26" s="94"/>
      <c r="AN26" s="94">
        <f t="shared" si="39"/>
        <v>0</v>
      </c>
      <c r="AO26" s="94"/>
      <c r="AP26" s="94"/>
      <c r="AQ26" s="94">
        <f t="shared" si="40"/>
        <v>303.75700000000006</v>
      </c>
      <c r="AR26" s="94">
        <v>303.75700000000006</v>
      </c>
      <c r="AS26" s="94"/>
      <c r="AT26" s="94">
        <f t="shared" si="41"/>
        <v>0</v>
      </c>
      <c r="AU26" s="94"/>
      <c r="AV26" s="94"/>
      <c r="AW26" s="94">
        <f t="shared" si="42"/>
        <v>1559</v>
      </c>
      <c r="AX26" s="94">
        <v>1559</v>
      </c>
      <c r="AY26" s="94"/>
      <c r="AZ26" s="94">
        <f t="shared" si="43"/>
        <v>1559</v>
      </c>
      <c r="BA26" s="94">
        <v>1559</v>
      </c>
      <c r="BB26" s="94"/>
      <c r="BC26" s="264">
        <f t="shared" si="7"/>
        <v>4067</v>
      </c>
      <c r="BD26" s="264">
        <f t="shared" si="8"/>
        <v>4067</v>
      </c>
      <c r="BE26" s="264">
        <f t="shared" si="9"/>
        <v>0</v>
      </c>
      <c r="BF26" s="264">
        <f t="shared" si="10"/>
        <v>3763.2429999999999</v>
      </c>
      <c r="BG26" s="264">
        <f t="shared" si="11"/>
        <v>3763.2429999999999</v>
      </c>
      <c r="BH26" s="264">
        <f t="shared" si="12"/>
        <v>0</v>
      </c>
      <c r="BI26" s="265">
        <f t="shared" si="13"/>
        <v>92.53117777231374</v>
      </c>
      <c r="BJ26" s="265">
        <f t="shared" si="14"/>
        <v>92.53117777231374</v>
      </c>
      <c r="BK26" s="265"/>
      <c r="BL26" s="75">
        <f t="shared" si="73"/>
        <v>1673</v>
      </c>
      <c r="BM26" s="77">
        <v>1673</v>
      </c>
      <c r="BN26" s="77">
        <f t="shared" si="44"/>
        <v>0</v>
      </c>
      <c r="BO26" s="94"/>
      <c r="BP26" s="94"/>
      <c r="BQ26" s="94">
        <f t="shared" si="45"/>
        <v>0</v>
      </c>
      <c r="BR26" s="73"/>
      <c r="BS26" s="82"/>
      <c r="BT26" s="82"/>
      <c r="BU26" s="82"/>
      <c r="BV26" s="82"/>
      <c r="BW26" s="82"/>
      <c r="BX26" s="82"/>
      <c r="BY26" s="82"/>
    </row>
    <row r="27" spans="1:77" ht="27" customHeight="1">
      <c r="A27" s="91"/>
      <c r="B27" s="89" t="s">
        <v>38</v>
      </c>
      <c r="C27" s="73"/>
      <c r="D27" s="73"/>
      <c r="E27" s="73"/>
      <c r="F27" s="73"/>
      <c r="G27" s="73"/>
      <c r="H27" s="73"/>
      <c r="I27" s="73"/>
      <c r="J27" s="73"/>
      <c r="K27" s="73"/>
      <c r="L27" s="77">
        <f t="shared" si="30"/>
        <v>14500</v>
      </c>
      <c r="M27" s="77">
        <v>11136</v>
      </c>
      <c r="N27" s="77">
        <f t="shared" si="31"/>
        <v>3364</v>
      </c>
      <c r="O27" s="94"/>
      <c r="P27" s="75">
        <v>3364</v>
      </c>
      <c r="Q27" s="94">
        <f t="shared" si="67"/>
        <v>4709</v>
      </c>
      <c r="R27" s="94">
        <f t="shared" si="67"/>
        <v>4709</v>
      </c>
      <c r="S27" s="94">
        <f t="shared" si="67"/>
        <v>0</v>
      </c>
      <c r="T27" s="94">
        <f t="shared" si="32"/>
        <v>2022</v>
      </c>
      <c r="U27" s="94">
        <v>2022</v>
      </c>
      <c r="V27" s="94"/>
      <c r="W27" s="94">
        <f t="shared" si="33"/>
        <v>2687</v>
      </c>
      <c r="X27" s="94">
        <v>2687</v>
      </c>
      <c r="Y27" s="94"/>
      <c r="Z27" s="94">
        <f t="shared" si="68"/>
        <v>2022</v>
      </c>
      <c r="AA27" s="77">
        <f t="shared" si="69"/>
        <v>2022</v>
      </c>
      <c r="AB27" s="94"/>
      <c r="AC27" s="94">
        <v>2022</v>
      </c>
      <c r="AD27" s="94">
        <v>0</v>
      </c>
      <c r="AE27" s="94">
        <f t="shared" si="70"/>
        <v>2687</v>
      </c>
      <c r="AF27" s="94">
        <v>2687</v>
      </c>
      <c r="AG27" s="94"/>
      <c r="AH27" s="94">
        <f t="shared" si="36"/>
        <v>4709</v>
      </c>
      <c r="AI27" s="75">
        <f t="shared" si="71"/>
        <v>4709</v>
      </c>
      <c r="AJ27" s="75">
        <f t="shared" si="72"/>
        <v>0</v>
      </c>
      <c r="AK27" s="94">
        <f t="shared" si="38"/>
        <v>0</v>
      </c>
      <c r="AL27" s="94"/>
      <c r="AM27" s="94"/>
      <c r="AN27" s="94">
        <f t="shared" si="39"/>
        <v>0</v>
      </c>
      <c r="AO27" s="94"/>
      <c r="AP27" s="94"/>
      <c r="AQ27" s="94">
        <f t="shared" si="40"/>
        <v>0</v>
      </c>
      <c r="AR27" s="94"/>
      <c r="AS27" s="94"/>
      <c r="AT27" s="94">
        <f t="shared" si="41"/>
        <v>0</v>
      </c>
      <c r="AU27" s="94"/>
      <c r="AV27" s="94"/>
      <c r="AW27" s="94">
        <f t="shared" si="42"/>
        <v>3024</v>
      </c>
      <c r="AX27" s="94">
        <v>3024</v>
      </c>
      <c r="AY27" s="94"/>
      <c r="AZ27" s="94">
        <f t="shared" si="43"/>
        <v>444</v>
      </c>
      <c r="BA27" s="94">
        <v>444</v>
      </c>
      <c r="BB27" s="94"/>
      <c r="BC27" s="264">
        <f t="shared" si="7"/>
        <v>7733</v>
      </c>
      <c r="BD27" s="264">
        <f t="shared" si="8"/>
        <v>7733</v>
      </c>
      <c r="BE27" s="264">
        <f t="shared" si="9"/>
        <v>0</v>
      </c>
      <c r="BF27" s="264">
        <f t="shared" si="10"/>
        <v>5153</v>
      </c>
      <c r="BG27" s="264">
        <f t="shared" si="11"/>
        <v>5153</v>
      </c>
      <c r="BH27" s="264">
        <f t="shared" si="12"/>
        <v>0</v>
      </c>
      <c r="BI27" s="265">
        <f t="shared" si="13"/>
        <v>66.636492952282424</v>
      </c>
      <c r="BJ27" s="265">
        <f t="shared" si="14"/>
        <v>66.636492952282424</v>
      </c>
      <c r="BK27" s="265"/>
      <c r="BL27" s="75">
        <f t="shared" si="73"/>
        <v>3403</v>
      </c>
      <c r="BM27" s="77">
        <v>3403</v>
      </c>
      <c r="BN27" s="77">
        <f t="shared" si="44"/>
        <v>0</v>
      </c>
      <c r="BO27" s="94"/>
      <c r="BP27" s="94"/>
      <c r="BQ27" s="94">
        <f t="shared" si="45"/>
        <v>0</v>
      </c>
      <c r="BR27" s="73"/>
      <c r="BS27" s="82"/>
      <c r="BT27" s="82"/>
      <c r="BU27" s="82"/>
      <c r="BV27" s="82"/>
      <c r="BW27" s="82"/>
      <c r="BX27" s="82"/>
      <c r="BY27" s="82"/>
    </row>
    <row r="28" spans="1:77" ht="27" customHeight="1">
      <c r="A28" s="91"/>
      <c r="B28" s="89" t="s">
        <v>67</v>
      </c>
      <c r="C28" s="73"/>
      <c r="D28" s="73"/>
      <c r="E28" s="73"/>
      <c r="F28" s="73"/>
      <c r="G28" s="73"/>
      <c r="H28" s="73"/>
      <c r="I28" s="73"/>
      <c r="J28" s="73"/>
      <c r="K28" s="73"/>
      <c r="L28" s="77">
        <f t="shared" si="30"/>
        <v>20822</v>
      </c>
      <c r="M28" s="77">
        <v>20665</v>
      </c>
      <c r="N28" s="77">
        <f t="shared" si="31"/>
        <v>157</v>
      </c>
      <c r="O28" s="94"/>
      <c r="P28" s="75">
        <v>157</v>
      </c>
      <c r="Q28" s="94">
        <f t="shared" si="67"/>
        <v>8596</v>
      </c>
      <c r="R28" s="94">
        <f t="shared" si="67"/>
        <v>8596</v>
      </c>
      <c r="S28" s="94">
        <f t="shared" si="67"/>
        <v>0</v>
      </c>
      <c r="T28" s="94">
        <f t="shared" si="32"/>
        <v>3610</v>
      </c>
      <c r="U28" s="94">
        <v>3610</v>
      </c>
      <c r="V28" s="94"/>
      <c r="W28" s="94">
        <f t="shared" si="33"/>
        <v>4986</v>
      </c>
      <c r="X28" s="94">
        <v>4986</v>
      </c>
      <c r="Y28" s="94"/>
      <c r="Z28" s="94">
        <f t="shared" si="68"/>
        <v>3610</v>
      </c>
      <c r="AA28" s="77">
        <f t="shared" si="69"/>
        <v>3610</v>
      </c>
      <c r="AB28" s="94"/>
      <c r="AC28" s="94">
        <v>3610</v>
      </c>
      <c r="AD28" s="94">
        <v>0</v>
      </c>
      <c r="AE28" s="94">
        <f t="shared" si="70"/>
        <v>4986</v>
      </c>
      <c r="AF28" s="94">
        <v>4986</v>
      </c>
      <c r="AG28" s="94"/>
      <c r="AH28" s="94">
        <f t="shared" si="36"/>
        <v>8596</v>
      </c>
      <c r="AI28" s="75">
        <f t="shared" si="71"/>
        <v>8596</v>
      </c>
      <c r="AJ28" s="75">
        <f t="shared" si="72"/>
        <v>0</v>
      </c>
      <c r="AK28" s="94">
        <f t="shared" si="38"/>
        <v>0</v>
      </c>
      <c r="AL28" s="94"/>
      <c r="AM28" s="94"/>
      <c r="AN28" s="94">
        <f t="shared" si="39"/>
        <v>0</v>
      </c>
      <c r="AO28" s="94"/>
      <c r="AP28" s="94"/>
      <c r="AQ28" s="94">
        <f t="shared" si="40"/>
        <v>0</v>
      </c>
      <c r="AR28" s="94"/>
      <c r="AS28" s="94"/>
      <c r="AT28" s="94">
        <f t="shared" si="41"/>
        <v>0</v>
      </c>
      <c r="AU28" s="94"/>
      <c r="AV28" s="94"/>
      <c r="AW28" s="94">
        <f t="shared" si="42"/>
        <v>5613</v>
      </c>
      <c r="AX28" s="94">
        <v>5613</v>
      </c>
      <c r="AY28" s="94"/>
      <c r="AZ28" s="94">
        <f t="shared" si="43"/>
        <v>2492</v>
      </c>
      <c r="BA28" s="94">
        <v>2492</v>
      </c>
      <c r="BB28" s="94"/>
      <c r="BC28" s="264">
        <f t="shared" si="7"/>
        <v>14209</v>
      </c>
      <c r="BD28" s="264">
        <f t="shared" si="8"/>
        <v>14209</v>
      </c>
      <c r="BE28" s="264">
        <f t="shared" si="9"/>
        <v>0</v>
      </c>
      <c r="BF28" s="264">
        <f t="shared" si="10"/>
        <v>11088</v>
      </c>
      <c r="BG28" s="264">
        <f t="shared" si="11"/>
        <v>11088</v>
      </c>
      <c r="BH28" s="264">
        <f t="shared" si="12"/>
        <v>0</v>
      </c>
      <c r="BI28" s="265">
        <f t="shared" si="13"/>
        <v>78.03504820888169</v>
      </c>
      <c r="BJ28" s="265">
        <f t="shared" si="14"/>
        <v>78.03504820888169</v>
      </c>
      <c r="BK28" s="265"/>
      <c r="BL28" s="75">
        <f t="shared" si="73"/>
        <v>6613</v>
      </c>
      <c r="BM28" s="77">
        <v>6456</v>
      </c>
      <c r="BN28" s="77">
        <f t="shared" si="44"/>
        <v>157</v>
      </c>
      <c r="BO28" s="94"/>
      <c r="BP28" s="94">
        <v>157</v>
      </c>
      <c r="BQ28" s="94">
        <f t="shared" si="45"/>
        <v>0</v>
      </c>
      <c r="BR28" s="73"/>
      <c r="BS28" s="82"/>
      <c r="BT28" s="82"/>
      <c r="BU28" s="82"/>
      <c r="BV28" s="82"/>
      <c r="BW28" s="82"/>
      <c r="BX28" s="82"/>
      <c r="BY28" s="82"/>
    </row>
    <row r="29" spans="1:77" ht="27" customHeight="1">
      <c r="A29" s="91"/>
      <c r="B29" s="89" t="s">
        <v>68</v>
      </c>
      <c r="C29" s="73"/>
      <c r="D29" s="73"/>
      <c r="E29" s="73"/>
      <c r="F29" s="73"/>
      <c r="G29" s="73"/>
      <c r="H29" s="73"/>
      <c r="I29" s="73"/>
      <c r="J29" s="73"/>
      <c r="K29" s="73"/>
      <c r="L29" s="77">
        <f t="shared" si="30"/>
        <v>43258</v>
      </c>
      <c r="M29" s="77">
        <v>43258</v>
      </c>
      <c r="N29" s="77">
        <f t="shared" si="31"/>
        <v>0</v>
      </c>
      <c r="O29" s="94"/>
      <c r="P29" s="94"/>
      <c r="Q29" s="94">
        <f t="shared" si="67"/>
        <v>18062</v>
      </c>
      <c r="R29" s="94">
        <f t="shared" si="67"/>
        <v>18062</v>
      </c>
      <c r="S29" s="94">
        <f t="shared" si="67"/>
        <v>0</v>
      </c>
      <c r="T29" s="94">
        <f t="shared" si="32"/>
        <v>7624</v>
      </c>
      <c r="U29" s="94">
        <v>7624</v>
      </c>
      <c r="V29" s="94"/>
      <c r="W29" s="94">
        <f t="shared" si="33"/>
        <v>10438</v>
      </c>
      <c r="X29" s="94">
        <v>10438</v>
      </c>
      <c r="Y29" s="94"/>
      <c r="Z29" s="94">
        <f t="shared" si="68"/>
        <v>7624</v>
      </c>
      <c r="AA29" s="77">
        <f t="shared" si="69"/>
        <v>7624</v>
      </c>
      <c r="AB29" s="94"/>
      <c r="AC29" s="94">
        <v>5323.5378000000001</v>
      </c>
      <c r="AD29" s="94">
        <v>2300.4621999999999</v>
      </c>
      <c r="AE29" s="94">
        <f t="shared" si="70"/>
        <v>10438</v>
      </c>
      <c r="AF29" s="94">
        <v>10438</v>
      </c>
      <c r="AG29" s="94"/>
      <c r="AH29" s="94">
        <f t="shared" si="36"/>
        <v>18062</v>
      </c>
      <c r="AI29" s="75">
        <f t="shared" si="71"/>
        <v>18062</v>
      </c>
      <c r="AJ29" s="75">
        <f t="shared" si="72"/>
        <v>0</v>
      </c>
      <c r="AK29" s="94">
        <f t="shared" si="38"/>
        <v>0</v>
      </c>
      <c r="AL29" s="94"/>
      <c r="AM29" s="94"/>
      <c r="AN29" s="94">
        <f t="shared" si="39"/>
        <v>0</v>
      </c>
      <c r="AO29" s="94"/>
      <c r="AP29" s="94"/>
      <c r="AQ29" s="94">
        <f t="shared" si="40"/>
        <v>0</v>
      </c>
      <c r="AR29" s="94"/>
      <c r="AS29" s="94"/>
      <c r="AT29" s="94">
        <f t="shared" si="41"/>
        <v>0</v>
      </c>
      <c r="AU29" s="94"/>
      <c r="AV29" s="94"/>
      <c r="AW29" s="94">
        <f t="shared" si="42"/>
        <v>11749</v>
      </c>
      <c r="AX29" s="94">
        <v>11749</v>
      </c>
      <c r="AY29" s="94"/>
      <c r="AZ29" s="94">
        <f t="shared" si="43"/>
        <v>2000</v>
      </c>
      <c r="BA29" s="94">
        <v>2000</v>
      </c>
      <c r="BB29" s="94"/>
      <c r="BC29" s="264">
        <f t="shared" si="7"/>
        <v>29811</v>
      </c>
      <c r="BD29" s="264">
        <f t="shared" si="8"/>
        <v>29811</v>
      </c>
      <c r="BE29" s="264">
        <f t="shared" si="9"/>
        <v>0</v>
      </c>
      <c r="BF29" s="264">
        <f t="shared" si="10"/>
        <v>20062</v>
      </c>
      <c r="BG29" s="264">
        <f t="shared" si="11"/>
        <v>20062</v>
      </c>
      <c r="BH29" s="264">
        <f t="shared" si="12"/>
        <v>0</v>
      </c>
      <c r="BI29" s="265">
        <f t="shared" si="13"/>
        <v>67.297306363422891</v>
      </c>
      <c r="BJ29" s="265">
        <f t="shared" si="14"/>
        <v>67.297306363422891</v>
      </c>
      <c r="BK29" s="265"/>
      <c r="BL29" s="75">
        <f t="shared" si="73"/>
        <v>13447</v>
      </c>
      <c r="BM29" s="77">
        <v>13447</v>
      </c>
      <c r="BN29" s="77">
        <f t="shared" si="44"/>
        <v>0</v>
      </c>
      <c r="BO29" s="94"/>
      <c r="BP29" s="94"/>
      <c r="BQ29" s="94">
        <f t="shared" si="45"/>
        <v>0</v>
      </c>
      <c r="BR29" s="73"/>
      <c r="BS29" s="82"/>
      <c r="BT29" s="82"/>
      <c r="BU29" s="82"/>
      <c r="BV29" s="82"/>
      <c r="BW29" s="82"/>
      <c r="BX29" s="82"/>
      <c r="BY29" s="82"/>
    </row>
    <row r="30" spans="1:77" ht="27" customHeight="1">
      <c r="A30" s="91"/>
      <c r="B30" s="89" t="s">
        <v>69</v>
      </c>
      <c r="C30" s="73"/>
      <c r="D30" s="73"/>
      <c r="E30" s="73"/>
      <c r="F30" s="73"/>
      <c r="G30" s="73"/>
      <c r="H30" s="73"/>
      <c r="I30" s="73"/>
      <c r="J30" s="73"/>
      <c r="K30" s="73"/>
      <c r="L30" s="77">
        <f t="shared" si="30"/>
        <v>14900</v>
      </c>
      <c r="M30" s="77">
        <v>11481</v>
      </c>
      <c r="N30" s="77">
        <f t="shared" si="31"/>
        <v>3419</v>
      </c>
      <c r="O30" s="94"/>
      <c r="P30" s="75">
        <v>3419</v>
      </c>
      <c r="Q30" s="94">
        <f t="shared" si="67"/>
        <v>4850</v>
      </c>
      <c r="R30" s="94">
        <f t="shared" si="67"/>
        <v>4850</v>
      </c>
      <c r="S30" s="94">
        <f t="shared" si="67"/>
        <v>0</v>
      </c>
      <c r="T30" s="94">
        <f t="shared" si="32"/>
        <v>2080</v>
      </c>
      <c r="U30" s="94">
        <v>2080</v>
      </c>
      <c r="V30" s="94"/>
      <c r="W30" s="94">
        <f t="shared" si="33"/>
        <v>2770</v>
      </c>
      <c r="X30" s="94">
        <v>2770</v>
      </c>
      <c r="Y30" s="94"/>
      <c r="Z30" s="94">
        <f t="shared" si="68"/>
        <v>2080</v>
      </c>
      <c r="AA30" s="77">
        <f t="shared" si="69"/>
        <v>2080</v>
      </c>
      <c r="AB30" s="94"/>
      <c r="AC30" s="94">
        <v>2080</v>
      </c>
      <c r="AD30" s="94">
        <v>0</v>
      </c>
      <c r="AE30" s="94">
        <f t="shared" si="70"/>
        <v>2770</v>
      </c>
      <c r="AF30" s="94">
        <v>2770</v>
      </c>
      <c r="AG30" s="94"/>
      <c r="AH30" s="94">
        <f t="shared" si="36"/>
        <v>4850</v>
      </c>
      <c r="AI30" s="75">
        <f t="shared" si="71"/>
        <v>4850</v>
      </c>
      <c r="AJ30" s="75">
        <f t="shared" si="72"/>
        <v>0</v>
      </c>
      <c r="AK30" s="94">
        <f t="shared" si="38"/>
        <v>0</v>
      </c>
      <c r="AL30" s="94"/>
      <c r="AM30" s="94"/>
      <c r="AN30" s="94">
        <f t="shared" si="39"/>
        <v>0</v>
      </c>
      <c r="AO30" s="94"/>
      <c r="AP30" s="94"/>
      <c r="AQ30" s="94">
        <f t="shared" si="40"/>
        <v>0</v>
      </c>
      <c r="AR30" s="94"/>
      <c r="AS30" s="94"/>
      <c r="AT30" s="94">
        <f t="shared" si="41"/>
        <v>0</v>
      </c>
      <c r="AU30" s="94"/>
      <c r="AV30" s="94"/>
      <c r="AW30" s="94">
        <f t="shared" si="42"/>
        <v>3118</v>
      </c>
      <c r="AX30" s="94">
        <v>3118</v>
      </c>
      <c r="AY30" s="94"/>
      <c r="AZ30" s="94">
        <f t="shared" si="43"/>
        <v>2332.826</v>
      </c>
      <c r="BA30" s="94">
        <v>2332.826</v>
      </c>
      <c r="BB30" s="94"/>
      <c r="BC30" s="264">
        <f t="shared" si="7"/>
        <v>7968</v>
      </c>
      <c r="BD30" s="264">
        <f t="shared" si="8"/>
        <v>7968</v>
      </c>
      <c r="BE30" s="264">
        <f t="shared" si="9"/>
        <v>0</v>
      </c>
      <c r="BF30" s="264">
        <f t="shared" si="10"/>
        <v>7182.826</v>
      </c>
      <c r="BG30" s="264">
        <f t="shared" si="11"/>
        <v>7182.826</v>
      </c>
      <c r="BH30" s="264">
        <f t="shared" si="12"/>
        <v>0</v>
      </c>
      <c r="BI30" s="265">
        <f t="shared" si="13"/>
        <v>90.145908634538159</v>
      </c>
      <c r="BJ30" s="265">
        <f t="shared" si="14"/>
        <v>90.145908634538159</v>
      </c>
      <c r="BK30" s="265"/>
      <c r="BL30" s="75">
        <f t="shared" si="73"/>
        <v>6932</v>
      </c>
      <c r="BM30" s="77">
        <v>3513</v>
      </c>
      <c r="BN30" s="77">
        <f t="shared" si="44"/>
        <v>3419</v>
      </c>
      <c r="BO30" s="94"/>
      <c r="BP30" s="94">
        <v>3419</v>
      </c>
      <c r="BQ30" s="94">
        <f t="shared" si="45"/>
        <v>0</v>
      </c>
      <c r="BR30" s="73"/>
      <c r="BS30" s="82"/>
      <c r="BT30" s="82"/>
      <c r="BU30" s="82"/>
      <c r="BV30" s="82"/>
      <c r="BW30" s="82"/>
      <c r="BX30" s="82"/>
      <c r="BY30" s="82"/>
    </row>
    <row r="31" spans="1:77" ht="27" customHeight="1">
      <c r="A31" s="91"/>
      <c r="B31" s="89" t="s">
        <v>70</v>
      </c>
      <c r="C31" s="73"/>
      <c r="D31" s="73"/>
      <c r="E31" s="73"/>
      <c r="F31" s="73"/>
      <c r="G31" s="73"/>
      <c r="H31" s="73"/>
      <c r="I31" s="73"/>
      <c r="J31" s="73"/>
      <c r="K31" s="73"/>
      <c r="L31" s="77">
        <f t="shared" si="30"/>
        <v>38500</v>
      </c>
      <c r="M31" s="77">
        <v>29620</v>
      </c>
      <c r="N31" s="77">
        <f t="shared" si="31"/>
        <v>8880</v>
      </c>
      <c r="O31" s="94"/>
      <c r="P31" s="94">
        <v>8880</v>
      </c>
      <c r="Q31" s="94">
        <f t="shared" si="67"/>
        <v>12416</v>
      </c>
      <c r="R31" s="94">
        <f t="shared" si="67"/>
        <v>12416</v>
      </c>
      <c r="S31" s="94">
        <f t="shared" si="67"/>
        <v>0</v>
      </c>
      <c r="T31" s="94">
        <f t="shared" si="32"/>
        <v>5268</v>
      </c>
      <c r="U31" s="94">
        <v>5268</v>
      </c>
      <c r="V31" s="94"/>
      <c r="W31" s="94">
        <f t="shared" si="33"/>
        <v>7148</v>
      </c>
      <c r="X31" s="94">
        <v>7148</v>
      </c>
      <c r="Y31" s="94"/>
      <c r="Z31" s="94">
        <f t="shared" si="68"/>
        <v>5268</v>
      </c>
      <c r="AA31" s="77">
        <f t="shared" si="69"/>
        <v>5268</v>
      </c>
      <c r="AB31" s="94"/>
      <c r="AC31" s="94">
        <v>5268</v>
      </c>
      <c r="AD31" s="94">
        <v>0</v>
      </c>
      <c r="AE31" s="94">
        <f t="shared" si="70"/>
        <v>7148</v>
      </c>
      <c r="AF31" s="94">
        <v>7148</v>
      </c>
      <c r="AG31" s="94"/>
      <c r="AH31" s="94">
        <f t="shared" si="36"/>
        <v>12416</v>
      </c>
      <c r="AI31" s="75">
        <f t="shared" si="71"/>
        <v>12416</v>
      </c>
      <c r="AJ31" s="75">
        <f t="shared" si="72"/>
        <v>0</v>
      </c>
      <c r="AK31" s="94">
        <f t="shared" si="38"/>
        <v>0</v>
      </c>
      <c r="AL31" s="94"/>
      <c r="AM31" s="94"/>
      <c r="AN31" s="94">
        <f t="shared" si="39"/>
        <v>0</v>
      </c>
      <c r="AO31" s="94"/>
      <c r="AP31" s="94"/>
      <c r="AQ31" s="94">
        <f t="shared" si="40"/>
        <v>0</v>
      </c>
      <c r="AR31" s="94"/>
      <c r="AS31" s="94"/>
      <c r="AT31" s="94">
        <f t="shared" si="41"/>
        <v>0</v>
      </c>
      <c r="AU31" s="94"/>
      <c r="AV31" s="94"/>
      <c r="AW31" s="94">
        <f t="shared" si="42"/>
        <v>16528</v>
      </c>
      <c r="AX31" s="94">
        <v>8045</v>
      </c>
      <c r="AY31" s="94">
        <v>8483</v>
      </c>
      <c r="AZ31" s="94">
        <f t="shared" si="43"/>
        <v>12587.583463999999</v>
      </c>
      <c r="BA31" s="94">
        <v>7657.5834639999994</v>
      </c>
      <c r="BB31" s="94">
        <v>4930</v>
      </c>
      <c r="BC31" s="264">
        <f t="shared" si="7"/>
        <v>28944</v>
      </c>
      <c r="BD31" s="264">
        <f t="shared" si="8"/>
        <v>20461</v>
      </c>
      <c r="BE31" s="264">
        <f t="shared" si="9"/>
        <v>8483</v>
      </c>
      <c r="BF31" s="264">
        <f t="shared" si="10"/>
        <v>25003.583463999999</v>
      </c>
      <c r="BG31" s="264">
        <f t="shared" si="11"/>
        <v>20073.583463999999</v>
      </c>
      <c r="BH31" s="264">
        <f t="shared" si="12"/>
        <v>4930</v>
      </c>
      <c r="BI31" s="265">
        <f t="shared" si="13"/>
        <v>86.386067799889446</v>
      </c>
      <c r="BJ31" s="265">
        <f t="shared" si="14"/>
        <v>98.106561086945902</v>
      </c>
      <c r="BK31" s="265">
        <f t="shared" si="15"/>
        <v>58.116232464929865</v>
      </c>
      <c r="BL31" s="75">
        <f t="shared" si="73"/>
        <v>9556</v>
      </c>
      <c r="BM31" s="77">
        <v>9159</v>
      </c>
      <c r="BN31" s="77">
        <f t="shared" si="44"/>
        <v>397</v>
      </c>
      <c r="BO31" s="94"/>
      <c r="BP31" s="94">
        <v>397</v>
      </c>
      <c r="BQ31" s="94">
        <f t="shared" si="45"/>
        <v>0</v>
      </c>
      <c r="BR31" s="73"/>
      <c r="BS31" s="82"/>
      <c r="BT31" s="82"/>
      <c r="BU31" s="82"/>
      <c r="BV31" s="82"/>
      <c r="BW31" s="82"/>
      <c r="BX31" s="82"/>
      <c r="BY31" s="82"/>
    </row>
    <row r="32" spans="1:77" ht="27" customHeight="1">
      <c r="A32" s="91"/>
      <c r="B32" s="89" t="s">
        <v>74</v>
      </c>
      <c r="C32" s="73"/>
      <c r="D32" s="73"/>
      <c r="E32" s="73"/>
      <c r="F32" s="73"/>
      <c r="G32" s="73"/>
      <c r="H32" s="73"/>
      <c r="I32" s="73"/>
      <c r="J32" s="73"/>
      <c r="K32" s="73"/>
      <c r="L32" s="77">
        <f t="shared" si="30"/>
        <v>25400</v>
      </c>
      <c r="M32" s="77">
        <v>19428</v>
      </c>
      <c r="N32" s="77">
        <f t="shared" si="31"/>
        <v>5972</v>
      </c>
      <c r="O32" s="94"/>
      <c r="P32" s="94">
        <v>5972</v>
      </c>
      <c r="Q32" s="94">
        <f t="shared" si="67"/>
        <v>8342</v>
      </c>
      <c r="R32" s="94">
        <f t="shared" si="67"/>
        <v>8342</v>
      </c>
      <c r="S32" s="94">
        <f t="shared" si="67"/>
        <v>0</v>
      </c>
      <c r="T32" s="94">
        <f t="shared" si="32"/>
        <v>3654</v>
      </c>
      <c r="U32" s="94">
        <v>3654</v>
      </c>
      <c r="V32" s="94"/>
      <c r="W32" s="94">
        <f t="shared" si="33"/>
        <v>4688</v>
      </c>
      <c r="X32" s="94">
        <v>4688</v>
      </c>
      <c r="Y32" s="94"/>
      <c r="Z32" s="94">
        <f t="shared" si="68"/>
        <v>3654</v>
      </c>
      <c r="AA32" s="77">
        <f t="shared" si="69"/>
        <v>3654</v>
      </c>
      <c r="AB32" s="94"/>
      <c r="AC32" s="94">
        <v>3654</v>
      </c>
      <c r="AD32" s="94">
        <v>0</v>
      </c>
      <c r="AE32" s="94">
        <f t="shared" si="70"/>
        <v>4650.7199999999993</v>
      </c>
      <c r="AF32" s="94">
        <v>4650.7199999999993</v>
      </c>
      <c r="AG32" s="94"/>
      <c r="AH32" s="94">
        <f t="shared" si="36"/>
        <v>8304.7199999999993</v>
      </c>
      <c r="AI32" s="75">
        <f t="shared" si="71"/>
        <v>8304.7199999999993</v>
      </c>
      <c r="AJ32" s="75">
        <f t="shared" si="72"/>
        <v>0</v>
      </c>
      <c r="AK32" s="94">
        <f t="shared" si="38"/>
        <v>0</v>
      </c>
      <c r="AL32" s="94"/>
      <c r="AM32" s="94"/>
      <c r="AN32" s="94">
        <f t="shared" si="39"/>
        <v>0</v>
      </c>
      <c r="AO32" s="94"/>
      <c r="AP32" s="94"/>
      <c r="AQ32" s="94">
        <f t="shared" si="40"/>
        <v>37.2800000000002</v>
      </c>
      <c r="AR32" s="94">
        <v>37.2800000000002</v>
      </c>
      <c r="AS32" s="94"/>
      <c r="AT32" s="94">
        <f t="shared" si="41"/>
        <v>37</v>
      </c>
      <c r="AU32" s="94">
        <v>37</v>
      </c>
      <c r="AV32" s="94"/>
      <c r="AW32" s="94">
        <f t="shared" si="42"/>
        <v>5277</v>
      </c>
      <c r="AX32" s="94">
        <v>5277</v>
      </c>
      <c r="AY32" s="94"/>
      <c r="AZ32" s="94">
        <f t="shared" si="43"/>
        <v>5277</v>
      </c>
      <c r="BA32" s="94">
        <v>5277</v>
      </c>
      <c r="BB32" s="94"/>
      <c r="BC32" s="264">
        <f t="shared" si="7"/>
        <v>13619</v>
      </c>
      <c r="BD32" s="264">
        <f t="shared" si="8"/>
        <v>13619</v>
      </c>
      <c r="BE32" s="264">
        <f t="shared" si="9"/>
        <v>0</v>
      </c>
      <c r="BF32" s="264">
        <f t="shared" si="10"/>
        <v>13618.72</v>
      </c>
      <c r="BG32" s="264">
        <f t="shared" si="11"/>
        <v>13618.72</v>
      </c>
      <c r="BH32" s="264">
        <f t="shared" si="12"/>
        <v>0</v>
      </c>
      <c r="BI32" s="265">
        <f t="shared" si="13"/>
        <v>99.9979440487554</v>
      </c>
      <c r="BJ32" s="265">
        <f t="shared" si="14"/>
        <v>99.9979440487554</v>
      </c>
      <c r="BK32" s="265"/>
      <c r="BL32" s="75">
        <f t="shared" si="73"/>
        <v>5809</v>
      </c>
      <c r="BM32" s="77">
        <v>5809</v>
      </c>
      <c r="BN32" s="77">
        <f t="shared" si="44"/>
        <v>0</v>
      </c>
      <c r="BO32" s="94"/>
      <c r="BP32" s="94"/>
      <c r="BQ32" s="94">
        <f t="shared" si="45"/>
        <v>0</v>
      </c>
      <c r="BR32" s="73"/>
      <c r="BS32" s="82"/>
      <c r="BT32" s="82"/>
      <c r="BU32" s="82"/>
      <c r="BV32" s="82"/>
      <c r="BW32" s="82"/>
      <c r="BX32" s="82"/>
      <c r="BY32" s="82"/>
    </row>
    <row r="33" spans="1:77" ht="96.75" customHeight="1">
      <c r="A33" s="88" t="s">
        <v>26</v>
      </c>
      <c r="B33" s="83" t="s">
        <v>89</v>
      </c>
      <c r="C33" s="73"/>
      <c r="D33" s="73"/>
      <c r="E33" s="73"/>
      <c r="F33" s="73"/>
      <c r="G33" s="73"/>
      <c r="H33" s="73"/>
      <c r="I33" s="73"/>
      <c r="J33" s="73"/>
      <c r="K33" s="73"/>
      <c r="L33" s="76">
        <f>SUM(L34:L39)</f>
        <v>34432.590499999998</v>
      </c>
      <c r="M33" s="76">
        <f t="shared" ref="M33:BP33" si="74">SUM(M34:M39)</f>
        <v>34340</v>
      </c>
      <c r="N33" s="76">
        <f t="shared" si="74"/>
        <v>92.590500000000006</v>
      </c>
      <c r="O33" s="76">
        <f t="shared" si="74"/>
        <v>0</v>
      </c>
      <c r="P33" s="76">
        <f t="shared" si="74"/>
        <v>92.590500000000006</v>
      </c>
      <c r="Q33" s="76">
        <f t="shared" si="74"/>
        <v>14467</v>
      </c>
      <c r="R33" s="76">
        <f t="shared" si="74"/>
        <v>14467</v>
      </c>
      <c r="S33" s="76">
        <f t="shared" si="74"/>
        <v>0</v>
      </c>
      <c r="T33" s="76">
        <f t="shared" si="74"/>
        <v>6181</v>
      </c>
      <c r="U33" s="76">
        <f t="shared" si="74"/>
        <v>6181</v>
      </c>
      <c r="V33" s="76">
        <f t="shared" si="74"/>
        <v>0</v>
      </c>
      <c r="W33" s="76">
        <f t="shared" si="74"/>
        <v>8286</v>
      </c>
      <c r="X33" s="76">
        <f t="shared" si="74"/>
        <v>8286</v>
      </c>
      <c r="Y33" s="76">
        <f t="shared" si="74"/>
        <v>0</v>
      </c>
      <c r="Z33" s="76">
        <f t="shared" ref="Z33" si="75">SUM(Z34:Z39)</f>
        <v>398</v>
      </c>
      <c r="AA33" s="76">
        <f t="shared" ref="AA33" si="76">SUM(AA34:AA39)</f>
        <v>398</v>
      </c>
      <c r="AB33" s="76">
        <f t="shared" ref="AB33" si="77">SUM(AB34:AB39)</f>
        <v>0</v>
      </c>
      <c r="AC33" s="76"/>
      <c r="AD33" s="76"/>
      <c r="AE33" s="76">
        <f t="shared" ref="AE33" si="78">SUM(AE34:AE39)</f>
        <v>2153</v>
      </c>
      <c r="AF33" s="76">
        <f t="shared" ref="AF33" si="79">SUM(AF34:AF39)</f>
        <v>2153</v>
      </c>
      <c r="AG33" s="76">
        <f t="shared" ref="AG33" si="80">SUM(AG34:AG39)</f>
        <v>0</v>
      </c>
      <c r="AH33" s="76">
        <f t="shared" si="74"/>
        <v>2551</v>
      </c>
      <c r="AI33" s="76">
        <f t="shared" si="74"/>
        <v>2551</v>
      </c>
      <c r="AJ33" s="76">
        <f t="shared" si="74"/>
        <v>0</v>
      </c>
      <c r="AK33" s="76">
        <f t="shared" si="74"/>
        <v>4601</v>
      </c>
      <c r="AL33" s="76">
        <f t="shared" si="74"/>
        <v>4601</v>
      </c>
      <c r="AM33" s="76">
        <f t="shared" si="74"/>
        <v>0</v>
      </c>
      <c r="AN33" s="76">
        <f t="shared" si="74"/>
        <v>0</v>
      </c>
      <c r="AO33" s="76">
        <f t="shared" si="74"/>
        <v>0</v>
      </c>
      <c r="AP33" s="76">
        <f t="shared" si="74"/>
        <v>0</v>
      </c>
      <c r="AQ33" s="76">
        <f t="shared" si="74"/>
        <v>4548</v>
      </c>
      <c r="AR33" s="76">
        <f t="shared" si="74"/>
        <v>4548</v>
      </c>
      <c r="AS33" s="76">
        <f t="shared" si="74"/>
        <v>0</v>
      </c>
      <c r="AT33" s="76">
        <f t="shared" si="74"/>
        <v>0</v>
      </c>
      <c r="AU33" s="76">
        <f t="shared" si="74"/>
        <v>0</v>
      </c>
      <c r="AV33" s="76">
        <f t="shared" si="74"/>
        <v>0</v>
      </c>
      <c r="AW33" s="76">
        <f t="shared" si="74"/>
        <v>9004</v>
      </c>
      <c r="AX33" s="76">
        <f t="shared" si="74"/>
        <v>9004</v>
      </c>
      <c r="AY33" s="76">
        <f t="shared" si="74"/>
        <v>0</v>
      </c>
      <c r="AZ33" s="76">
        <f t="shared" si="74"/>
        <v>580</v>
      </c>
      <c r="BA33" s="76">
        <f t="shared" si="74"/>
        <v>580</v>
      </c>
      <c r="BB33" s="76">
        <f t="shared" si="74"/>
        <v>0</v>
      </c>
      <c r="BC33" s="262">
        <f t="shared" si="7"/>
        <v>23471</v>
      </c>
      <c r="BD33" s="262">
        <f t="shared" si="8"/>
        <v>23471</v>
      </c>
      <c r="BE33" s="262">
        <f t="shared" si="9"/>
        <v>0</v>
      </c>
      <c r="BF33" s="262">
        <f t="shared" si="10"/>
        <v>3131</v>
      </c>
      <c r="BG33" s="262">
        <f t="shared" si="11"/>
        <v>3131</v>
      </c>
      <c r="BH33" s="262">
        <f t="shared" si="12"/>
        <v>0</v>
      </c>
      <c r="BI33" s="263">
        <f t="shared" si="13"/>
        <v>13.339866217885902</v>
      </c>
      <c r="BJ33" s="263">
        <f t="shared" si="14"/>
        <v>13.339866217885902</v>
      </c>
      <c r="BK33" s="263"/>
      <c r="BL33" s="76">
        <f t="shared" si="74"/>
        <v>10869</v>
      </c>
      <c r="BM33" s="76">
        <f t="shared" si="74"/>
        <v>10869</v>
      </c>
      <c r="BN33" s="76">
        <f t="shared" si="74"/>
        <v>0</v>
      </c>
      <c r="BO33" s="76">
        <f t="shared" si="74"/>
        <v>0</v>
      </c>
      <c r="BP33" s="76">
        <f t="shared" si="74"/>
        <v>0</v>
      </c>
      <c r="BQ33" s="76">
        <f>SUM(BQ34:BQ39)</f>
        <v>5534</v>
      </c>
      <c r="BR33" s="73"/>
      <c r="BS33" s="82"/>
      <c r="BT33" s="82"/>
      <c r="BU33" s="82"/>
      <c r="BV33" s="82"/>
      <c r="BW33" s="82"/>
      <c r="BX33" s="82"/>
      <c r="BY33" s="82"/>
    </row>
    <row r="34" spans="1:77" ht="26.25" customHeight="1">
      <c r="A34" s="91"/>
      <c r="B34" s="89" t="s">
        <v>38</v>
      </c>
      <c r="C34" s="73"/>
      <c r="D34" s="73"/>
      <c r="E34" s="73"/>
      <c r="F34" s="73"/>
      <c r="G34" s="73"/>
      <c r="H34" s="73"/>
      <c r="I34" s="73"/>
      <c r="J34" s="73"/>
      <c r="K34" s="73"/>
      <c r="L34" s="77">
        <f t="shared" si="30"/>
        <v>1944.5905</v>
      </c>
      <c r="M34" s="77">
        <v>1852</v>
      </c>
      <c r="N34" s="77">
        <f t="shared" si="31"/>
        <v>92.590500000000006</v>
      </c>
      <c r="O34" s="94"/>
      <c r="P34" s="94">
        <v>92.590500000000006</v>
      </c>
      <c r="Q34" s="94">
        <f t="shared" ref="Q34:S39" si="81">T34+W34</f>
        <v>932</v>
      </c>
      <c r="R34" s="94">
        <f t="shared" si="81"/>
        <v>932</v>
      </c>
      <c r="S34" s="94">
        <f t="shared" si="81"/>
        <v>0</v>
      </c>
      <c r="T34" s="94">
        <f t="shared" si="32"/>
        <v>398</v>
      </c>
      <c r="U34" s="94">
        <v>398</v>
      </c>
      <c r="V34" s="94"/>
      <c r="W34" s="94">
        <f t="shared" si="33"/>
        <v>534</v>
      </c>
      <c r="X34" s="94">
        <v>534</v>
      </c>
      <c r="Y34" s="94"/>
      <c r="Z34" s="94">
        <f t="shared" ref="Z34:Z39" si="82">AA34+AB34</f>
        <v>398</v>
      </c>
      <c r="AA34" s="77">
        <f t="shared" ref="AA34:AA39" si="83">AC34+AD34</f>
        <v>398</v>
      </c>
      <c r="AB34" s="94"/>
      <c r="AC34" s="94">
        <v>398</v>
      </c>
      <c r="AD34" s="94"/>
      <c r="AE34" s="94">
        <f t="shared" ref="AE34:AE39" si="84">AF34+AG34</f>
        <v>534</v>
      </c>
      <c r="AF34" s="94">
        <v>534</v>
      </c>
      <c r="AG34" s="94"/>
      <c r="AH34" s="94">
        <f t="shared" si="36"/>
        <v>932</v>
      </c>
      <c r="AI34" s="75">
        <f t="shared" ref="AI34:AI39" si="85">AA34+AF34</f>
        <v>932</v>
      </c>
      <c r="AJ34" s="75">
        <f t="shared" ref="AJ34:AJ39" si="86">AB34+AG34</f>
        <v>0</v>
      </c>
      <c r="AK34" s="94">
        <f t="shared" si="38"/>
        <v>0</v>
      </c>
      <c r="AL34" s="94"/>
      <c r="AM34" s="94"/>
      <c r="AN34" s="94">
        <f t="shared" si="39"/>
        <v>0</v>
      </c>
      <c r="AO34" s="94"/>
      <c r="AP34" s="94"/>
      <c r="AQ34" s="94">
        <f t="shared" si="40"/>
        <v>0</v>
      </c>
      <c r="AR34" s="94"/>
      <c r="AS34" s="94"/>
      <c r="AT34" s="94">
        <f t="shared" si="41"/>
        <v>0</v>
      </c>
      <c r="AU34" s="94"/>
      <c r="AV34" s="94"/>
      <c r="AW34" s="94">
        <f t="shared" si="42"/>
        <v>580</v>
      </c>
      <c r="AX34" s="94">
        <v>580</v>
      </c>
      <c r="AY34" s="94"/>
      <c r="AZ34" s="94">
        <f t="shared" si="43"/>
        <v>580</v>
      </c>
      <c r="BA34" s="94">
        <v>580</v>
      </c>
      <c r="BB34" s="94"/>
      <c r="BC34" s="264">
        <f t="shared" si="7"/>
        <v>1512</v>
      </c>
      <c r="BD34" s="264">
        <f t="shared" si="8"/>
        <v>1512</v>
      </c>
      <c r="BE34" s="264">
        <f t="shared" si="9"/>
        <v>0</v>
      </c>
      <c r="BF34" s="264">
        <f t="shared" si="10"/>
        <v>1512</v>
      </c>
      <c r="BG34" s="264">
        <f t="shared" si="11"/>
        <v>1512</v>
      </c>
      <c r="BH34" s="264">
        <f t="shared" si="12"/>
        <v>0</v>
      </c>
      <c r="BI34" s="265">
        <f t="shared" si="13"/>
        <v>100</v>
      </c>
      <c r="BJ34" s="265">
        <f t="shared" si="14"/>
        <v>100</v>
      </c>
      <c r="BK34" s="265"/>
      <c r="BL34" s="75">
        <f t="shared" ref="BL34:BL39" si="87">BM34+BN34</f>
        <v>340</v>
      </c>
      <c r="BM34" s="77">
        <v>340</v>
      </c>
      <c r="BN34" s="77">
        <f t="shared" si="44"/>
        <v>0</v>
      </c>
      <c r="BO34" s="94"/>
      <c r="BP34" s="94"/>
      <c r="BQ34" s="94">
        <f t="shared" si="45"/>
        <v>0</v>
      </c>
      <c r="BR34" s="73"/>
      <c r="BS34" s="82"/>
      <c r="BT34" s="82"/>
      <c r="BU34" s="82"/>
      <c r="BV34" s="82"/>
      <c r="BW34" s="82"/>
      <c r="BX34" s="82"/>
      <c r="BY34" s="82"/>
    </row>
    <row r="35" spans="1:77" ht="26.25" customHeight="1">
      <c r="A35" s="91"/>
      <c r="B35" s="89" t="s">
        <v>67</v>
      </c>
      <c r="C35" s="73"/>
      <c r="D35" s="73"/>
      <c r="E35" s="73"/>
      <c r="F35" s="73"/>
      <c r="G35" s="73"/>
      <c r="H35" s="73"/>
      <c r="I35" s="73"/>
      <c r="J35" s="73"/>
      <c r="K35" s="73"/>
      <c r="L35" s="77">
        <f t="shared" si="30"/>
        <v>5496</v>
      </c>
      <c r="M35" s="77">
        <v>5496</v>
      </c>
      <c r="N35" s="77">
        <f t="shared" si="31"/>
        <v>0</v>
      </c>
      <c r="O35" s="94"/>
      <c r="P35" s="94"/>
      <c r="Q35" s="94">
        <f t="shared" si="81"/>
        <v>2767</v>
      </c>
      <c r="R35" s="94">
        <f t="shared" si="81"/>
        <v>2767</v>
      </c>
      <c r="S35" s="94">
        <f t="shared" si="81"/>
        <v>0</v>
      </c>
      <c r="T35" s="94">
        <f t="shared" si="32"/>
        <v>1182</v>
      </c>
      <c r="U35" s="94">
        <v>1182</v>
      </c>
      <c r="V35" s="94"/>
      <c r="W35" s="94">
        <f t="shared" si="33"/>
        <v>1585</v>
      </c>
      <c r="X35" s="94">
        <v>1585</v>
      </c>
      <c r="Y35" s="94"/>
      <c r="Z35" s="94">
        <f t="shared" si="82"/>
        <v>0</v>
      </c>
      <c r="AA35" s="77">
        <f t="shared" si="83"/>
        <v>0</v>
      </c>
      <c r="AB35" s="94"/>
      <c r="AC35" s="94"/>
      <c r="AD35" s="94"/>
      <c r="AE35" s="94">
        <f t="shared" si="84"/>
        <v>0</v>
      </c>
      <c r="AF35" s="94">
        <v>0</v>
      </c>
      <c r="AG35" s="94"/>
      <c r="AH35" s="94">
        <f t="shared" si="36"/>
        <v>0</v>
      </c>
      <c r="AI35" s="75">
        <f t="shared" si="85"/>
        <v>0</v>
      </c>
      <c r="AJ35" s="75">
        <f t="shared" si="86"/>
        <v>0</v>
      </c>
      <c r="AK35" s="94">
        <f t="shared" si="38"/>
        <v>0</v>
      </c>
      <c r="AL35" s="94"/>
      <c r="AM35" s="94"/>
      <c r="AN35" s="94">
        <f t="shared" si="39"/>
        <v>0</v>
      </c>
      <c r="AO35" s="94"/>
      <c r="AP35" s="94"/>
      <c r="AQ35" s="94">
        <f t="shared" si="40"/>
        <v>0</v>
      </c>
      <c r="AR35" s="94"/>
      <c r="AS35" s="94"/>
      <c r="AT35" s="94">
        <f t="shared" si="41"/>
        <v>0</v>
      </c>
      <c r="AU35" s="94"/>
      <c r="AV35" s="94"/>
      <c r="AW35" s="94">
        <f t="shared" si="42"/>
        <v>1722</v>
      </c>
      <c r="AX35" s="94">
        <v>1722</v>
      </c>
      <c r="AY35" s="94"/>
      <c r="AZ35" s="94">
        <f t="shared" si="43"/>
        <v>0</v>
      </c>
      <c r="BA35" s="94"/>
      <c r="BB35" s="94"/>
      <c r="BC35" s="264">
        <f t="shared" si="7"/>
        <v>4489</v>
      </c>
      <c r="BD35" s="264">
        <f t="shared" si="8"/>
        <v>4489</v>
      </c>
      <c r="BE35" s="264">
        <f t="shared" si="9"/>
        <v>0</v>
      </c>
      <c r="BF35" s="264">
        <f t="shared" si="10"/>
        <v>0</v>
      </c>
      <c r="BG35" s="264">
        <f t="shared" si="11"/>
        <v>0</v>
      </c>
      <c r="BH35" s="264">
        <f t="shared" si="12"/>
        <v>0</v>
      </c>
      <c r="BI35" s="265">
        <f t="shared" si="13"/>
        <v>0</v>
      </c>
      <c r="BJ35" s="265">
        <f t="shared" si="14"/>
        <v>0</v>
      </c>
      <c r="BK35" s="265"/>
      <c r="BL35" s="75">
        <f t="shared" si="87"/>
        <v>1007</v>
      </c>
      <c r="BM35" s="77">
        <v>1007</v>
      </c>
      <c r="BN35" s="77">
        <f t="shared" si="44"/>
        <v>0</v>
      </c>
      <c r="BO35" s="94"/>
      <c r="BP35" s="94"/>
      <c r="BQ35" s="94">
        <f>M35-AI35-AL35-AR35-AX35-BM35</f>
        <v>2767</v>
      </c>
      <c r="BR35" s="73"/>
      <c r="BS35" s="82"/>
      <c r="BT35" s="82"/>
      <c r="BU35" s="82"/>
      <c r="BV35" s="82"/>
      <c r="BW35" s="82"/>
      <c r="BX35" s="82"/>
      <c r="BY35" s="82"/>
    </row>
    <row r="36" spans="1:77" ht="26.25" customHeight="1">
      <c r="A36" s="91"/>
      <c r="B36" s="89" t="s">
        <v>68</v>
      </c>
      <c r="C36" s="73"/>
      <c r="D36" s="73"/>
      <c r="E36" s="73"/>
      <c r="F36" s="73"/>
      <c r="G36" s="73"/>
      <c r="H36" s="73"/>
      <c r="I36" s="73"/>
      <c r="J36" s="73"/>
      <c r="K36" s="73"/>
      <c r="L36" s="77">
        <f t="shared" si="30"/>
        <v>5614</v>
      </c>
      <c r="M36" s="77">
        <v>5614</v>
      </c>
      <c r="N36" s="77">
        <f t="shared" si="31"/>
        <v>0</v>
      </c>
      <c r="O36" s="94"/>
      <c r="P36" s="94"/>
      <c r="Q36" s="94">
        <f t="shared" si="81"/>
        <v>2827</v>
      </c>
      <c r="R36" s="94">
        <f t="shared" si="81"/>
        <v>2827</v>
      </c>
      <c r="S36" s="94">
        <f t="shared" si="81"/>
        <v>0</v>
      </c>
      <c r="T36" s="94">
        <f t="shared" si="32"/>
        <v>1208</v>
      </c>
      <c r="U36" s="94">
        <v>1208</v>
      </c>
      <c r="V36" s="94"/>
      <c r="W36" s="94">
        <f t="shared" si="33"/>
        <v>1619</v>
      </c>
      <c r="X36" s="94">
        <v>1619</v>
      </c>
      <c r="Y36" s="94"/>
      <c r="Z36" s="94">
        <f t="shared" si="82"/>
        <v>0</v>
      </c>
      <c r="AA36" s="77">
        <f t="shared" si="83"/>
        <v>0</v>
      </c>
      <c r="AB36" s="94"/>
      <c r="AC36" s="94"/>
      <c r="AD36" s="94"/>
      <c r="AE36" s="94">
        <f t="shared" si="84"/>
        <v>1619</v>
      </c>
      <c r="AF36" s="94">
        <v>1619</v>
      </c>
      <c r="AG36" s="94"/>
      <c r="AH36" s="94">
        <f t="shared" si="36"/>
        <v>1619</v>
      </c>
      <c r="AI36" s="75">
        <f t="shared" si="85"/>
        <v>1619</v>
      </c>
      <c r="AJ36" s="75">
        <f t="shared" si="86"/>
        <v>0</v>
      </c>
      <c r="AK36" s="94">
        <f t="shared" si="38"/>
        <v>1208</v>
      </c>
      <c r="AL36" s="94">
        <v>1208</v>
      </c>
      <c r="AM36" s="94"/>
      <c r="AN36" s="94">
        <f t="shared" si="39"/>
        <v>0</v>
      </c>
      <c r="AO36" s="94"/>
      <c r="AP36" s="94"/>
      <c r="AQ36" s="94">
        <f t="shared" si="40"/>
        <v>0</v>
      </c>
      <c r="AR36" s="94">
        <v>0</v>
      </c>
      <c r="AS36" s="94"/>
      <c r="AT36" s="94">
        <f t="shared" si="41"/>
        <v>0</v>
      </c>
      <c r="AU36" s="94"/>
      <c r="AV36" s="94"/>
      <c r="AW36" s="94">
        <f t="shared" si="42"/>
        <v>1760</v>
      </c>
      <c r="AX36" s="94">
        <v>1760</v>
      </c>
      <c r="AY36" s="94"/>
      <c r="AZ36" s="94">
        <f t="shared" si="43"/>
        <v>0</v>
      </c>
      <c r="BA36" s="94"/>
      <c r="BB36" s="94"/>
      <c r="BC36" s="264">
        <f t="shared" si="7"/>
        <v>4587</v>
      </c>
      <c r="BD36" s="264">
        <f t="shared" si="8"/>
        <v>4587</v>
      </c>
      <c r="BE36" s="264">
        <f t="shared" si="9"/>
        <v>0</v>
      </c>
      <c r="BF36" s="264">
        <f t="shared" si="10"/>
        <v>1619</v>
      </c>
      <c r="BG36" s="264">
        <f t="shared" si="11"/>
        <v>1619</v>
      </c>
      <c r="BH36" s="264">
        <f t="shared" si="12"/>
        <v>0</v>
      </c>
      <c r="BI36" s="265">
        <f t="shared" si="13"/>
        <v>35.295400043601482</v>
      </c>
      <c r="BJ36" s="265">
        <f t="shared" si="14"/>
        <v>35.295400043601482</v>
      </c>
      <c r="BK36" s="265"/>
      <c r="BL36" s="75">
        <f t="shared" si="87"/>
        <v>1027</v>
      </c>
      <c r="BM36" s="77">
        <v>1027</v>
      </c>
      <c r="BN36" s="77">
        <f t="shared" si="44"/>
        <v>0</v>
      </c>
      <c r="BO36" s="94"/>
      <c r="BP36" s="94"/>
      <c r="BQ36" s="94">
        <f>M36-AI36-AL36-AR36-AX36-BM36</f>
        <v>0</v>
      </c>
      <c r="BR36" s="73"/>
      <c r="BS36" s="82"/>
      <c r="BT36" s="82"/>
      <c r="BU36" s="82"/>
      <c r="BV36" s="82"/>
      <c r="BW36" s="82"/>
      <c r="BX36" s="82"/>
      <c r="BY36" s="82"/>
    </row>
    <row r="37" spans="1:77" ht="26.25" customHeight="1">
      <c r="A37" s="91"/>
      <c r="B37" s="89" t="s">
        <v>69</v>
      </c>
      <c r="C37" s="73"/>
      <c r="D37" s="73"/>
      <c r="E37" s="73"/>
      <c r="F37" s="73"/>
      <c r="G37" s="73"/>
      <c r="H37" s="73"/>
      <c r="I37" s="73"/>
      <c r="J37" s="73"/>
      <c r="K37" s="73"/>
      <c r="L37" s="77">
        <f t="shared" si="30"/>
        <v>5496</v>
      </c>
      <c r="M37" s="77">
        <v>5496</v>
      </c>
      <c r="N37" s="77">
        <f t="shared" si="31"/>
        <v>0</v>
      </c>
      <c r="O37" s="94"/>
      <c r="P37" s="94"/>
      <c r="Q37" s="94">
        <f t="shared" si="81"/>
        <v>2767</v>
      </c>
      <c r="R37" s="94">
        <f t="shared" si="81"/>
        <v>2767</v>
      </c>
      <c r="S37" s="94">
        <f t="shared" si="81"/>
        <v>0</v>
      </c>
      <c r="T37" s="94">
        <f t="shared" si="32"/>
        <v>1182</v>
      </c>
      <c r="U37" s="94">
        <v>1182</v>
      </c>
      <c r="V37" s="94"/>
      <c r="W37" s="94">
        <f t="shared" si="33"/>
        <v>1585</v>
      </c>
      <c r="X37" s="94">
        <v>1585</v>
      </c>
      <c r="Y37" s="94"/>
      <c r="Z37" s="94">
        <f t="shared" si="82"/>
        <v>0</v>
      </c>
      <c r="AA37" s="77">
        <f t="shared" si="83"/>
        <v>0</v>
      </c>
      <c r="AB37" s="94"/>
      <c r="AC37" s="94"/>
      <c r="AD37" s="94"/>
      <c r="AE37" s="94">
        <f t="shared" si="84"/>
        <v>0</v>
      </c>
      <c r="AF37" s="94">
        <v>0</v>
      </c>
      <c r="AG37" s="94"/>
      <c r="AH37" s="94">
        <f t="shared" si="36"/>
        <v>0</v>
      </c>
      <c r="AI37" s="75">
        <f t="shared" si="85"/>
        <v>0</v>
      </c>
      <c r="AJ37" s="75">
        <f t="shared" si="86"/>
        <v>0</v>
      </c>
      <c r="AK37" s="94">
        <f t="shared" si="38"/>
        <v>1182</v>
      </c>
      <c r="AL37" s="94">
        <v>1182</v>
      </c>
      <c r="AM37" s="94"/>
      <c r="AN37" s="94">
        <f t="shared" si="39"/>
        <v>0</v>
      </c>
      <c r="AO37" s="94"/>
      <c r="AP37" s="94"/>
      <c r="AQ37" s="94">
        <f t="shared" si="40"/>
        <v>1585</v>
      </c>
      <c r="AR37" s="94">
        <v>1585</v>
      </c>
      <c r="AS37" s="94"/>
      <c r="AT37" s="94">
        <f t="shared" si="41"/>
        <v>0</v>
      </c>
      <c r="AU37" s="94"/>
      <c r="AV37" s="94"/>
      <c r="AW37" s="94">
        <f t="shared" si="42"/>
        <v>1722</v>
      </c>
      <c r="AX37" s="94">
        <v>1722</v>
      </c>
      <c r="AY37" s="94"/>
      <c r="AZ37" s="94">
        <f t="shared" si="43"/>
        <v>0</v>
      </c>
      <c r="BA37" s="94"/>
      <c r="BB37" s="94"/>
      <c r="BC37" s="264">
        <f t="shared" si="7"/>
        <v>4489</v>
      </c>
      <c r="BD37" s="264">
        <f t="shared" si="8"/>
        <v>4489</v>
      </c>
      <c r="BE37" s="264">
        <f t="shared" si="9"/>
        <v>0</v>
      </c>
      <c r="BF37" s="264">
        <f t="shared" si="10"/>
        <v>0</v>
      </c>
      <c r="BG37" s="264">
        <f t="shared" si="11"/>
        <v>0</v>
      </c>
      <c r="BH37" s="264">
        <f t="shared" si="12"/>
        <v>0</v>
      </c>
      <c r="BI37" s="265">
        <f t="shared" si="13"/>
        <v>0</v>
      </c>
      <c r="BJ37" s="265">
        <f t="shared" si="14"/>
        <v>0</v>
      </c>
      <c r="BK37" s="265"/>
      <c r="BL37" s="75">
        <f t="shared" si="87"/>
        <v>1007</v>
      </c>
      <c r="BM37" s="77">
        <v>1007</v>
      </c>
      <c r="BN37" s="77">
        <f t="shared" si="44"/>
        <v>0</v>
      </c>
      <c r="BO37" s="94"/>
      <c r="BP37" s="94"/>
      <c r="BQ37" s="94">
        <v>2767</v>
      </c>
      <c r="BR37" s="73"/>
      <c r="BS37" s="82"/>
      <c r="BT37" s="82"/>
      <c r="BU37" s="82"/>
      <c r="BV37" s="82"/>
      <c r="BW37" s="82"/>
      <c r="BX37" s="82"/>
      <c r="BY37" s="82"/>
    </row>
    <row r="38" spans="1:77" ht="26.25" customHeight="1">
      <c r="A38" s="91"/>
      <c r="B38" s="89" t="s">
        <v>70</v>
      </c>
      <c r="C38" s="73"/>
      <c r="D38" s="73"/>
      <c r="E38" s="73"/>
      <c r="F38" s="73"/>
      <c r="G38" s="73"/>
      <c r="H38" s="73"/>
      <c r="I38" s="73"/>
      <c r="J38" s="73"/>
      <c r="K38" s="73"/>
      <c r="L38" s="77">
        <f t="shared" si="30"/>
        <v>1852</v>
      </c>
      <c r="M38" s="77">
        <v>1852</v>
      </c>
      <c r="N38" s="77">
        <f t="shared" si="31"/>
        <v>0</v>
      </c>
      <c r="O38" s="94"/>
      <c r="P38" s="94"/>
      <c r="Q38" s="94">
        <f t="shared" si="81"/>
        <v>932</v>
      </c>
      <c r="R38" s="94">
        <f t="shared" si="81"/>
        <v>932</v>
      </c>
      <c r="S38" s="94">
        <f t="shared" si="81"/>
        <v>0</v>
      </c>
      <c r="T38" s="94">
        <f t="shared" si="32"/>
        <v>398</v>
      </c>
      <c r="U38" s="94">
        <v>398</v>
      </c>
      <c r="V38" s="94"/>
      <c r="W38" s="94">
        <f t="shared" si="33"/>
        <v>534</v>
      </c>
      <c r="X38" s="94">
        <v>534</v>
      </c>
      <c r="Y38" s="94"/>
      <c r="Z38" s="94">
        <f t="shared" si="82"/>
        <v>0</v>
      </c>
      <c r="AA38" s="77">
        <f t="shared" si="83"/>
        <v>0</v>
      </c>
      <c r="AB38" s="94"/>
      <c r="AC38" s="94"/>
      <c r="AD38" s="94"/>
      <c r="AE38" s="94">
        <f t="shared" si="84"/>
        <v>0</v>
      </c>
      <c r="AF38" s="94">
        <v>0</v>
      </c>
      <c r="AG38" s="94"/>
      <c r="AH38" s="94">
        <f t="shared" si="36"/>
        <v>0</v>
      </c>
      <c r="AI38" s="75">
        <f t="shared" si="85"/>
        <v>0</v>
      </c>
      <c r="AJ38" s="75">
        <f t="shared" si="86"/>
        <v>0</v>
      </c>
      <c r="AK38" s="94">
        <f t="shared" si="38"/>
        <v>398</v>
      </c>
      <c r="AL38" s="94">
        <v>398</v>
      </c>
      <c r="AM38" s="94"/>
      <c r="AN38" s="94">
        <f t="shared" si="39"/>
        <v>0</v>
      </c>
      <c r="AO38" s="94"/>
      <c r="AP38" s="94"/>
      <c r="AQ38" s="94">
        <f t="shared" si="40"/>
        <v>534</v>
      </c>
      <c r="AR38" s="94">
        <v>534</v>
      </c>
      <c r="AS38" s="94"/>
      <c r="AT38" s="94">
        <f t="shared" si="41"/>
        <v>0</v>
      </c>
      <c r="AU38" s="94"/>
      <c r="AV38" s="94"/>
      <c r="AW38" s="94">
        <f t="shared" si="42"/>
        <v>580</v>
      </c>
      <c r="AX38" s="94">
        <v>580</v>
      </c>
      <c r="AY38" s="94"/>
      <c r="AZ38" s="94">
        <f t="shared" si="43"/>
        <v>0</v>
      </c>
      <c r="BA38" s="94"/>
      <c r="BB38" s="94"/>
      <c r="BC38" s="264">
        <f t="shared" si="7"/>
        <v>1512</v>
      </c>
      <c r="BD38" s="264">
        <f t="shared" si="8"/>
        <v>1512</v>
      </c>
      <c r="BE38" s="264">
        <f t="shared" si="9"/>
        <v>0</v>
      </c>
      <c r="BF38" s="264">
        <f t="shared" si="10"/>
        <v>0</v>
      </c>
      <c r="BG38" s="264">
        <f t="shared" si="11"/>
        <v>0</v>
      </c>
      <c r="BH38" s="264">
        <f t="shared" si="12"/>
        <v>0</v>
      </c>
      <c r="BI38" s="265">
        <f t="shared" si="13"/>
        <v>0</v>
      </c>
      <c r="BJ38" s="265">
        <f t="shared" si="14"/>
        <v>0</v>
      </c>
      <c r="BK38" s="265"/>
      <c r="BL38" s="75">
        <f t="shared" si="87"/>
        <v>340</v>
      </c>
      <c r="BM38" s="77">
        <v>340</v>
      </c>
      <c r="BN38" s="77">
        <f t="shared" si="44"/>
        <v>0</v>
      </c>
      <c r="BO38" s="94"/>
      <c r="BP38" s="94"/>
      <c r="BQ38" s="94">
        <f t="shared" si="45"/>
        <v>0</v>
      </c>
      <c r="BR38" s="73"/>
      <c r="BS38" s="82"/>
      <c r="BT38" s="82"/>
      <c r="BU38" s="82"/>
      <c r="BV38" s="82"/>
      <c r="BW38" s="82"/>
      <c r="BX38" s="82"/>
      <c r="BY38" s="82"/>
    </row>
    <row r="39" spans="1:77" ht="26.25" customHeight="1">
      <c r="A39" s="91"/>
      <c r="B39" s="89" t="s">
        <v>74</v>
      </c>
      <c r="C39" s="73"/>
      <c r="D39" s="73"/>
      <c r="E39" s="73"/>
      <c r="F39" s="73"/>
      <c r="G39" s="73"/>
      <c r="H39" s="73"/>
      <c r="I39" s="73"/>
      <c r="J39" s="73"/>
      <c r="K39" s="73"/>
      <c r="L39" s="77">
        <f t="shared" si="30"/>
        <v>14030</v>
      </c>
      <c r="M39" s="77">
        <v>14030</v>
      </c>
      <c r="N39" s="77">
        <f t="shared" si="31"/>
        <v>0</v>
      </c>
      <c r="O39" s="94"/>
      <c r="P39" s="94"/>
      <c r="Q39" s="94">
        <f t="shared" si="81"/>
        <v>4242</v>
      </c>
      <c r="R39" s="94">
        <f t="shared" si="81"/>
        <v>4242</v>
      </c>
      <c r="S39" s="94">
        <f t="shared" si="81"/>
        <v>0</v>
      </c>
      <c r="T39" s="94">
        <f t="shared" si="32"/>
        <v>1813</v>
      </c>
      <c r="U39" s="94">
        <v>1813</v>
      </c>
      <c r="V39" s="94"/>
      <c r="W39" s="94">
        <f t="shared" si="33"/>
        <v>2429</v>
      </c>
      <c r="X39" s="94">
        <v>2429</v>
      </c>
      <c r="Y39" s="94"/>
      <c r="Z39" s="94">
        <f t="shared" si="82"/>
        <v>0</v>
      </c>
      <c r="AA39" s="77">
        <f t="shared" si="83"/>
        <v>0</v>
      </c>
      <c r="AB39" s="94"/>
      <c r="AC39" s="94"/>
      <c r="AD39" s="94"/>
      <c r="AE39" s="94">
        <f t="shared" si="84"/>
        <v>0</v>
      </c>
      <c r="AF39" s="94">
        <v>0</v>
      </c>
      <c r="AG39" s="94"/>
      <c r="AH39" s="94">
        <f t="shared" si="36"/>
        <v>0</v>
      </c>
      <c r="AI39" s="75">
        <f t="shared" si="85"/>
        <v>0</v>
      </c>
      <c r="AJ39" s="75">
        <f t="shared" si="86"/>
        <v>0</v>
      </c>
      <c r="AK39" s="94">
        <f t="shared" si="38"/>
        <v>1813</v>
      </c>
      <c r="AL39" s="94">
        <v>1813</v>
      </c>
      <c r="AM39" s="94"/>
      <c r="AN39" s="94">
        <f t="shared" si="39"/>
        <v>0</v>
      </c>
      <c r="AO39" s="94"/>
      <c r="AP39" s="94"/>
      <c r="AQ39" s="94">
        <f t="shared" si="40"/>
        <v>2429</v>
      </c>
      <c r="AR39" s="94">
        <v>2429</v>
      </c>
      <c r="AS39" s="94"/>
      <c r="AT39" s="94">
        <f t="shared" si="41"/>
        <v>0</v>
      </c>
      <c r="AU39" s="94"/>
      <c r="AV39" s="94"/>
      <c r="AW39" s="94">
        <f t="shared" si="42"/>
        <v>2640</v>
      </c>
      <c r="AX39" s="94">
        <v>2640</v>
      </c>
      <c r="AY39" s="94"/>
      <c r="AZ39" s="94">
        <f t="shared" si="43"/>
        <v>0</v>
      </c>
      <c r="BA39" s="94"/>
      <c r="BB39" s="94"/>
      <c r="BC39" s="264">
        <f t="shared" si="7"/>
        <v>6882</v>
      </c>
      <c r="BD39" s="264">
        <f t="shared" si="8"/>
        <v>6882</v>
      </c>
      <c r="BE39" s="264">
        <f t="shared" si="9"/>
        <v>0</v>
      </c>
      <c r="BF39" s="264">
        <f t="shared" si="10"/>
        <v>0</v>
      </c>
      <c r="BG39" s="264">
        <f t="shared" si="11"/>
        <v>0</v>
      </c>
      <c r="BH39" s="264">
        <f t="shared" si="12"/>
        <v>0</v>
      </c>
      <c r="BI39" s="265">
        <f t="shared" si="13"/>
        <v>0</v>
      </c>
      <c r="BJ39" s="265">
        <f t="shared" si="14"/>
        <v>0</v>
      </c>
      <c r="BK39" s="265"/>
      <c r="BL39" s="75">
        <f t="shared" si="87"/>
        <v>7148</v>
      </c>
      <c r="BM39" s="77">
        <v>7148</v>
      </c>
      <c r="BN39" s="77">
        <f t="shared" si="44"/>
        <v>0</v>
      </c>
      <c r="BO39" s="94"/>
      <c r="BP39" s="94"/>
      <c r="BQ39" s="94">
        <f t="shared" si="45"/>
        <v>0</v>
      </c>
      <c r="BR39" s="73"/>
      <c r="BS39" s="82"/>
      <c r="BT39" s="82"/>
      <c r="BU39" s="82"/>
      <c r="BV39" s="82"/>
      <c r="BW39" s="82"/>
      <c r="BX39" s="82"/>
      <c r="BY39" s="82"/>
    </row>
    <row r="40" spans="1:77" ht="71.25" customHeight="1">
      <c r="A40" s="88" t="s">
        <v>27</v>
      </c>
      <c r="B40" s="83" t="s">
        <v>453</v>
      </c>
      <c r="C40" s="73"/>
      <c r="D40" s="73"/>
      <c r="E40" s="73"/>
      <c r="F40" s="73"/>
      <c r="G40" s="73"/>
      <c r="H40" s="73"/>
      <c r="I40" s="73"/>
      <c r="J40" s="73"/>
      <c r="K40" s="73"/>
      <c r="L40" s="76">
        <f>L41+L43</f>
        <v>991089</v>
      </c>
      <c r="M40" s="76">
        <f t="shared" ref="M40:BP40" si="88">M41+M43</f>
        <v>967013</v>
      </c>
      <c r="N40" s="76">
        <f t="shared" si="88"/>
        <v>24076</v>
      </c>
      <c r="O40" s="76">
        <f t="shared" si="88"/>
        <v>0</v>
      </c>
      <c r="P40" s="76">
        <f t="shared" si="88"/>
        <v>24076</v>
      </c>
      <c r="Q40" s="76">
        <f t="shared" si="88"/>
        <v>407399.99910000002</v>
      </c>
      <c r="R40" s="76">
        <f t="shared" si="88"/>
        <v>407399.99910000002</v>
      </c>
      <c r="S40" s="76">
        <f t="shared" si="88"/>
        <v>0</v>
      </c>
      <c r="T40" s="76">
        <f t="shared" si="88"/>
        <v>174063.99910000002</v>
      </c>
      <c r="U40" s="76">
        <f t="shared" si="88"/>
        <v>174063.99910000002</v>
      </c>
      <c r="V40" s="76">
        <f t="shared" si="88"/>
        <v>0</v>
      </c>
      <c r="W40" s="76">
        <f t="shared" si="88"/>
        <v>233336</v>
      </c>
      <c r="X40" s="76">
        <f t="shared" si="88"/>
        <v>233336</v>
      </c>
      <c r="Y40" s="76">
        <f t="shared" si="88"/>
        <v>0</v>
      </c>
      <c r="Z40" s="76">
        <f t="shared" ref="Z40" si="89">Z41+Z43</f>
        <v>174063.538</v>
      </c>
      <c r="AA40" s="76">
        <f t="shared" ref="AA40" si="90">AA41+AA43</f>
        <v>174063.538</v>
      </c>
      <c r="AB40" s="76">
        <f t="shared" ref="AB40" si="91">AB41+AB43</f>
        <v>0</v>
      </c>
      <c r="AC40" s="76"/>
      <c r="AD40" s="76"/>
      <c r="AE40" s="76">
        <f t="shared" ref="AE40" si="92">AE41+AE43</f>
        <v>223274.05979999999</v>
      </c>
      <c r="AF40" s="76">
        <f t="shared" ref="AF40" si="93">AF41+AF43</f>
        <v>223274.05979999999</v>
      </c>
      <c r="AG40" s="76">
        <f t="shared" ref="AG40" si="94">AG41+AG43</f>
        <v>0</v>
      </c>
      <c r="AH40" s="76">
        <f t="shared" si="88"/>
        <v>397337.59779999999</v>
      </c>
      <c r="AI40" s="76">
        <f t="shared" si="88"/>
        <v>397337.59779999999</v>
      </c>
      <c r="AJ40" s="76">
        <f t="shared" si="88"/>
        <v>0</v>
      </c>
      <c r="AK40" s="76">
        <f t="shared" si="88"/>
        <v>0</v>
      </c>
      <c r="AL40" s="76">
        <f t="shared" si="88"/>
        <v>0</v>
      </c>
      <c r="AM40" s="76">
        <f t="shared" si="88"/>
        <v>0</v>
      </c>
      <c r="AN40" s="76">
        <f t="shared" si="88"/>
        <v>0</v>
      </c>
      <c r="AO40" s="76">
        <f t="shared" si="88"/>
        <v>0</v>
      </c>
      <c r="AP40" s="76">
        <f t="shared" si="88"/>
        <v>0</v>
      </c>
      <c r="AQ40" s="76">
        <f t="shared" si="88"/>
        <v>9796.7710000000006</v>
      </c>
      <c r="AR40" s="76">
        <f t="shared" si="88"/>
        <v>9796.7710000000006</v>
      </c>
      <c r="AS40" s="76">
        <f t="shared" si="88"/>
        <v>0</v>
      </c>
      <c r="AT40" s="76">
        <f t="shared" si="88"/>
        <v>1760</v>
      </c>
      <c r="AU40" s="76">
        <f t="shared" si="88"/>
        <v>1760</v>
      </c>
      <c r="AV40" s="76">
        <f t="shared" si="88"/>
        <v>0</v>
      </c>
      <c r="AW40" s="76">
        <f t="shared" si="88"/>
        <v>241823</v>
      </c>
      <c r="AX40" s="76">
        <f t="shared" si="88"/>
        <v>236323</v>
      </c>
      <c r="AY40" s="76">
        <f t="shared" si="88"/>
        <v>5500</v>
      </c>
      <c r="AZ40" s="76">
        <f t="shared" si="88"/>
        <v>129730.12110399999</v>
      </c>
      <c r="BA40" s="76">
        <f t="shared" si="88"/>
        <v>126488.12110399999</v>
      </c>
      <c r="BB40" s="76">
        <f t="shared" si="88"/>
        <v>3242</v>
      </c>
      <c r="BC40" s="262">
        <f t="shared" si="7"/>
        <v>649222.99910000002</v>
      </c>
      <c r="BD40" s="262">
        <f t="shared" si="8"/>
        <v>643722.99910000002</v>
      </c>
      <c r="BE40" s="262">
        <f t="shared" si="9"/>
        <v>5500</v>
      </c>
      <c r="BF40" s="262">
        <f t="shared" si="10"/>
        <v>528827.71890400001</v>
      </c>
      <c r="BG40" s="262">
        <f t="shared" si="11"/>
        <v>525585.71890400001</v>
      </c>
      <c r="BH40" s="262">
        <f t="shared" si="12"/>
        <v>3242</v>
      </c>
      <c r="BI40" s="263">
        <f t="shared" si="13"/>
        <v>81.455481342635622</v>
      </c>
      <c r="BJ40" s="263">
        <f t="shared" si="14"/>
        <v>81.647808084972922</v>
      </c>
      <c r="BK40" s="263">
        <f t="shared" si="15"/>
        <v>58.945454545454545</v>
      </c>
      <c r="BL40" s="76">
        <f t="shared" si="88"/>
        <v>334730.00089999998</v>
      </c>
      <c r="BM40" s="76">
        <f t="shared" si="88"/>
        <v>323290.00089999998</v>
      </c>
      <c r="BN40" s="76">
        <f t="shared" si="88"/>
        <v>11440</v>
      </c>
      <c r="BO40" s="76">
        <f t="shared" si="88"/>
        <v>1000</v>
      </c>
      <c r="BP40" s="76">
        <f t="shared" si="88"/>
        <v>10440</v>
      </c>
      <c r="BQ40" s="76">
        <f t="shared" si="45"/>
        <v>265.63030000007711</v>
      </c>
      <c r="BR40" s="73"/>
      <c r="BS40" s="82"/>
      <c r="BT40" s="82"/>
      <c r="BU40" s="82"/>
      <c r="BV40" s="82"/>
      <c r="BW40" s="82"/>
      <c r="BX40" s="82"/>
      <c r="BY40" s="82"/>
    </row>
    <row r="41" spans="1:77" ht="26.25" customHeight="1">
      <c r="A41" s="88">
        <v>1</v>
      </c>
      <c r="B41" s="86" t="s">
        <v>71</v>
      </c>
      <c r="C41" s="73"/>
      <c r="D41" s="73"/>
      <c r="E41" s="73"/>
      <c r="F41" s="73"/>
      <c r="G41" s="73"/>
      <c r="H41" s="73"/>
      <c r="I41" s="73"/>
      <c r="J41" s="73"/>
      <c r="K41" s="73"/>
      <c r="L41" s="76">
        <f>SUM(L42)</f>
        <v>16000</v>
      </c>
      <c r="M41" s="76">
        <f t="shared" ref="M41:BP41" si="95">SUM(M42)</f>
        <v>16000</v>
      </c>
      <c r="N41" s="76">
        <f t="shared" si="95"/>
        <v>0</v>
      </c>
      <c r="O41" s="76">
        <f t="shared" si="95"/>
        <v>0</v>
      </c>
      <c r="P41" s="76">
        <f t="shared" si="95"/>
        <v>0</v>
      </c>
      <c r="Q41" s="76">
        <f t="shared" si="95"/>
        <v>6926</v>
      </c>
      <c r="R41" s="76">
        <f t="shared" si="95"/>
        <v>6926</v>
      </c>
      <c r="S41" s="76">
        <f t="shared" si="95"/>
        <v>0</v>
      </c>
      <c r="T41" s="76">
        <f t="shared" si="95"/>
        <v>2959</v>
      </c>
      <c r="U41" s="76">
        <f t="shared" si="95"/>
        <v>2959</v>
      </c>
      <c r="V41" s="76">
        <f t="shared" si="95"/>
        <v>0</v>
      </c>
      <c r="W41" s="76">
        <f t="shared" si="95"/>
        <v>3967</v>
      </c>
      <c r="X41" s="76">
        <f t="shared" si="95"/>
        <v>3967</v>
      </c>
      <c r="Y41" s="76">
        <f t="shared" si="95"/>
        <v>0</v>
      </c>
      <c r="Z41" s="76">
        <f t="shared" ref="Z41" si="96">SUM(Z42)</f>
        <v>2959</v>
      </c>
      <c r="AA41" s="76">
        <f t="shared" ref="AA41" si="97">SUM(AA42)</f>
        <v>2959</v>
      </c>
      <c r="AB41" s="76">
        <f t="shared" ref="AB41" si="98">SUM(AB42)</f>
        <v>0</v>
      </c>
      <c r="AC41" s="76"/>
      <c r="AD41" s="76"/>
      <c r="AE41" s="76">
        <f t="shared" ref="AE41" si="99">SUM(AE42)</f>
        <v>3967</v>
      </c>
      <c r="AF41" s="76">
        <f t="shared" ref="AF41" si="100">SUM(AF42)</f>
        <v>3967</v>
      </c>
      <c r="AG41" s="76">
        <f t="shared" ref="AG41" si="101">SUM(AG42)</f>
        <v>0</v>
      </c>
      <c r="AH41" s="76">
        <f t="shared" si="95"/>
        <v>6926</v>
      </c>
      <c r="AI41" s="76">
        <f t="shared" si="95"/>
        <v>6926</v>
      </c>
      <c r="AJ41" s="76">
        <f t="shared" si="95"/>
        <v>0</v>
      </c>
      <c r="AK41" s="76">
        <f t="shared" si="95"/>
        <v>0</v>
      </c>
      <c r="AL41" s="76">
        <f t="shared" si="95"/>
        <v>0</v>
      </c>
      <c r="AM41" s="76">
        <f t="shared" si="95"/>
        <v>0</v>
      </c>
      <c r="AN41" s="76">
        <f t="shared" si="95"/>
        <v>0</v>
      </c>
      <c r="AO41" s="76">
        <f t="shared" si="95"/>
        <v>0</v>
      </c>
      <c r="AP41" s="76">
        <f t="shared" si="95"/>
        <v>0</v>
      </c>
      <c r="AQ41" s="76">
        <f t="shared" si="95"/>
        <v>0</v>
      </c>
      <c r="AR41" s="76">
        <f t="shared" si="95"/>
        <v>0</v>
      </c>
      <c r="AS41" s="76">
        <f t="shared" si="95"/>
        <v>0</v>
      </c>
      <c r="AT41" s="76">
        <f t="shared" si="95"/>
        <v>0</v>
      </c>
      <c r="AU41" s="76">
        <f t="shared" si="95"/>
        <v>0</v>
      </c>
      <c r="AV41" s="76">
        <f t="shared" si="95"/>
        <v>0</v>
      </c>
      <c r="AW41" s="76">
        <f t="shared" si="95"/>
        <v>5074</v>
      </c>
      <c r="AX41" s="76">
        <f t="shared" si="95"/>
        <v>5074</v>
      </c>
      <c r="AY41" s="76">
        <f t="shared" si="95"/>
        <v>0</v>
      </c>
      <c r="AZ41" s="76">
        <f t="shared" si="95"/>
        <v>3534</v>
      </c>
      <c r="BA41" s="76">
        <f t="shared" si="95"/>
        <v>3534</v>
      </c>
      <c r="BB41" s="76">
        <f t="shared" si="95"/>
        <v>0</v>
      </c>
      <c r="BC41" s="262">
        <f t="shared" si="7"/>
        <v>12000</v>
      </c>
      <c r="BD41" s="262">
        <f t="shared" si="8"/>
        <v>12000</v>
      </c>
      <c r="BE41" s="262">
        <f t="shared" si="9"/>
        <v>0</v>
      </c>
      <c r="BF41" s="262">
        <f t="shared" si="10"/>
        <v>10460</v>
      </c>
      <c r="BG41" s="262">
        <f t="shared" si="11"/>
        <v>10460</v>
      </c>
      <c r="BH41" s="262">
        <f t="shared" si="12"/>
        <v>0</v>
      </c>
      <c r="BI41" s="263">
        <f t="shared" si="13"/>
        <v>87.166666666666671</v>
      </c>
      <c r="BJ41" s="263">
        <f t="shared" si="14"/>
        <v>87.166666666666671</v>
      </c>
      <c r="BK41" s="263"/>
      <c r="BL41" s="76">
        <f t="shared" si="95"/>
        <v>5000</v>
      </c>
      <c r="BM41" s="76">
        <f t="shared" si="95"/>
        <v>4000</v>
      </c>
      <c r="BN41" s="76">
        <f t="shared" si="95"/>
        <v>1000</v>
      </c>
      <c r="BO41" s="76">
        <f t="shared" si="95"/>
        <v>1000</v>
      </c>
      <c r="BP41" s="76">
        <f t="shared" si="95"/>
        <v>0</v>
      </c>
      <c r="BQ41" s="76">
        <f t="shared" si="45"/>
        <v>0</v>
      </c>
      <c r="BR41" s="73"/>
      <c r="BS41" s="82"/>
      <c r="BT41" s="82"/>
      <c r="BU41" s="82"/>
      <c r="BV41" s="82"/>
      <c r="BW41" s="82"/>
      <c r="BX41" s="82"/>
      <c r="BY41" s="82"/>
    </row>
    <row r="42" spans="1:77" ht="49.5" customHeight="1">
      <c r="A42" s="91"/>
      <c r="B42" s="87" t="s">
        <v>75</v>
      </c>
      <c r="C42" s="73"/>
      <c r="D42" s="73"/>
      <c r="E42" s="73"/>
      <c r="F42" s="73"/>
      <c r="G42" s="73"/>
      <c r="H42" s="73"/>
      <c r="I42" s="73"/>
      <c r="J42" s="73"/>
      <c r="K42" s="73"/>
      <c r="L42" s="77">
        <f t="shared" si="30"/>
        <v>16000</v>
      </c>
      <c r="M42" s="77">
        <v>16000</v>
      </c>
      <c r="N42" s="77">
        <f t="shared" si="31"/>
        <v>0</v>
      </c>
      <c r="O42" s="94"/>
      <c r="P42" s="94"/>
      <c r="Q42" s="94">
        <f>T42+W42</f>
        <v>6926</v>
      </c>
      <c r="R42" s="94">
        <f>U42+X42</f>
        <v>6926</v>
      </c>
      <c r="S42" s="94">
        <f>V42+Y42</f>
        <v>0</v>
      </c>
      <c r="T42" s="94">
        <f t="shared" si="32"/>
        <v>2959</v>
      </c>
      <c r="U42" s="94">
        <v>2959</v>
      </c>
      <c r="V42" s="94"/>
      <c r="W42" s="94">
        <f t="shared" si="33"/>
        <v>3967</v>
      </c>
      <c r="X42" s="94">
        <v>3967</v>
      </c>
      <c r="Y42" s="94"/>
      <c r="Z42" s="94">
        <f t="shared" ref="Z42" si="102">AA42+AB42</f>
        <v>2959</v>
      </c>
      <c r="AA42" s="77">
        <f>AC42+AD42</f>
        <v>2959</v>
      </c>
      <c r="AB42" s="94"/>
      <c r="AC42" s="77">
        <v>2959</v>
      </c>
      <c r="AD42" s="94"/>
      <c r="AE42" s="94">
        <f t="shared" ref="AE42" si="103">AF42+AG42</f>
        <v>3967</v>
      </c>
      <c r="AF42" s="94">
        <v>3967</v>
      </c>
      <c r="AG42" s="94"/>
      <c r="AH42" s="94">
        <f t="shared" si="36"/>
        <v>6926</v>
      </c>
      <c r="AI42" s="75">
        <f t="shared" ref="AI42" si="104">AA42+AF42</f>
        <v>6926</v>
      </c>
      <c r="AJ42" s="75">
        <f>AB42+AG42</f>
        <v>0</v>
      </c>
      <c r="AK42" s="94">
        <f t="shared" si="38"/>
        <v>0</v>
      </c>
      <c r="AL42" s="94"/>
      <c r="AM42" s="94"/>
      <c r="AN42" s="94">
        <f t="shared" si="39"/>
        <v>0</v>
      </c>
      <c r="AO42" s="94"/>
      <c r="AP42" s="94"/>
      <c r="AQ42" s="94">
        <f t="shared" si="40"/>
        <v>0</v>
      </c>
      <c r="AR42" s="94"/>
      <c r="AS42" s="94"/>
      <c r="AT42" s="94">
        <f t="shared" si="41"/>
        <v>0</v>
      </c>
      <c r="AU42" s="94"/>
      <c r="AV42" s="94"/>
      <c r="AW42" s="94">
        <f t="shared" si="42"/>
        <v>5074</v>
      </c>
      <c r="AX42" s="77">
        <v>5074</v>
      </c>
      <c r="AY42" s="94"/>
      <c r="AZ42" s="94">
        <f t="shared" si="43"/>
        <v>3534</v>
      </c>
      <c r="BA42" s="94">
        <v>3534</v>
      </c>
      <c r="BB42" s="94"/>
      <c r="BC42" s="264">
        <f t="shared" si="7"/>
        <v>12000</v>
      </c>
      <c r="BD42" s="264">
        <f t="shared" si="8"/>
        <v>12000</v>
      </c>
      <c r="BE42" s="264">
        <f t="shared" si="9"/>
        <v>0</v>
      </c>
      <c r="BF42" s="264">
        <f t="shared" si="10"/>
        <v>10460</v>
      </c>
      <c r="BG42" s="264">
        <f t="shared" si="11"/>
        <v>10460</v>
      </c>
      <c r="BH42" s="264">
        <f t="shared" si="12"/>
        <v>0</v>
      </c>
      <c r="BI42" s="265">
        <f t="shared" si="13"/>
        <v>87.166666666666671</v>
      </c>
      <c r="BJ42" s="265">
        <f t="shared" si="14"/>
        <v>87.166666666666671</v>
      </c>
      <c r="BK42" s="265"/>
      <c r="BL42" s="75">
        <f>BM42+BN42</f>
        <v>5000</v>
      </c>
      <c r="BM42" s="77">
        <v>4000</v>
      </c>
      <c r="BN42" s="77">
        <f t="shared" si="44"/>
        <v>1000</v>
      </c>
      <c r="BO42" s="94">
        <v>1000</v>
      </c>
      <c r="BP42" s="94"/>
      <c r="BQ42" s="94">
        <f t="shared" si="45"/>
        <v>0</v>
      </c>
      <c r="BR42" s="73"/>
      <c r="BS42" s="82"/>
      <c r="BT42" s="82"/>
      <c r="BU42" s="82"/>
      <c r="BV42" s="82"/>
      <c r="BW42" s="82"/>
      <c r="BX42" s="82"/>
      <c r="BY42" s="82"/>
    </row>
    <row r="43" spans="1:77" ht="27" customHeight="1">
      <c r="A43" s="88">
        <v>2</v>
      </c>
      <c r="B43" s="86" t="s">
        <v>73</v>
      </c>
      <c r="C43" s="73"/>
      <c r="D43" s="73"/>
      <c r="E43" s="73"/>
      <c r="F43" s="73"/>
      <c r="G43" s="73"/>
      <c r="H43" s="73"/>
      <c r="I43" s="73"/>
      <c r="J43" s="73"/>
      <c r="K43" s="73"/>
      <c r="L43" s="76">
        <f>SUM(L44:L51)</f>
        <v>975089</v>
      </c>
      <c r="M43" s="76">
        <f t="shared" ref="M43:BP43" si="105">SUM(M44:M51)</f>
        <v>951013</v>
      </c>
      <c r="N43" s="76">
        <f t="shared" si="105"/>
        <v>24076</v>
      </c>
      <c r="O43" s="76">
        <f t="shared" si="105"/>
        <v>0</v>
      </c>
      <c r="P43" s="76">
        <f t="shared" si="105"/>
        <v>24076</v>
      </c>
      <c r="Q43" s="76">
        <f t="shared" si="105"/>
        <v>400473.99910000002</v>
      </c>
      <c r="R43" s="76">
        <f t="shared" si="105"/>
        <v>400473.99910000002</v>
      </c>
      <c r="S43" s="76">
        <f t="shared" si="105"/>
        <v>0</v>
      </c>
      <c r="T43" s="76">
        <f t="shared" si="105"/>
        <v>171104.99910000002</v>
      </c>
      <c r="U43" s="76">
        <f t="shared" si="105"/>
        <v>171104.99910000002</v>
      </c>
      <c r="V43" s="76">
        <f t="shared" si="105"/>
        <v>0</v>
      </c>
      <c r="W43" s="76">
        <f t="shared" si="105"/>
        <v>229369</v>
      </c>
      <c r="X43" s="76">
        <f t="shared" si="105"/>
        <v>229369</v>
      </c>
      <c r="Y43" s="76">
        <f t="shared" si="105"/>
        <v>0</v>
      </c>
      <c r="Z43" s="76">
        <f t="shared" ref="Z43" si="106">SUM(Z44:Z51)</f>
        <v>171104.538</v>
      </c>
      <c r="AA43" s="76">
        <f t="shared" ref="AA43" si="107">SUM(AA44:AA51)</f>
        <v>171104.538</v>
      </c>
      <c r="AB43" s="76">
        <f t="shared" ref="AB43" si="108">SUM(AB44:AB51)</f>
        <v>0</v>
      </c>
      <c r="AC43" s="76"/>
      <c r="AD43" s="76"/>
      <c r="AE43" s="76">
        <f t="shared" ref="AE43" si="109">SUM(AE44:AE51)</f>
        <v>219307.05979999999</v>
      </c>
      <c r="AF43" s="76">
        <f t="shared" ref="AF43" si="110">SUM(AF44:AF51)</f>
        <v>219307.05979999999</v>
      </c>
      <c r="AG43" s="76">
        <f t="shared" ref="AG43" si="111">SUM(AG44:AG51)</f>
        <v>0</v>
      </c>
      <c r="AH43" s="76">
        <f t="shared" si="105"/>
        <v>390411.59779999999</v>
      </c>
      <c r="AI43" s="76">
        <f t="shared" si="105"/>
        <v>390411.59779999999</v>
      </c>
      <c r="AJ43" s="76">
        <f t="shared" si="105"/>
        <v>0</v>
      </c>
      <c r="AK43" s="76">
        <f t="shared" si="105"/>
        <v>0</v>
      </c>
      <c r="AL43" s="76">
        <f t="shared" si="105"/>
        <v>0</v>
      </c>
      <c r="AM43" s="76">
        <f t="shared" si="105"/>
        <v>0</v>
      </c>
      <c r="AN43" s="76">
        <f t="shared" si="105"/>
        <v>0</v>
      </c>
      <c r="AO43" s="76">
        <f t="shared" si="105"/>
        <v>0</v>
      </c>
      <c r="AP43" s="76">
        <f t="shared" si="105"/>
        <v>0</v>
      </c>
      <c r="AQ43" s="76">
        <f t="shared" si="105"/>
        <v>9796.7710000000006</v>
      </c>
      <c r="AR43" s="76">
        <f t="shared" si="105"/>
        <v>9796.7710000000006</v>
      </c>
      <c r="AS43" s="76">
        <f t="shared" si="105"/>
        <v>0</v>
      </c>
      <c r="AT43" s="76">
        <f t="shared" si="105"/>
        <v>1760</v>
      </c>
      <c r="AU43" s="76">
        <f t="shared" si="105"/>
        <v>1760</v>
      </c>
      <c r="AV43" s="76">
        <f t="shared" si="105"/>
        <v>0</v>
      </c>
      <c r="AW43" s="76">
        <f t="shared" si="105"/>
        <v>236749</v>
      </c>
      <c r="AX43" s="76">
        <f t="shared" si="105"/>
        <v>231249</v>
      </c>
      <c r="AY43" s="76">
        <f t="shared" si="105"/>
        <v>5500</v>
      </c>
      <c r="AZ43" s="76">
        <f t="shared" si="105"/>
        <v>126196.12110399999</v>
      </c>
      <c r="BA43" s="76">
        <f t="shared" si="105"/>
        <v>122954.12110399999</v>
      </c>
      <c r="BB43" s="76">
        <f t="shared" si="105"/>
        <v>3242</v>
      </c>
      <c r="BC43" s="262">
        <f t="shared" si="7"/>
        <v>637222.99910000002</v>
      </c>
      <c r="BD43" s="262">
        <f t="shared" si="8"/>
        <v>631722.99910000002</v>
      </c>
      <c r="BE43" s="262">
        <f t="shared" si="9"/>
        <v>5500</v>
      </c>
      <c r="BF43" s="262">
        <f t="shared" si="10"/>
        <v>518367.71890400001</v>
      </c>
      <c r="BG43" s="262">
        <f t="shared" si="11"/>
        <v>515125.71890400001</v>
      </c>
      <c r="BH43" s="262">
        <f t="shared" si="12"/>
        <v>3242</v>
      </c>
      <c r="BI43" s="263">
        <f t="shared" si="13"/>
        <v>81.34792994542434</v>
      </c>
      <c r="BJ43" s="263">
        <f t="shared" si="14"/>
        <v>81.542973682751267</v>
      </c>
      <c r="BK43" s="263">
        <f t="shared" si="15"/>
        <v>58.945454545454545</v>
      </c>
      <c r="BL43" s="76">
        <f t="shared" si="105"/>
        <v>329730.00089999998</v>
      </c>
      <c r="BM43" s="76">
        <f t="shared" si="105"/>
        <v>319290.00089999998</v>
      </c>
      <c r="BN43" s="76">
        <f t="shared" si="105"/>
        <v>10440</v>
      </c>
      <c r="BO43" s="76">
        <f t="shared" si="105"/>
        <v>0</v>
      </c>
      <c r="BP43" s="76">
        <f t="shared" si="105"/>
        <v>10440</v>
      </c>
      <c r="BQ43" s="76">
        <f t="shared" si="45"/>
        <v>265.63030000007711</v>
      </c>
      <c r="BR43" s="73"/>
      <c r="BS43" s="82"/>
      <c r="BT43" s="82"/>
      <c r="BU43" s="82"/>
      <c r="BV43" s="82"/>
      <c r="BW43" s="82"/>
      <c r="BX43" s="82"/>
      <c r="BY43" s="82"/>
    </row>
    <row r="44" spans="1:77" ht="27" customHeight="1">
      <c r="A44" s="91"/>
      <c r="B44" s="89" t="s">
        <v>24</v>
      </c>
      <c r="C44" s="73"/>
      <c r="D44" s="73"/>
      <c r="E44" s="73"/>
      <c r="F44" s="73"/>
      <c r="G44" s="73"/>
      <c r="H44" s="73"/>
      <c r="I44" s="73"/>
      <c r="J44" s="73"/>
      <c r="K44" s="73"/>
      <c r="L44" s="77">
        <f t="shared" si="30"/>
        <v>5503</v>
      </c>
      <c r="M44" s="77">
        <v>5503</v>
      </c>
      <c r="N44" s="77">
        <f t="shared" si="31"/>
        <v>0</v>
      </c>
      <c r="O44" s="94"/>
      <c r="P44" s="94"/>
      <c r="Q44" s="94">
        <f t="shared" ref="Q44:S51" si="112">T44+W44</f>
        <v>2317</v>
      </c>
      <c r="R44" s="94">
        <f t="shared" si="112"/>
        <v>2317</v>
      </c>
      <c r="S44" s="94">
        <f t="shared" si="112"/>
        <v>0</v>
      </c>
      <c r="T44" s="94">
        <f t="shared" si="32"/>
        <v>990</v>
      </c>
      <c r="U44" s="94">
        <v>990</v>
      </c>
      <c r="V44" s="94"/>
      <c r="W44" s="94">
        <f t="shared" si="33"/>
        <v>1327</v>
      </c>
      <c r="X44" s="94">
        <v>1327</v>
      </c>
      <c r="Y44" s="94"/>
      <c r="Z44" s="94">
        <f t="shared" ref="Z44:Z51" si="113">AA44+AB44</f>
        <v>990</v>
      </c>
      <c r="AA44" s="77">
        <f t="shared" ref="AA44:AA51" si="114">AC44+AD44</f>
        <v>990</v>
      </c>
      <c r="AB44" s="94"/>
      <c r="AC44" s="94">
        <v>927</v>
      </c>
      <c r="AD44" s="94">
        <v>63</v>
      </c>
      <c r="AE44" s="94">
        <f t="shared" ref="AE44:AE51" si="115">AF44+AG44</f>
        <v>1040.874</v>
      </c>
      <c r="AF44" s="94">
        <v>1040.874</v>
      </c>
      <c r="AG44" s="94"/>
      <c r="AH44" s="94">
        <f t="shared" si="36"/>
        <v>2030.874</v>
      </c>
      <c r="AI44" s="75">
        <f t="shared" ref="AI44:AI51" si="116">AA44+AF44</f>
        <v>2030.874</v>
      </c>
      <c r="AJ44" s="75">
        <f t="shared" ref="AJ44:AJ51" si="117">AB44+AG44</f>
        <v>0</v>
      </c>
      <c r="AK44" s="94">
        <f t="shared" si="38"/>
        <v>0</v>
      </c>
      <c r="AL44" s="94"/>
      <c r="AM44" s="94"/>
      <c r="AN44" s="94">
        <f t="shared" si="39"/>
        <v>0</v>
      </c>
      <c r="AO44" s="94"/>
      <c r="AP44" s="94"/>
      <c r="AQ44" s="94">
        <f t="shared" si="40"/>
        <v>286.12599999999998</v>
      </c>
      <c r="AR44" s="94">
        <v>286.12599999999998</v>
      </c>
      <c r="AS44" s="94"/>
      <c r="AT44" s="94">
        <f t="shared" si="41"/>
        <v>286</v>
      </c>
      <c r="AU44" s="94">
        <v>286</v>
      </c>
      <c r="AV44" s="94"/>
      <c r="AW44" s="94">
        <f t="shared" si="42"/>
        <v>1338</v>
      </c>
      <c r="AX44" s="94">
        <v>1338</v>
      </c>
      <c r="AY44" s="94"/>
      <c r="AZ44" s="94">
        <f t="shared" si="43"/>
        <v>947</v>
      </c>
      <c r="BA44" s="94">
        <v>947</v>
      </c>
      <c r="BB44" s="94"/>
      <c r="BC44" s="264">
        <f t="shared" si="7"/>
        <v>3655</v>
      </c>
      <c r="BD44" s="264">
        <f t="shared" si="8"/>
        <v>3655</v>
      </c>
      <c r="BE44" s="264">
        <f t="shared" si="9"/>
        <v>0</v>
      </c>
      <c r="BF44" s="264">
        <f t="shared" si="10"/>
        <v>3263.8739999999998</v>
      </c>
      <c r="BG44" s="264">
        <f t="shared" si="11"/>
        <v>3263.8739999999998</v>
      </c>
      <c r="BH44" s="264">
        <f t="shared" si="12"/>
        <v>0</v>
      </c>
      <c r="BI44" s="265">
        <f t="shared" si="13"/>
        <v>89.298878248974006</v>
      </c>
      <c r="BJ44" s="265">
        <f t="shared" si="14"/>
        <v>89.298878248974006</v>
      </c>
      <c r="BK44" s="265"/>
      <c r="BL44" s="75">
        <f t="shared" ref="BL44:BL51" si="118">BM44+BN44</f>
        <v>1848</v>
      </c>
      <c r="BM44" s="77">
        <v>1848</v>
      </c>
      <c r="BN44" s="77">
        <f t="shared" si="44"/>
        <v>0</v>
      </c>
      <c r="BO44" s="94"/>
      <c r="BP44" s="94"/>
      <c r="BQ44" s="94">
        <f t="shared" si="45"/>
        <v>0</v>
      </c>
      <c r="BR44" s="73"/>
      <c r="BS44" s="82"/>
      <c r="BT44" s="82"/>
      <c r="BU44" s="82"/>
      <c r="BV44" s="82"/>
      <c r="BW44" s="82"/>
      <c r="BX44" s="82"/>
      <c r="BY44" s="82"/>
    </row>
    <row r="45" spans="1:77" ht="27" customHeight="1">
      <c r="A45" s="91"/>
      <c r="B45" s="89" t="s">
        <v>37</v>
      </c>
      <c r="C45" s="73"/>
      <c r="D45" s="73"/>
      <c r="E45" s="73"/>
      <c r="F45" s="73"/>
      <c r="G45" s="73"/>
      <c r="H45" s="73"/>
      <c r="I45" s="73"/>
      <c r="J45" s="73"/>
      <c r="K45" s="73"/>
      <c r="L45" s="77">
        <f t="shared" si="30"/>
        <v>74099</v>
      </c>
      <c r="M45" s="77">
        <v>73963</v>
      </c>
      <c r="N45" s="77">
        <f t="shared" si="31"/>
        <v>136</v>
      </c>
      <c r="O45" s="94"/>
      <c r="P45" s="94">
        <v>136</v>
      </c>
      <c r="Q45" s="94">
        <f t="shared" si="112"/>
        <v>31146</v>
      </c>
      <c r="R45" s="94">
        <f t="shared" si="112"/>
        <v>31146</v>
      </c>
      <c r="S45" s="94">
        <f t="shared" si="112"/>
        <v>0</v>
      </c>
      <c r="T45" s="94">
        <f t="shared" si="32"/>
        <v>13307</v>
      </c>
      <c r="U45" s="94">
        <v>13307</v>
      </c>
      <c r="V45" s="94"/>
      <c r="W45" s="94">
        <f t="shared" si="33"/>
        <v>17839</v>
      </c>
      <c r="X45" s="94">
        <v>17839</v>
      </c>
      <c r="Y45" s="94"/>
      <c r="Z45" s="94">
        <f t="shared" si="113"/>
        <v>13306.984</v>
      </c>
      <c r="AA45" s="77">
        <f t="shared" si="114"/>
        <v>13306.984</v>
      </c>
      <c r="AB45" s="94"/>
      <c r="AC45" s="94">
        <v>12826.208000000001</v>
      </c>
      <c r="AD45" s="94">
        <v>480.77600000000001</v>
      </c>
      <c r="AE45" s="94">
        <f t="shared" si="115"/>
        <v>17793.126799999998</v>
      </c>
      <c r="AF45" s="94">
        <v>17793.126799999998</v>
      </c>
      <c r="AG45" s="94"/>
      <c r="AH45" s="94">
        <f t="shared" si="36"/>
        <v>31100.110799999999</v>
      </c>
      <c r="AI45" s="75">
        <f t="shared" si="116"/>
        <v>31100.110799999999</v>
      </c>
      <c r="AJ45" s="75">
        <f t="shared" si="117"/>
        <v>0</v>
      </c>
      <c r="AK45" s="94">
        <f t="shared" si="38"/>
        <v>0</v>
      </c>
      <c r="AL45" s="94"/>
      <c r="AM45" s="94"/>
      <c r="AN45" s="94">
        <f t="shared" si="39"/>
        <v>0</v>
      </c>
      <c r="AO45" s="94"/>
      <c r="AP45" s="94"/>
      <c r="AQ45" s="94">
        <f t="shared" si="40"/>
        <v>27.045999999999992</v>
      </c>
      <c r="AR45" s="94">
        <v>27.045999999999992</v>
      </c>
      <c r="AS45" s="94"/>
      <c r="AT45" s="94">
        <f t="shared" si="41"/>
        <v>0</v>
      </c>
      <c r="AU45" s="94"/>
      <c r="AV45" s="94"/>
      <c r="AW45" s="94">
        <f t="shared" si="42"/>
        <v>17985</v>
      </c>
      <c r="AX45" s="94">
        <v>17985</v>
      </c>
      <c r="AY45" s="94"/>
      <c r="AZ45" s="94">
        <f t="shared" si="43"/>
        <v>16720.095104</v>
      </c>
      <c r="BA45" s="94">
        <v>16720.095104</v>
      </c>
      <c r="BB45" s="94"/>
      <c r="BC45" s="264">
        <f t="shared" si="7"/>
        <v>49131</v>
      </c>
      <c r="BD45" s="264">
        <f t="shared" si="8"/>
        <v>49131</v>
      </c>
      <c r="BE45" s="264">
        <f t="shared" si="9"/>
        <v>0</v>
      </c>
      <c r="BF45" s="264">
        <f t="shared" si="10"/>
        <v>47820.205904000002</v>
      </c>
      <c r="BG45" s="264">
        <f t="shared" si="11"/>
        <v>47820.205904000002</v>
      </c>
      <c r="BH45" s="264">
        <f t="shared" si="12"/>
        <v>0</v>
      </c>
      <c r="BI45" s="265">
        <f t="shared" si="13"/>
        <v>97.332042710305117</v>
      </c>
      <c r="BJ45" s="265">
        <f t="shared" si="14"/>
        <v>97.332042710305117</v>
      </c>
      <c r="BK45" s="265"/>
      <c r="BL45" s="75">
        <f t="shared" si="118"/>
        <v>24832</v>
      </c>
      <c r="BM45" s="77">
        <v>24832</v>
      </c>
      <c r="BN45" s="77">
        <f t="shared" si="44"/>
        <v>0</v>
      </c>
      <c r="BO45" s="94"/>
      <c r="BP45" s="94"/>
      <c r="BQ45" s="94">
        <f t="shared" si="45"/>
        <v>18.84320000000298</v>
      </c>
      <c r="BR45" s="73"/>
      <c r="BS45" s="82"/>
      <c r="BT45" s="82"/>
      <c r="BU45" s="82"/>
      <c r="BV45" s="82"/>
      <c r="BW45" s="82"/>
      <c r="BX45" s="82"/>
      <c r="BY45" s="82"/>
    </row>
    <row r="46" spans="1:77" ht="27" customHeight="1">
      <c r="A46" s="91"/>
      <c r="B46" s="89" t="s">
        <v>38</v>
      </c>
      <c r="C46" s="73"/>
      <c r="D46" s="73"/>
      <c r="E46" s="73"/>
      <c r="F46" s="73"/>
      <c r="G46" s="73"/>
      <c r="H46" s="73"/>
      <c r="I46" s="73"/>
      <c r="J46" s="73"/>
      <c r="K46" s="73"/>
      <c r="L46" s="77">
        <f t="shared" si="30"/>
        <v>20636</v>
      </c>
      <c r="M46" s="77">
        <v>20636</v>
      </c>
      <c r="N46" s="77">
        <f t="shared" si="31"/>
        <v>0</v>
      </c>
      <c r="O46" s="94"/>
      <c r="P46" s="94"/>
      <c r="Q46" s="94">
        <f t="shared" si="112"/>
        <v>8690</v>
      </c>
      <c r="R46" s="94">
        <f t="shared" si="112"/>
        <v>8690</v>
      </c>
      <c r="S46" s="94">
        <f t="shared" si="112"/>
        <v>0</v>
      </c>
      <c r="T46" s="94">
        <f t="shared" si="32"/>
        <v>3713</v>
      </c>
      <c r="U46" s="94">
        <v>3713</v>
      </c>
      <c r="V46" s="94"/>
      <c r="W46" s="94">
        <f t="shared" si="33"/>
        <v>4977</v>
      </c>
      <c r="X46" s="94">
        <v>4977</v>
      </c>
      <c r="Y46" s="94"/>
      <c r="Z46" s="94">
        <f t="shared" si="113"/>
        <v>3712.5540000000001</v>
      </c>
      <c r="AA46" s="77">
        <f t="shared" si="114"/>
        <v>3712.5540000000001</v>
      </c>
      <c r="AB46" s="94"/>
      <c r="AC46" s="94">
        <v>3203.7685000000001</v>
      </c>
      <c r="AD46" s="94">
        <v>508.78550000000001</v>
      </c>
      <c r="AE46" s="94">
        <f t="shared" si="115"/>
        <v>4326.0749999999998</v>
      </c>
      <c r="AF46" s="94">
        <v>4326.0749999999998</v>
      </c>
      <c r="AG46" s="94"/>
      <c r="AH46" s="94">
        <f t="shared" si="36"/>
        <v>8038.6289999999999</v>
      </c>
      <c r="AI46" s="75">
        <f t="shared" si="116"/>
        <v>8038.6289999999999</v>
      </c>
      <c r="AJ46" s="75">
        <f t="shared" si="117"/>
        <v>0</v>
      </c>
      <c r="AK46" s="94">
        <f t="shared" si="38"/>
        <v>0</v>
      </c>
      <c r="AL46" s="94"/>
      <c r="AM46" s="94"/>
      <c r="AN46" s="94">
        <f t="shared" si="39"/>
        <v>0</v>
      </c>
      <c r="AO46" s="94"/>
      <c r="AP46" s="94"/>
      <c r="AQ46" s="94">
        <f t="shared" si="40"/>
        <v>586.61700000000008</v>
      </c>
      <c r="AR46" s="94">
        <v>586.61700000000008</v>
      </c>
      <c r="AS46" s="94"/>
      <c r="AT46" s="94">
        <f t="shared" si="41"/>
        <v>0</v>
      </c>
      <c r="AU46" s="94"/>
      <c r="AV46" s="94"/>
      <c r="AW46" s="94">
        <f t="shared" si="42"/>
        <v>5018</v>
      </c>
      <c r="AX46" s="94">
        <v>5018</v>
      </c>
      <c r="AY46" s="94"/>
      <c r="AZ46" s="94">
        <f t="shared" si="43"/>
        <v>2305</v>
      </c>
      <c r="BA46" s="94">
        <v>2305</v>
      </c>
      <c r="BB46" s="94"/>
      <c r="BC46" s="264">
        <f t="shared" si="7"/>
        <v>13708</v>
      </c>
      <c r="BD46" s="264">
        <f t="shared" si="8"/>
        <v>13708</v>
      </c>
      <c r="BE46" s="264">
        <f t="shared" si="9"/>
        <v>0</v>
      </c>
      <c r="BF46" s="264">
        <f t="shared" si="10"/>
        <v>10343.629000000001</v>
      </c>
      <c r="BG46" s="264">
        <f t="shared" si="11"/>
        <v>10343.629000000001</v>
      </c>
      <c r="BH46" s="264">
        <f t="shared" si="12"/>
        <v>0</v>
      </c>
      <c r="BI46" s="265">
        <f t="shared" si="13"/>
        <v>75.456879194630872</v>
      </c>
      <c r="BJ46" s="265">
        <f t="shared" si="14"/>
        <v>75.456879194630872</v>
      </c>
      <c r="BK46" s="265"/>
      <c r="BL46" s="75">
        <f t="shared" si="118"/>
        <v>6928</v>
      </c>
      <c r="BM46" s="77">
        <v>6928</v>
      </c>
      <c r="BN46" s="77">
        <f t="shared" si="44"/>
        <v>0</v>
      </c>
      <c r="BO46" s="94"/>
      <c r="BP46" s="94"/>
      <c r="BQ46" s="94">
        <f t="shared" si="45"/>
        <v>64.753999999998996</v>
      </c>
      <c r="BR46" s="73"/>
      <c r="BS46" s="82"/>
      <c r="BT46" s="82"/>
      <c r="BU46" s="82"/>
      <c r="BV46" s="82"/>
      <c r="BW46" s="82"/>
      <c r="BX46" s="82"/>
      <c r="BY46" s="82"/>
    </row>
    <row r="47" spans="1:77" ht="27" customHeight="1">
      <c r="A47" s="91"/>
      <c r="B47" s="89" t="s">
        <v>67</v>
      </c>
      <c r="C47" s="73"/>
      <c r="D47" s="73"/>
      <c r="E47" s="73"/>
      <c r="F47" s="73"/>
      <c r="G47" s="73"/>
      <c r="H47" s="73"/>
      <c r="I47" s="73"/>
      <c r="J47" s="73"/>
      <c r="K47" s="73"/>
      <c r="L47" s="77">
        <f t="shared" si="30"/>
        <v>101488</v>
      </c>
      <c r="M47" s="77">
        <v>101488</v>
      </c>
      <c r="N47" s="77">
        <f t="shared" si="31"/>
        <v>0</v>
      </c>
      <c r="O47" s="94"/>
      <c r="P47" s="94"/>
      <c r="Q47" s="94">
        <f t="shared" si="112"/>
        <v>42737</v>
      </c>
      <c r="R47" s="94">
        <f t="shared" si="112"/>
        <v>42737</v>
      </c>
      <c r="S47" s="94">
        <f t="shared" si="112"/>
        <v>0</v>
      </c>
      <c r="T47" s="94">
        <f t="shared" si="32"/>
        <v>18260</v>
      </c>
      <c r="U47" s="94">
        <v>18260</v>
      </c>
      <c r="V47" s="94"/>
      <c r="W47" s="94">
        <f t="shared" si="33"/>
        <v>24477</v>
      </c>
      <c r="X47" s="94">
        <v>24477</v>
      </c>
      <c r="Y47" s="94"/>
      <c r="Z47" s="94">
        <f t="shared" si="113"/>
        <v>18260</v>
      </c>
      <c r="AA47" s="77">
        <f t="shared" si="114"/>
        <v>18260</v>
      </c>
      <c r="AB47" s="94"/>
      <c r="AC47" s="94">
        <v>16558.875</v>
      </c>
      <c r="AD47" s="94">
        <v>1701.1249999999998</v>
      </c>
      <c r="AE47" s="94">
        <f t="shared" si="115"/>
        <v>24333.671999999999</v>
      </c>
      <c r="AF47" s="94">
        <v>24333.671999999999</v>
      </c>
      <c r="AG47" s="94"/>
      <c r="AH47" s="94">
        <f t="shared" si="36"/>
        <v>42593.671999999999</v>
      </c>
      <c r="AI47" s="75">
        <f t="shared" si="116"/>
        <v>42593.671999999999</v>
      </c>
      <c r="AJ47" s="75">
        <f t="shared" si="117"/>
        <v>0</v>
      </c>
      <c r="AK47" s="94">
        <f t="shared" si="38"/>
        <v>0</v>
      </c>
      <c r="AL47" s="94"/>
      <c r="AM47" s="94"/>
      <c r="AN47" s="94">
        <f t="shared" si="39"/>
        <v>0</v>
      </c>
      <c r="AO47" s="94"/>
      <c r="AP47" s="94"/>
      <c r="AQ47" s="94">
        <f t="shared" si="40"/>
        <v>0</v>
      </c>
      <c r="AR47" s="94"/>
      <c r="AS47" s="94"/>
      <c r="AT47" s="94">
        <f t="shared" si="41"/>
        <v>0</v>
      </c>
      <c r="AU47" s="94"/>
      <c r="AV47" s="94"/>
      <c r="AW47" s="94">
        <f t="shared" si="42"/>
        <v>24678</v>
      </c>
      <c r="AX47" s="94">
        <v>24678</v>
      </c>
      <c r="AY47" s="94"/>
      <c r="AZ47" s="94">
        <f t="shared" si="43"/>
        <v>14006.376</v>
      </c>
      <c r="BA47" s="94">
        <v>14006.376</v>
      </c>
      <c r="BB47" s="94"/>
      <c r="BC47" s="264">
        <f t="shared" si="7"/>
        <v>67415</v>
      </c>
      <c r="BD47" s="264">
        <f t="shared" si="8"/>
        <v>67415</v>
      </c>
      <c r="BE47" s="264">
        <f t="shared" si="9"/>
        <v>0</v>
      </c>
      <c r="BF47" s="264">
        <f t="shared" si="10"/>
        <v>56600.047999999995</v>
      </c>
      <c r="BG47" s="264">
        <f t="shared" si="11"/>
        <v>56600.047999999995</v>
      </c>
      <c r="BH47" s="264">
        <f t="shared" si="12"/>
        <v>0</v>
      </c>
      <c r="BI47" s="265">
        <f t="shared" si="13"/>
        <v>83.95764740784692</v>
      </c>
      <c r="BJ47" s="265">
        <f t="shared" si="14"/>
        <v>83.95764740784692</v>
      </c>
      <c r="BK47" s="265"/>
      <c r="BL47" s="75">
        <f t="shared" si="118"/>
        <v>34073</v>
      </c>
      <c r="BM47" s="77">
        <v>34073</v>
      </c>
      <c r="BN47" s="77">
        <f t="shared" si="44"/>
        <v>0</v>
      </c>
      <c r="BO47" s="94"/>
      <c r="BP47" s="94"/>
      <c r="BQ47" s="94">
        <f t="shared" si="45"/>
        <v>143.32800000000134</v>
      </c>
      <c r="BR47" s="73"/>
      <c r="BS47" s="82"/>
      <c r="BT47" s="82"/>
      <c r="BU47" s="82"/>
      <c r="BV47" s="82"/>
      <c r="BW47" s="82"/>
      <c r="BX47" s="82"/>
      <c r="BY47" s="82"/>
    </row>
    <row r="48" spans="1:77" ht="27" customHeight="1">
      <c r="A48" s="91"/>
      <c r="B48" s="89" t="s">
        <v>68</v>
      </c>
      <c r="C48" s="73"/>
      <c r="D48" s="73"/>
      <c r="E48" s="73"/>
      <c r="F48" s="73"/>
      <c r="G48" s="73"/>
      <c r="H48" s="73"/>
      <c r="I48" s="73"/>
      <c r="J48" s="73"/>
      <c r="K48" s="73"/>
      <c r="L48" s="77">
        <f t="shared" si="30"/>
        <v>192693</v>
      </c>
      <c r="M48" s="77">
        <v>192693</v>
      </c>
      <c r="N48" s="77">
        <f t="shared" si="31"/>
        <v>0</v>
      </c>
      <c r="O48" s="94"/>
      <c r="P48" s="94"/>
      <c r="Q48" s="94">
        <f t="shared" si="112"/>
        <v>81142.999100000001</v>
      </c>
      <c r="R48" s="94">
        <f t="shared" si="112"/>
        <v>81142.999100000001</v>
      </c>
      <c r="S48" s="94">
        <f t="shared" si="112"/>
        <v>0</v>
      </c>
      <c r="T48" s="94">
        <f t="shared" si="32"/>
        <v>34668.999100000001</v>
      </c>
      <c r="U48" s="94">
        <v>34668.999100000001</v>
      </c>
      <c r="V48" s="94"/>
      <c r="W48" s="94">
        <f t="shared" si="33"/>
        <v>46474</v>
      </c>
      <c r="X48" s="94">
        <v>46474</v>
      </c>
      <c r="Y48" s="94"/>
      <c r="Z48" s="94">
        <f t="shared" si="113"/>
        <v>34669</v>
      </c>
      <c r="AA48" s="77">
        <f t="shared" si="114"/>
        <v>34669</v>
      </c>
      <c r="AB48" s="94"/>
      <c r="AC48" s="94">
        <v>32074.337799999998</v>
      </c>
      <c r="AD48" s="94">
        <v>2594.6621999999998</v>
      </c>
      <c r="AE48" s="94">
        <f t="shared" si="115"/>
        <v>45726.188000000009</v>
      </c>
      <c r="AF48" s="94">
        <v>45726.188000000009</v>
      </c>
      <c r="AG48" s="94"/>
      <c r="AH48" s="94">
        <f t="shared" si="36"/>
        <v>80395.188000000009</v>
      </c>
      <c r="AI48" s="75">
        <f t="shared" si="116"/>
        <v>80395.188000000009</v>
      </c>
      <c r="AJ48" s="75">
        <f t="shared" si="117"/>
        <v>0</v>
      </c>
      <c r="AK48" s="94">
        <f t="shared" si="38"/>
        <v>0</v>
      </c>
      <c r="AL48" s="94"/>
      <c r="AM48" s="94"/>
      <c r="AN48" s="94">
        <f t="shared" si="39"/>
        <v>0</v>
      </c>
      <c r="AO48" s="94"/>
      <c r="AP48" s="94"/>
      <c r="AQ48" s="94">
        <f t="shared" si="40"/>
        <v>709.10600000000022</v>
      </c>
      <c r="AR48" s="94">
        <v>709.10600000000022</v>
      </c>
      <c r="AS48" s="94"/>
      <c r="AT48" s="94">
        <f t="shared" si="41"/>
        <v>0</v>
      </c>
      <c r="AU48" s="94"/>
      <c r="AV48" s="94"/>
      <c r="AW48" s="94">
        <f t="shared" si="42"/>
        <v>46855</v>
      </c>
      <c r="AX48" s="94">
        <v>46855</v>
      </c>
      <c r="AY48" s="94"/>
      <c r="AZ48" s="94">
        <f t="shared" si="43"/>
        <v>28189.957999999995</v>
      </c>
      <c r="BA48" s="94">
        <v>28189.957999999995</v>
      </c>
      <c r="BB48" s="94"/>
      <c r="BC48" s="264">
        <f t="shared" si="7"/>
        <v>127997.9991</v>
      </c>
      <c r="BD48" s="264">
        <f t="shared" si="8"/>
        <v>127997.9991</v>
      </c>
      <c r="BE48" s="264">
        <f t="shared" si="9"/>
        <v>0</v>
      </c>
      <c r="BF48" s="264">
        <f t="shared" si="10"/>
        <v>108585.14600000001</v>
      </c>
      <c r="BG48" s="264">
        <f t="shared" si="11"/>
        <v>108585.14600000001</v>
      </c>
      <c r="BH48" s="264">
        <f t="shared" si="12"/>
        <v>0</v>
      </c>
      <c r="BI48" s="265">
        <f t="shared" si="13"/>
        <v>84.833471431976477</v>
      </c>
      <c r="BJ48" s="265">
        <f t="shared" si="14"/>
        <v>84.833471431976477</v>
      </c>
      <c r="BK48" s="265"/>
      <c r="BL48" s="75">
        <f t="shared" si="118"/>
        <v>64695.000899999999</v>
      </c>
      <c r="BM48" s="77">
        <v>64695.000899999999</v>
      </c>
      <c r="BN48" s="77">
        <f t="shared" si="44"/>
        <v>0</v>
      </c>
      <c r="BO48" s="94"/>
      <c r="BP48" s="94"/>
      <c r="BQ48" s="94">
        <f t="shared" si="45"/>
        <v>38.705099999991944</v>
      </c>
      <c r="BR48" s="73"/>
      <c r="BS48" s="82"/>
      <c r="BT48" s="82"/>
      <c r="BU48" s="82"/>
      <c r="BV48" s="82"/>
      <c r="BW48" s="82"/>
      <c r="BX48" s="82"/>
      <c r="BY48" s="82"/>
    </row>
    <row r="49" spans="1:77" ht="27" customHeight="1">
      <c r="A49" s="91"/>
      <c r="B49" s="89" t="s">
        <v>69</v>
      </c>
      <c r="C49" s="73"/>
      <c r="D49" s="73"/>
      <c r="E49" s="73"/>
      <c r="F49" s="73"/>
      <c r="G49" s="73"/>
      <c r="H49" s="73"/>
      <c r="I49" s="73"/>
      <c r="J49" s="73"/>
      <c r="K49" s="73"/>
      <c r="L49" s="77">
        <f t="shared" si="30"/>
        <v>216991</v>
      </c>
      <c r="M49" s="77">
        <v>216991</v>
      </c>
      <c r="N49" s="77">
        <f t="shared" si="31"/>
        <v>0</v>
      </c>
      <c r="O49" s="94"/>
      <c r="P49" s="94"/>
      <c r="Q49" s="94">
        <f t="shared" si="112"/>
        <v>91375</v>
      </c>
      <c r="R49" s="94">
        <f t="shared" si="112"/>
        <v>91375</v>
      </c>
      <c r="S49" s="94">
        <f t="shared" si="112"/>
        <v>0</v>
      </c>
      <c r="T49" s="94">
        <f t="shared" si="32"/>
        <v>39040</v>
      </c>
      <c r="U49" s="94">
        <v>39040</v>
      </c>
      <c r="V49" s="94"/>
      <c r="W49" s="94">
        <f t="shared" si="33"/>
        <v>52335</v>
      </c>
      <c r="X49" s="94">
        <v>52335</v>
      </c>
      <c r="Y49" s="94"/>
      <c r="Z49" s="94">
        <f t="shared" si="113"/>
        <v>39040</v>
      </c>
      <c r="AA49" s="77">
        <f t="shared" si="114"/>
        <v>39040</v>
      </c>
      <c r="AB49" s="94"/>
      <c r="AC49" s="94">
        <v>39039.9</v>
      </c>
      <c r="AD49" s="94">
        <v>0.1</v>
      </c>
      <c r="AE49" s="94">
        <f t="shared" si="115"/>
        <v>52335</v>
      </c>
      <c r="AF49" s="94">
        <v>52335</v>
      </c>
      <c r="AG49" s="94"/>
      <c r="AH49" s="94">
        <f t="shared" si="36"/>
        <v>91375</v>
      </c>
      <c r="AI49" s="75">
        <f t="shared" si="116"/>
        <v>91375</v>
      </c>
      <c r="AJ49" s="75">
        <f t="shared" si="117"/>
        <v>0</v>
      </c>
      <c r="AK49" s="94">
        <f t="shared" si="38"/>
        <v>0</v>
      </c>
      <c r="AL49" s="94"/>
      <c r="AM49" s="94"/>
      <c r="AN49" s="94">
        <f t="shared" si="39"/>
        <v>0</v>
      </c>
      <c r="AO49" s="94"/>
      <c r="AP49" s="94"/>
      <c r="AQ49" s="94">
        <f t="shared" si="40"/>
        <v>0</v>
      </c>
      <c r="AR49" s="94"/>
      <c r="AS49" s="94"/>
      <c r="AT49" s="94">
        <f t="shared" si="41"/>
        <v>0</v>
      </c>
      <c r="AU49" s="94"/>
      <c r="AV49" s="94"/>
      <c r="AW49" s="94">
        <f t="shared" si="42"/>
        <v>52764</v>
      </c>
      <c r="AX49" s="94">
        <v>52764</v>
      </c>
      <c r="AY49" s="94"/>
      <c r="AZ49" s="94">
        <f t="shared" si="43"/>
        <v>23950.257999999998</v>
      </c>
      <c r="BA49" s="94">
        <v>23950.257999999998</v>
      </c>
      <c r="BB49" s="94"/>
      <c r="BC49" s="264">
        <f t="shared" ref="BC49:BC82" si="119">Q49+AW49</f>
        <v>144139</v>
      </c>
      <c r="BD49" s="264">
        <f t="shared" ref="BD49:BD82" si="120">R49+AX49</f>
        <v>144139</v>
      </c>
      <c r="BE49" s="264">
        <f t="shared" ref="BE49:BE82" si="121">S49+AY49</f>
        <v>0</v>
      </c>
      <c r="BF49" s="264">
        <f t="shared" ref="BF49:BF82" si="122">AH49+AN49+AT49+AZ49</f>
        <v>115325.258</v>
      </c>
      <c r="BG49" s="264">
        <f t="shared" ref="BG49:BG82" si="123">AI49+AO49+AU49+BA49</f>
        <v>115325.258</v>
      </c>
      <c r="BH49" s="264">
        <f t="shared" ref="BH49:BH82" si="124">AJ49+AP49+AV49+BB49</f>
        <v>0</v>
      </c>
      <c r="BI49" s="265">
        <f t="shared" ref="BI49:BI82" si="125">BF49/BC49*100</f>
        <v>80.009753085563233</v>
      </c>
      <c r="BJ49" s="265">
        <f t="shared" ref="BJ49:BJ82" si="126">BG49/BD49*100</f>
        <v>80.009753085563233</v>
      </c>
      <c r="BK49" s="265"/>
      <c r="BL49" s="75">
        <f t="shared" si="118"/>
        <v>72852</v>
      </c>
      <c r="BM49" s="77">
        <v>72852</v>
      </c>
      <c r="BN49" s="77">
        <f t="shared" ref="BN49:BN82" si="127">BO49+BP49</f>
        <v>0</v>
      </c>
      <c r="BO49" s="94"/>
      <c r="BP49" s="94"/>
      <c r="BQ49" s="94">
        <f t="shared" ref="BQ49:BQ79" si="128">M49-AI49-AL49-AR49-AX49-BM49</f>
        <v>0</v>
      </c>
      <c r="BR49" s="73"/>
      <c r="BS49" s="82"/>
      <c r="BT49" s="82"/>
      <c r="BU49" s="82"/>
      <c r="BV49" s="82"/>
      <c r="BW49" s="82"/>
      <c r="BX49" s="82"/>
      <c r="BY49" s="82"/>
    </row>
    <row r="50" spans="1:77" ht="27" customHeight="1">
      <c r="A50" s="91"/>
      <c r="B50" s="89" t="s">
        <v>70</v>
      </c>
      <c r="C50" s="73"/>
      <c r="D50" s="73"/>
      <c r="E50" s="73"/>
      <c r="F50" s="73"/>
      <c r="G50" s="73"/>
      <c r="H50" s="73"/>
      <c r="I50" s="73"/>
      <c r="J50" s="73"/>
      <c r="K50" s="73"/>
      <c r="L50" s="77">
        <f t="shared" si="30"/>
        <v>143301</v>
      </c>
      <c r="M50" s="77">
        <v>141301</v>
      </c>
      <c r="N50" s="77">
        <f t="shared" si="31"/>
        <v>2000</v>
      </c>
      <c r="O50" s="94"/>
      <c r="P50" s="94">
        <v>2000</v>
      </c>
      <c r="Q50" s="94">
        <f t="shared" si="112"/>
        <v>59503</v>
      </c>
      <c r="R50" s="94">
        <f t="shared" si="112"/>
        <v>59503</v>
      </c>
      <c r="S50" s="94">
        <f t="shared" si="112"/>
        <v>0</v>
      </c>
      <c r="T50" s="94">
        <f t="shared" si="32"/>
        <v>25423</v>
      </c>
      <c r="U50" s="94">
        <v>25423</v>
      </c>
      <c r="V50" s="94"/>
      <c r="W50" s="94">
        <f t="shared" si="33"/>
        <v>34080</v>
      </c>
      <c r="X50" s="94">
        <v>34080</v>
      </c>
      <c r="Y50" s="94"/>
      <c r="Z50" s="94">
        <f t="shared" si="113"/>
        <v>25423</v>
      </c>
      <c r="AA50" s="77">
        <f t="shared" si="114"/>
        <v>25423</v>
      </c>
      <c r="AB50" s="94"/>
      <c r="AC50" s="94">
        <v>25423</v>
      </c>
      <c r="AD50" s="94">
        <v>0</v>
      </c>
      <c r="AE50" s="94">
        <f t="shared" si="115"/>
        <v>28775.291000000001</v>
      </c>
      <c r="AF50" s="94">
        <v>28775.291000000001</v>
      </c>
      <c r="AG50" s="94"/>
      <c r="AH50" s="94">
        <f t="shared" si="36"/>
        <v>54198.290999999997</v>
      </c>
      <c r="AI50" s="75">
        <f t="shared" si="116"/>
        <v>54198.290999999997</v>
      </c>
      <c r="AJ50" s="75">
        <f t="shared" si="117"/>
        <v>0</v>
      </c>
      <c r="AK50" s="94">
        <f t="shared" si="38"/>
        <v>0</v>
      </c>
      <c r="AL50" s="94"/>
      <c r="AM50" s="94"/>
      <c r="AN50" s="94">
        <f t="shared" si="39"/>
        <v>0</v>
      </c>
      <c r="AO50" s="94"/>
      <c r="AP50" s="94"/>
      <c r="AQ50" s="94">
        <f t="shared" si="40"/>
        <v>5304.7089999999998</v>
      </c>
      <c r="AR50" s="94">
        <v>5304.7089999999998</v>
      </c>
      <c r="AS50" s="94"/>
      <c r="AT50" s="94">
        <f t="shared" si="41"/>
        <v>1474</v>
      </c>
      <c r="AU50" s="94">
        <v>1474</v>
      </c>
      <c r="AV50" s="94"/>
      <c r="AW50" s="94">
        <f t="shared" si="42"/>
        <v>34358</v>
      </c>
      <c r="AX50" s="94">
        <v>34358</v>
      </c>
      <c r="AY50" s="94"/>
      <c r="AZ50" s="94">
        <f t="shared" si="43"/>
        <v>16590</v>
      </c>
      <c r="BA50" s="94">
        <v>16590</v>
      </c>
      <c r="BB50" s="94"/>
      <c r="BC50" s="264">
        <f t="shared" si="119"/>
        <v>93861</v>
      </c>
      <c r="BD50" s="264">
        <f t="shared" si="120"/>
        <v>93861</v>
      </c>
      <c r="BE50" s="264">
        <f t="shared" si="121"/>
        <v>0</v>
      </c>
      <c r="BF50" s="264">
        <f t="shared" si="122"/>
        <v>72262.290999999997</v>
      </c>
      <c r="BG50" s="264">
        <f t="shared" si="123"/>
        <v>72262.290999999997</v>
      </c>
      <c r="BH50" s="264">
        <f t="shared" si="124"/>
        <v>0</v>
      </c>
      <c r="BI50" s="265">
        <f t="shared" si="125"/>
        <v>76.98862253758216</v>
      </c>
      <c r="BJ50" s="265">
        <f t="shared" si="126"/>
        <v>76.98862253758216</v>
      </c>
      <c r="BK50" s="265"/>
      <c r="BL50" s="75">
        <f t="shared" si="118"/>
        <v>49440</v>
      </c>
      <c r="BM50" s="77">
        <v>47440</v>
      </c>
      <c r="BN50" s="77">
        <f t="shared" si="127"/>
        <v>2000</v>
      </c>
      <c r="BO50" s="94"/>
      <c r="BP50" s="94">
        <v>2000</v>
      </c>
      <c r="BQ50" s="94">
        <f t="shared" si="128"/>
        <v>0</v>
      </c>
      <c r="BR50" s="73"/>
      <c r="BS50" s="82"/>
      <c r="BT50" s="82"/>
      <c r="BU50" s="82"/>
      <c r="BV50" s="82"/>
      <c r="BW50" s="82"/>
      <c r="BX50" s="82"/>
      <c r="BY50" s="82"/>
    </row>
    <row r="51" spans="1:77" ht="27" customHeight="1">
      <c r="A51" s="91"/>
      <c r="B51" s="89" t="s">
        <v>74</v>
      </c>
      <c r="C51" s="73"/>
      <c r="D51" s="73"/>
      <c r="E51" s="73"/>
      <c r="F51" s="73"/>
      <c r="G51" s="73"/>
      <c r="H51" s="73"/>
      <c r="I51" s="73"/>
      <c r="J51" s="73"/>
      <c r="K51" s="73"/>
      <c r="L51" s="77">
        <f t="shared" si="30"/>
        <v>220378</v>
      </c>
      <c r="M51" s="77">
        <v>198438</v>
      </c>
      <c r="N51" s="77">
        <f t="shared" si="31"/>
        <v>21940</v>
      </c>
      <c r="O51" s="94"/>
      <c r="P51" s="94">
        <f>4340+17600</f>
        <v>21940</v>
      </c>
      <c r="Q51" s="94">
        <f t="shared" si="112"/>
        <v>83563</v>
      </c>
      <c r="R51" s="94">
        <f t="shared" si="112"/>
        <v>83563</v>
      </c>
      <c r="S51" s="94">
        <f t="shared" si="112"/>
        <v>0</v>
      </c>
      <c r="T51" s="94">
        <f t="shared" si="32"/>
        <v>35703</v>
      </c>
      <c r="U51" s="94">
        <v>35703</v>
      </c>
      <c r="V51" s="94"/>
      <c r="W51" s="94">
        <f t="shared" si="33"/>
        <v>47860</v>
      </c>
      <c r="X51" s="94">
        <v>47860</v>
      </c>
      <c r="Y51" s="94"/>
      <c r="Z51" s="94">
        <f t="shared" si="113"/>
        <v>35703</v>
      </c>
      <c r="AA51" s="77">
        <f t="shared" si="114"/>
        <v>35703</v>
      </c>
      <c r="AB51" s="94"/>
      <c r="AC51" s="94">
        <v>30965.577000000001</v>
      </c>
      <c r="AD51" s="94">
        <v>4737.4229999999998</v>
      </c>
      <c r="AE51" s="94">
        <f t="shared" si="115"/>
        <v>44976.832999999999</v>
      </c>
      <c r="AF51" s="94">
        <v>44976.832999999999</v>
      </c>
      <c r="AG51" s="94"/>
      <c r="AH51" s="94">
        <f t="shared" si="36"/>
        <v>80679.832999999999</v>
      </c>
      <c r="AI51" s="75">
        <f t="shared" si="116"/>
        <v>80679.832999999999</v>
      </c>
      <c r="AJ51" s="75">
        <f t="shared" si="117"/>
        <v>0</v>
      </c>
      <c r="AK51" s="94">
        <f t="shared" ref="AK51:AK82" si="129">AL51+AM51</f>
        <v>0</v>
      </c>
      <c r="AL51" s="94"/>
      <c r="AM51" s="94"/>
      <c r="AN51" s="94">
        <f t="shared" ref="AN51:AN82" si="130">AO51+AP51</f>
        <v>0</v>
      </c>
      <c r="AO51" s="94"/>
      <c r="AP51" s="94"/>
      <c r="AQ51" s="94">
        <f t="shared" ref="AQ51:AQ82" si="131">AR51+AS51</f>
        <v>2883.1669999999999</v>
      </c>
      <c r="AR51" s="94">
        <v>2883.1669999999999</v>
      </c>
      <c r="AS51" s="94"/>
      <c r="AT51" s="94">
        <f t="shared" ref="AT51:AT82" si="132">AU51+AV51</f>
        <v>0</v>
      </c>
      <c r="AU51" s="94"/>
      <c r="AV51" s="94"/>
      <c r="AW51" s="94">
        <f t="shared" si="42"/>
        <v>53753</v>
      </c>
      <c r="AX51" s="94">
        <v>48253</v>
      </c>
      <c r="AY51" s="94">
        <v>5500</v>
      </c>
      <c r="AZ51" s="94">
        <f t="shared" si="43"/>
        <v>23487.434000000001</v>
      </c>
      <c r="BA51" s="94">
        <v>20245.434000000001</v>
      </c>
      <c r="BB51" s="94">
        <v>3242</v>
      </c>
      <c r="BC51" s="264">
        <f t="shared" si="119"/>
        <v>137316</v>
      </c>
      <c r="BD51" s="264">
        <f t="shared" si="120"/>
        <v>131816</v>
      </c>
      <c r="BE51" s="264">
        <f t="shared" si="121"/>
        <v>5500</v>
      </c>
      <c r="BF51" s="264">
        <f t="shared" si="122"/>
        <v>104167.26699999999</v>
      </c>
      <c r="BG51" s="264">
        <f t="shared" si="123"/>
        <v>100925.26699999999</v>
      </c>
      <c r="BH51" s="264">
        <f t="shared" si="124"/>
        <v>3242</v>
      </c>
      <c r="BI51" s="265">
        <f t="shared" si="125"/>
        <v>75.859526202336212</v>
      </c>
      <c r="BJ51" s="265">
        <f t="shared" si="126"/>
        <v>76.565262942283169</v>
      </c>
      <c r="BK51" s="265">
        <f t="shared" ref="BK51:BK74" si="133">BH51/BE51*100</f>
        <v>58.945454545454545</v>
      </c>
      <c r="BL51" s="75">
        <f t="shared" si="118"/>
        <v>75062</v>
      </c>
      <c r="BM51" s="77">
        <v>66622</v>
      </c>
      <c r="BN51" s="77">
        <f t="shared" si="127"/>
        <v>8440</v>
      </c>
      <c r="BO51" s="94"/>
      <c r="BP51" s="94">
        <v>8440</v>
      </c>
      <c r="BQ51" s="94">
        <f t="shared" si="128"/>
        <v>0</v>
      </c>
      <c r="BR51" s="73"/>
      <c r="BS51" s="82"/>
      <c r="BT51" s="82"/>
      <c r="BU51" s="82"/>
      <c r="BV51" s="82"/>
      <c r="BW51" s="82"/>
      <c r="BX51" s="82"/>
      <c r="BY51" s="82"/>
    </row>
    <row r="52" spans="1:77" ht="72" customHeight="1">
      <c r="A52" s="88" t="s">
        <v>28</v>
      </c>
      <c r="B52" s="83" t="s">
        <v>454</v>
      </c>
      <c r="C52" s="73"/>
      <c r="D52" s="73"/>
      <c r="E52" s="73"/>
      <c r="F52" s="73"/>
      <c r="G52" s="73"/>
      <c r="H52" s="73"/>
      <c r="I52" s="73"/>
      <c r="J52" s="73"/>
      <c r="K52" s="73"/>
      <c r="L52" s="76">
        <f>L53+L55</f>
        <v>458973</v>
      </c>
      <c r="M52" s="76">
        <f t="shared" ref="M52:BP52" si="134">M53+M55</f>
        <v>425258</v>
      </c>
      <c r="N52" s="76">
        <f t="shared" si="134"/>
        <v>33715</v>
      </c>
      <c r="O52" s="76">
        <f t="shared" si="134"/>
        <v>33649</v>
      </c>
      <c r="P52" s="76">
        <f t="shared" si="134"/>
        <v>66</v>
      </c>
      <c r="Q52" s="76">
        <f t="shared" si="134"/>
        <v>198468</v>
      </c>
      <c r="R52" s="76">
        <f t="shared" si="134"/>
        <v>187942</v>
      </c>
      <c r="S52" s="76">
        <f t="shared" si="134"/>
        <v>10526</v>
      </c>
      <c r="T52" s="76">
        <f t="shared" si="134"/>
        <v>80897</v>
      </c>
      <c r="U52" s="76">
        <f t="shared" si="134"/>
        <v>76546</v>
      </c>
      <c r="V52" s="76">
        <f t="shared" si="134"/>
        <v>4351</v>
      </c>
      <c r="W52" s="76">
        <f t="shared" si="134"/>
        <v>117571</v>
      </c>
      <c r="X52" s="76">
        <f t="shared" si="134"/>
        <v>111396</v>
      </c>
      <c r="Y52" s="76">
        <f t="shared" si="134"/>
        <v>6175</v>
      </c>
      <c r="Z52" s="76">
        <f t="shared" ref="Z52" si="135">Z53+Z55</f>
        <v>80897</v>
      </c>
      <c r="AA52" s="76">
        <f t="shared" ref="AA52" si="136">AA53+AA55</f>
        <v>76546</v>
      </c>
      <c r="AB52" s="76">
        <f t="shared" ref="AB52" si="137">AB53+AB55</f>
        <v>4351</v>
      </c>
      <c r="AC52" s="76"/>
      <c r="AD52" s="76"/>
      <c r="AE52" s="76">
        <f t="shared" ref="AE52" si="138">AE53+AE55</f>
        <v>117554.898</v>
      </c>
      <c r="AF52" s="76">
        <f t="shared" ref="AF52" si="139">AF53+AF55</f>
        <v>111379.898</v>
      </c>
      <c r="AG52" s="76">
        <f t="shared" ref="AG52" si="140">AG53+AG55</f>
        <v>6175</v>
      </c>
      <c r="AH52" s="76">
        <f t="shared" si="134"/>
        <v>198451.89799999999</v>
      </c>
      <c r="AI52" s="76">
        <f t="shared" si="134"/>
        <v>187925.89799999999</v>
      </c>
      <c r="AJ52" s="76">
        <f t="shared" si="134"/>
        <v>10526</v>
      </c>
      <c r="AK52" s="76">
        <f t="shared" si="134"/>
        <v>0</v>
      </c>
      <c r="AL52" s="76">
        <f t="shared" si="134"/>
        <v>0</v>
      </c>
      <c r="AM52" s="76">
        <f t="shared" si="134"/>
        <v>0</v>
      </c>
      <c r="AN52" s="76">
        <f t="shared" si="134"/>
        <v>0</v>
      </c>
      <c r="AO52" s="76">
        <f t="shared" si="134"/>
        <v>0</v>
      </c>
      <c r="AP52" s="76">
        <f t="shared" si="134"/>
        <v>0</v>
      </c>
      <c r="AQ52" s="76">
        <f t="shared" si="134"/>
        <v>15.394999999999982</v>
      </c>
      <c r="AR52" s="76">
        <f t="shared" si="134"/>
        <v>15.394999999999982</v>
      </c>
      <c r="AS52" s="76">
        <f t="shared" si="134"/>
        <v>0</v>
      </c>
      <c r="AT52" s="76">
        <f t="shared" si="134"/>
        <v>0</v>
      </c>
      <c r="AU52" s="76">
        <f t="shared" si="134"/>
        <v>0</v>
      </c>
      <c r="AV52" s="76">
        <f t="shared" si="134"/>
        <v>0</v>
      </c>
      <c r="AW52" s="76">
        <f t="shared" si="134"/>
        <v>176073</v>
      </c>
      <c r="AX52" s="76">
        <f t="shared" si="134"/>
        <v>176073</v>
      </c>
      <c r="AY52" s="76">
        <f t="shared" si="134"/>
        <v>0</v>
      </c>
      <c r="AZ52" s="76">
        <f t="shared" si="134"/>
        <v>116797.82636400001</v>
      </c>
      <c r="BA52" s="76">
        <f t="shared" si="134"/>
        <v>116797.82636400001</v>
      </c>
      <c r="BB52" s="76">
        <f t="shared" si="134"/>
        <v>0</v>
      </c>
      <c r="BC52" s="262">
        <f t="shared" si="119"/>
        <v>374541</v>
      </c>
      <c r="BD52" s="262">
        <f t="shared" si="120"/>
        <v>364015</v>
      </c>
      <c r="BE52" s="262">
        <f t="shared" si="121"/>
        <v>10526</v>
      </c>
      <c r="BF52" s="262">
        <f t="shared" si="122"/>
        <v>315249.72436400002</v>
      </c>
      <c r="BG52" s="262">
        <f t="shared" si="123"/>
        <v>304723.72436400002</v>
      </c>
      <c r="BH52" s="262">
        <f t="shared" si="124"/>
        <v>10526</v>
      </c>
      <c r="BI52" s="263">
        <f t="shared" si="125"/>
        <v>84.169616774665528</v>
      </c>
      <c r="BJ52" s="263">
        <f t="shared" si="126"/>
        <v>83.711859226680232</v>
      </c>
      <c r="BK52" s="263">
        <f t="shared" si="133"/>
        <v>100</v>
      </c>
      <c r="BL52" s="76">
        <f t="shared" si="134"/>
        <v>84366</v>
      </c>
      <c r="BM52" s="76">
        <f t="shared" si="134"/>
        <v>61243</v>
      </c>
      <c r="BN52" s="76">
        <f t="shared" si="134"/>
        <v>23123</v>
      </c>
      <c r="BO52" s="76">
        <f t="shared" si="134"/>
        <v>23123</v>
      </c>
      <c r="BP52" s="76">
        <f t="shared" si="134"/>
        <v>0</v>
      </c>
      <c r="BQ52" s="76">
        <f t="shared" si="128"/>
        <v>0.70700000002398156</v>
      </c>
      <c r="BR52" s="73"/>
      <c r="BS52" s="82"/>
      <c r="BT52" s="82"/>
      <c r="BU52" s="82"/>
      <c r="BV52" s="82"/>
      <c r="BW52" s="82"/>
      <c r="BX52" s="82"/>
      <c r="BY52" s="82"/>
    </row>
    <row r="53" spans="1:77" ht="27" customHeight="1">
      <c r="A53" s="88">
        <v>1</v>
      </c>
      <c r="B53" s="86" t="s">
        <v>71</v>
      </c>
      <c r="C53" s="73"/>
      <c r="D53" s="73"/>
      <c r="E53" s="73"/>
      <c r="F53" s="73"/>
      <c r="G53" s="73"/>
      <c r="H53" s="73"/>
      <c r="I53" s="73"/>
      <c r="J53" s="73"/>
      <c r="K53" s="73"/>
      <c r="L53" s="76">
        <f>SUM(L54)</f>
        <v>373543</v>
      </c>
      <c r="M53" s="76">
        <f t="shared" ref="M53:BP53" si="141">SUM(M54)</f>
        <v>339894</v>
      </c>
      <c r="N53" s="76">
        <f t="shared" si="141"/>
        <v>33649</v>
      </c>
      <c r="O53" s="76">
        <f t="shared" si="141"/>
        <v>33649</v>
      </c>
      <c r="P53" s="76">
        <f t="shared" si="141"/>
        <v>0</v>
      </c>
      <c r="Q53" s="76">
        <f t="shared" si="141"/>
        <v>162509</v>
      </c>
      <c r="R53" s="76">
        <f t="shared" si="141"/>
        <v>151983</v>
      </c>
      <c r="S53" s="76">
        <f t="shared" si="141"/>
        <v>10526</v>
      </c>
      <c r="T53" s="76">
        <f t="shared" si="141"/>
        <v>65532</v>
      </c>
      <c r="U53" s="76">
        <f t="shared" si="141"/>
        <v>61181</v>
      </c>
      <c r="V53" s="76">
        <f t="shared" si="141"/>
        <v>4351</v>
      </c>
      <c r="W53" s="76">
        <f t="shared" si="141"/>
        <v>96977</v>
      </c>
      <c r="X53" s="76">
        <f t="shared" si="141"/>
        <v>90802</v>
      </c>
      <c r="Y53" s="76">
        <f t="shared" si="141"/>
        <v>6175</v>
      </c>
      <c r="Z53" s="76">
        <f t="shared" ref="Z53" si="142">SUM(Z54)</f>
        <v>65532</v>
      </c>
      <c r="AA53" s="76">
        <f t="shared" ref="AA53" si="143">SUM(AA54)</f>
        <v>61181</v>
      </c>
      <c r="AB53" s="76">
        <f t="shared" ref="AB53" si="144">SUM(AB54)</f>
        <v>4351</v>
      </c>
      <c r="AC53" s="76"/>
      <c r="AD53" s="76"/>
      <c r="AE53" s="76">
        <f t="shared" ref="AE53" si="145">SUM(AE54)</f>
        <v>96977</v>
      </c>
      <c r="AF53" s="76">
        <f t="shared" ref="AF53" si="146">SUM(AF54)</f>
        <v>90802</v>
      </c>
      <c r="AG53" s="76">
        <f t="shared" ref="AG53" si="147">SUM(AG54)</f>
        <v>6175</v>
      </c>
      <c r="AH53" s="76">
        <f t="shared" si="141"/>
        <v>162509</v>
      </c>
      <c r="AI53" s="76">
        <f t="shared" si="141"/>
        <v>151983</v>
      </c>
      <c r="AJ53" s="76">
        <f t="shared" si="141"/>
        <v>10526</v>
      </c>
      <c r="AK53" s="76">
        <f t="shared" si="141"/>
        <v>0</v>
      </c>
      <c r="AL53" s="76">
        <f t="shared" si="141"/>
        <v>0</v>
      </c>
      <c r="AM53" s="76">
        <f t="shared" si="141"/>
        <v>0</v>
      </c>
      <c r="AN53" s="76">
        <f t="shared" si="141"/>
        <v>0</v>
      </c>
      <c r="AO53" s="76">
        <f t="shared" si="141"/>
        <v>0</v>
      </c>
      <c r="AP53" s="76">
        <f t="shared" si="141"/>
        <v>0</v>
      </c>
      <c r="AQ53" s="76">
        <f t="shared" si="141"/>
        <v>0</v>
      </c>
      <c r="AR53" s="76">
        <f t="shared" si="141"/>
        <v>0</v>
      </c>
      <c r="AS53" s="76">
        <f t="shared" si="141"/>
        <v>0</v>
      </c>
      <c r="AT53" s="76">
        <f t="shared" si="141"/>
        <v>0</v>
      </c>
      <c r="AU53" s="76">
        <f t="shared" si="141"/>
        <v>0</v>
      </c>
      <c r="AV53" s="76">
        <f t="shared" si="141"/>
        <v>0</v>
      </c>
      <c r="AW53" s="76">
        <f t="shared" si="141"/>
        <v>149334</v>
      </c>
      <c r="AX53" s="76">
        <f t="shared" si="141"/>
        <v>149334</v>
      </c>
      <c r="AY53" s="76">
        <f t="shared" si="141"/>
        <v>0</v>
      </c>
      <c r="AZ53" s="76">
        <f t="shared" si="141"/>
        <v>94483</v>
      </c>
      <c r="BA53" s="76">
        <f t="shared" si="141"/>
        <v>94483</v>
      </c>
      <c r="BB53" s="76">
        <f t="shared" si="141"/>
        <v>0</v>
      </c>
      <c r="BC53" s="262">
        <f t="shared" si="119"/>
        <v>311843</v>
      </c>
      <c r="BD53" s="262">
        <f t="shared" si="120"/>
        <v>301317</v>
      </c>
      <c r="BE53" s="262">
        <f t="shared" si="121"/>
        <v>10526</v>
      </c>
      <c r="BF53" s="262">
        <f t="shared" si="122"/>
        <v>256992</v>
      </c>
      <c r="BG53" s="262">
        <f t="shared" si="123"/>
        <v>246466</v>
      </c>
      <c r="BH53" s="262">
        <f t="shared" si="124"/>
        <v>10526</v>
      </c>
      <c r="BI53" s="263">
        <f t="shared" si="125"/>
        <v>82.410700256218675</v>
      </c>
      <c r="BJ53" s="263">
        <f t="shared" si="126"/>
        <v>81.796247805467331</v>
      </c>
      <c r="BK53" s="263">
        <f t="shared" si="133"/>
        <v>100</v>
      </c>
      <c r="BL53" s="76">
        <f t="shared" si="141"/>
        <v>61700</v>
      </c>
      <c r="BM53" s="76">
        <f t="shared" si="141"/>
        <v>38577</v>
      </c>
      <c r="BN53" s="76">
        <f t="shared" si="141"/>
        <v>23123</v>
      </c>
      <c r="BO53" s="76">
        <f t="shared" si="141"/>
        <v>23123</v>
      </c>
      <c r="BP53" s="76">
        <f t="shared" si="141"/>
        <v>0</v>
      </c>
      <c r="BQ53" s="76">
        <f t="shared" si="128"/>
        <v>0</v>
      </c>
      <c r="BR53" s="73"/>
      <c r="BS53" s="82"/>
      <c r="BT53" s="82"/>
      <c r="BU53" s="82"/>
      <c r="BV53" s="82"/>
      <c r="BW53" s="82"/>
      <c r="BX53" s="82"/>
      <c r="BY53" s="82"/>
    </row>
    <row r="54" spans="1:77" ht="60.75" customHeight="1">
      <c r="A54" s="91"/>
      <c r="B54" s="87" t="s">
        <v>75</v>
      </c>
      <c r="C54" s="73"/>
      <c r="D54" s="73"/>
      <c r="E54" s="73"/>
      <c r="F54" s="73"/>
      <c r="G54" s="73"/>
      <c r="H54" s="73"/>
      <c r="I54" s="73"/>
      <c r="J54" s="73"/>
      <c r="K54" s="73"/>
      <c r="L54" s="77">
        <f t="shared" ref="L54:L82" si="148">M54+N54</f>
        <v>373543</v>
      </c>
      <c r="M54" s="77">
        <v>339894</v>
      </c>
      <c r="N54" s="77">
        <f t="shared" ref="N54:N82" si="149">O54+P54</f>
        <v>33649</v>
      </c>
      <c r="O54" s="94">
        <v>33649</v>
      </c>
      <c r="P54" s="94"/>
      <c r="Q54" s="94">
        <f>T54+W54</f>
        <v>162509</v>
      </c>
      <c r="R54" s="94">
        <f>U54+X54</f>
        <v>151983</v>
      </c>
      <c r="S54" s="94">
        <f>V54+Y54</f>
        <v>10526</v>
      </c>
      <c r="T54" s="94">
        <f t="shared" ref="T54:T82" si="150">U54+V54</f>
        <v>65532</v>
      </c>
      <c r="U54" s="94">
        <v>61181</v>
      </c>
      <c r="V54" s="94">
        <v>4351</v>
      </c>
      <c r="W54" s="94">
        <f t="shared" ref="W54:W82" si="151">X54+Y54</f>
        <v>96977</v>
      </c>
      <c r="X54" s="94">
        <v>90802</v>
      </c>
      <c r="Y54" s="94">
        <v>6175</v>
      </c>
      <c r="Z54" s="94">
        <f t="shared" ref="Z54" si="152">AA54+AB54</f>
        <v>65532</v>
      </c>
      <c r="AA54" s="77">
        <f>AC54+AD54</f>
        <v>61181</v>
      </c>
      <c r="AB54" s="94">
        <v>4351</v>
      </c>
      <c r="AC54" s="77">
        <v>61175.96</v>
      </c>
      <c r="AD54" s="94">
        <v>5.04</v>
      </c>
      <c r="AE54" s="94">
        <f t="shared" ref="AE54" si="153">AF54+AG54</f>
        <v>96977</v>
      </c>
      <c r="AF54" s="77">
        <v>90802</v>
      </c>
      <c r="AG54" s="77">
        <v>6175</v>
      </c>
      <c r="AH54" s="94">
        <f t="shared" ref="AH54:AH82" si="154">AI54+AJ54</f>
        <v>162509</v>
      </c>
      <c r="AI54" s="75">
        <f t="shared" ref="AI54" si="155">AA54+AF54</f>
        <v>151983</v>
      </c>
      <c r="AJ54" s="75">
        <f>AB54+AG54</f>
        <v>10526</v>
      </c>
      <c r="AK54" s="94">
        <f t="shared" si="129"/>
        <v>0</v>
      </c>
      <c r="AL54" s="94"/>
      <c r="AM54" s="94"/>
      <c r="AN54" s="94">
        <f t="shared" si="130"/>
        <v>0</v>
      </c>
      <c r="AO54" s="94"/>
      <c r="AP54" s="94"/>
      <c r="AQ54" s="94">
        <f t="shared" si="131"/>
        <v>0</v>
      </c>
      <c r="AR54" s="94"/>
      <c r="AS54" s="94"/>
      <c r="AT54" s="94">
        <f t="shared" si="132"/>
        <v>0</v>
      </c>
      <c r="AU54" s="94"/>
      <c r="AV54" s="94"/>
      <c r="AW54" s="94">
        <f t="shared" ref="AW54:AW82" si="156">AX54+AY54</f>
        <v>149334</v>
      </c>
      <c r="AX54" s="77">
        <v>149334</v>
      </c>
      <c r="AY54" s="94"/>
      <c r="AZ54" s="94">
        <f t="shared" ref="AZ54:AZ82" si="157">BA54+BB54</f>
        <v>94483</v>
      </c>
      <c r="BA54" s="94">
        <v>94483</v>
      </c>
      <c r="BB54" s="94"/>
      <c r="BC54" s="264">
        <f t="shared" si="119"/>
        <v>311843</v>
      </c>
      <c r="BD54" s="264">
        <f t="shared" si="120"/>
        <v>301317</v>
      </c>
      <c r="BE54" s="264">
        <f t="shared" si="121"/>
        <v>10526</v>
      </c>
      <c r="BF54" s="264">
        <f t="shared" si="122"/>
        <v>256992</v>
      </c>
      <c r="BG54" s="264">
        <f t="shared" si="123"/>
        <v>246466</v>
      </c>
      <c r="BH54" s="264">
        <f t="shared" si="124"/>
        <v>10526</v>
      </c>
      <c r="BI54" s="265">
        <f t="shared" si="125"/>
        <v>82.410700256218675</v>
      </c>
      <c r="BJ54" s="265">
        <f t="shared" si="126"/>
        <v>81.796247805467331</v>
      </c>
      <c r="BK54" s="265">
        <f t="shared" si="133"/>
        <v>100</v>
      </c>
      <c r="BL54" s="75">
        <f>BM54+BN54</f>
        <v>61700</v>
      </c>
      <c r="BM54" s="77">
        <v>38577</v>
      </c>
      <c r="BN54" s="77">
        <f t="shared" si="127"/>
        <v>23123</v>
      </c>
      <c r="BO54" s="94">
        <v>23123</v>
      </c>
      <c r="BP54" s="94"/>
      <c r="BQ54" s="94">
        <f t="shared" si="128"/>
        <v>0</v>
      </c>
      <c r="BR54" s="73"/>
      <c r="BS54" s="82"/>
      <c r="BT54" s="82"/>
      <c r="BU54" s="82"/>
      <c r="BV54" s="82"/>
      <c r="BW54" s="82"/>
      <c r="BX54" s="82"/>
      <c r="BY54" s="82"/>
    </row>
    <row r="55" spans="1:77" ht="27" customHeight="1">
      <c r="A55" s="88">
        <v>2</v>
      </c>
      <c r="B55" s="86" t="s">
        <v>73</v>
      </c>
      <c r="C55" s="73"/>
      <c r="D55" s="73"/>
      <c r="E55" s="73"/>
      <c r="F55" s="73"/>
      <c r="G55" s="73"/>
      <c r="H55" s="73"/>
      <c r="I55" s="73"/>
      <c r="J55" s="73"/>
      <c r="K55" s="73"/>
      <c r="L55" s="76">
        <f>SUM(L56:L62)</f>
        <v>85430</v>
      </c>
      <c r="M55" s="76">
        <f t="shared" ref="M55:BP55" si="158">SUM(M56:M62)</f>
        <v>85364</v>
      </c>
      <c r="N55" s="76">
        <f t="shared" si="158"/>
        <v>66</v>
      </c>
      <c r="O55" s="76">
        <f t="shared" si="158"/>
        <v>0</v>
      </c>
      <c r="P55" s="76">
        <f t="shared" si="158"/>
        <v>66</v>
      </c>
      <c r="Q55" s="76">
        <f t="shared" si="158"/>
        <v>35959</v>
      </c>
      <c r="R55" s="76">
        <f t="shared" si="158"/>
        <v>35959</v>
      </c>
      <c r="S55" s="76">
        <f t="shared" si="158"/>
        <v>0</v>
      </c>
      <c r="T55" s="76">
        <f t="shared" si="158"/>
        <v>15365</v>
      </c>
      <c r="U55" s="76">
        <f t="shared" si="158"/>
        <v>15365</v>
      </c>
      <c r="V55" s="76">
        <f t="shared" si="158"/>
        <v>0</v>
      </c>
      <c r="W55" s="76">
        <f t="shared" si="158"/>
        <v>20594</v>
      </c>
      <c r="X55" s="76">
        <f t="shared" si="158"/>
        <v>20594</v>
      </c>
      <c r="Y55" s="76">
        <f t="shared" si="158"/>
        <v>0</v>
      </c>
      <c r="Z55" s="76">
        <f t="shared" ref="Z55" si="159">SUM(Z56:Z62)</f>
        <v>15365</v>
      </c>
      <c r="AA55" s="76">
        <f t="shared" ref="AA55" si="160">SUM(AA56:AA62)</f>
        <v>15365</v>
      </c>
      <c r="AB55" s="76">
        <f t="shared" ref="AB55" si="161">SUM(AB56:AB62)</f>
        <v>0</v>
      </c>
      <c r="AC55" s="76"/>
      <c r="AD55" s="76"/>
      <c r="AE55" s="76">
        <f t="shared" ref="AE55" si="162">SUM(AE56:AE62)</f>
        <v>20577.898000000001</v>
      </c>
      <c r="AF55" s="76">
        <f t="shared" ref="AF55" si="163">SUM(AF56:AF62)</f>
        <v>20577.898000000001</v>
      </c>
      <c r="AG55" s="76">
        <f t="shared" ref="AG55" si="164">SUM(AG56:AG62)</f>
        <v>0</v>
      </c>
      <c r="AH55" s="76">
        <f t="shared" si="158"/>
        <v>35942.898000000001</v>
      </c>
      <c r="AI55" s="76">
        <f t="shared" si="158"/>
        <v>35942.898000000001</v>
      </c>
      <c r="AJ55" s="76">
        <f t="shared" si="158"/>
        <v>0</v>
      </c>
      <c r="AK55" s="76">
        <f t="shared" si="158"/>
        <v>0</v>
      </c>
      <c r="AL55" s="76">
        <f t="shared" si="158"/>
        <v>0</v>
      </c>
      <c r="AM55" s="76">
        <f t="shared" si="158"/>
        <v>0</v>
      </c>
      <c r="AN55" s="76">
        <f t="shared" si="158"/>
        <v>0</v>
      </c>
      <c r="AO55" s="76">
        <f t="shared" si="158"/>
        <v>0</v>
      </c>
      <c r="AP55" s="76">
        <f t="shared" si="158"/>
        <v>0</v>
      </c>
      <c r="AQ55" s="76">
        <f t="shared" si="158"/>
        <v>15.394999999999982</v>
      </c>
      <c r="AR55" s="76">
        <f t="shared" si="158"/>
        <v>15.394999999999982</v>
      </c>
      <c r="AS55" s="76">
        <f t="shared" si="158"/>
        <v>0</v>
      </c>
      <c r="AT55" s="76">
        <f t="shared" si="158"/>
        <v>0</v>
      </c>
      <c r="AU55" s="76">
        <f t="shared" si="158"/>
        <v>0</v>
      </c>
      <c r="AV55" s="76">
        <f t="shared" si="158"/>
        <v>0</v>
      </c>
      <c r="AW55" s="76">
        <f t="shared" si="158"/>
        <v>26739</v>
      </c>
      <c r="AX55" s="76">
        <f t="shared" si="158"/>
        <v>26739</v>
      </c>
      <c r="AY55" s="76">
        <f t="shared" si="158"/>
        <v>0</v>
      </c>
      <c r="AZ55" s="76">
        <f t="shared" si="158"/>
        <v>22314.826364</v>
      </c>
      <c r="BA55" s="76">
        <f t="shared" si="158"/>
        <v>22314.826364</v>
      </c>
      <c r="BB55" s="76">
        <f t="shared" si="158"/>
        <v>0</v>
      </c>
      <c r="BC55" s="262">
        <f t="shared" si="119"/>
        <v>62698</v>
      </c>
      <c r="BD55" s="262">
        <f t="shared" si="120"/>
        <v>62698</v>
      </c>
      <c r="BE55" s="262">
        <f t="shared" si="121"/>
        <v>0</v>
      </c>
      <c r="BF55" s="262">
        <f t="shared" si="122"/>
        <v>58257.724364000002</v>
      </c>
      <c r="BG55" s="262">
        <f t="shared" si="123"/>
        <v>58257.724364000002</v>
      </c>
      <c r="BH55" s="262">
        <f t="shared" si="124"/>
        <v>0</v>
      </c>
      <c r="BI55" s="263">
        <f t="shared" si="125"/>
        <v>92.917994774952945</v>
      </c>
      <c r="BJ55" s="263">
        <f t="shared" si="126"/>
        <v>92.917994774952945</v>
      </c>
      <c r="BK55" s="263"/>
      <c r="BL55" s="76">
        <f t="shared" si="158"/>
        <v>22666</v>
      </c>
      <c r="BM55" s="76">
        <f t="shared" si="158"/>
        <v>22666</v>
      </c>
      <c r="BN55" s="76">
        <f t="shared" si="158"/>
        <v>0</v>
      </c>
      <c r="BO55" s="76">
        <f t="shared" si="158"/>
        <v>0</v>
      </c>
      <c r="BP55" s="76">
        <f t="shared" si="158"/>
        <v>0</v>
      </c>
      <c r="BQ55" s="76">
        <f t="shared" si="128"/>
        <v>0.70700000000215368</v>
      </c>
      <c r="BR55" s="73"/>
      <c r="BS55" s="82"/>
      <c r="BT55" s="82"/>
      <c r="BU55" s="82"/>
      <c r="BV55" s="82"/>
      <c r="BW55" s="82"/>
      <c r="BX55" s="82"/>
      <c r="BY55" s="82"/>
    </row>
    <row r="56" spans="1:77" ht="27" customHeight="1">
      <c r="A56" s="91"/>
      <c r="B56" s="89" t="s">
        <v>37</v>
      </c>
      <c r="C56" s="73"/>
      <c r="D56" s="73"/>
      <c r="E56" s="73"/>
      <c r="F56" s="73"/>
      <c r="G56" s="73"/>
      <c r="H56" s="73"/>
      <c r="I56" s="73"/>
      <c r="J56" s="73"/>
      <c r="K56" s="73"/>
      <c r="L56" s="77">
        <f t="shared" si="148"/>
        <v>7883</v>
      </c>
      <c r="M56" s="77">
        <v>7883</v>
      </c>
      <c r="N56" s="77">
        <f t="shared" si="149"/>
        <v>0</v>
      </c>
      <c r="O56" s="94"/>
      <c r="P56" s="94"/>
      <c r="Q56" s="94">
        <f t="shared" ref="Q56:S62" si="165">T56+W56</f>
        <v>3321</v>
      </c>
      <c r="R56" s="94">
        <f t="shared" si="165"/>
        <v>3321</v>
      </c>
      <c r="S56" s="94">
        <f t="shared" si="165"/>
        <v>0</v>
      </c>
      <c r="T56" s="94">
        <f t="shared" si="150"/>
        <v>1419</v>
      </c>
      <c r="U56" s="94">
        <v>1419</v>
      </c>
      <c r="V56" s="94"/>
      <c r="W56" s="94">
        <f t="shared" si="151"/>
        <v>1902</v>
      </c>
      <c r="X56" s="94">
        <v>1902</v>
      </c>
      <c r="Y56" s="94"/>
      <c r="Z56" s="94">
        <f t="shared" ref="Z56:Z62" si="166">AA56+AB56</f>
        <v>1419</v>
      </c>
      <c r="AA56" s="77">
        <f t="shared" ref="AA56:AA62" si="167">AC56+AD56</f>
        <v>1419</v>
      </c>
      <c r="AB56" s="94"/>
      <c r="AC56" s="77">
        <v>1419</v>
      </c>
      <c r="AD56" s="94">
        <v>0</v>
      </c>
      <c r="AE56" s="94">
        <f t="shared" ref="AE56:AE62" si="168">AF56+AG56</f>
        <v>1902</v>
      </c>
      <c r="AF56" s="77">
        <v>1902</v>
      </c>
      <c r="AG56" s="94"/>
      <c r="AH56" s="94">
        <f t="shared" si="154"/>
        <v>3321</v>
      </c>
      <c r="AI56" s="75">
        <f t="shared" ref="AI56:AI62" si="169">AA56+AF56</f>
        <v>3321</v>
      </c>
      <c r="AJ56" s="75">
        <f t="shared" ref="AJ56:AJ62" si="170">AB56+AG56</f>
        <v>0</v>
      </c>
      <c r="AK56" s="94">
        <f t="shared" si="129"/>
        <v>0</v>
      </c>
      <c r="AL56" s="94"/>
      <c r="AM56" s="94"/>
      <c r="AN56" s="94">
        <f t="shared" si="130"/>
        <v>0</v>
      </c>
      <c r="AO56" s="94"/>
      <c r="AP56" s="94"/>
      <c r="AQ56" s="94">
        <f t="shared" si="131"/>
        <v>0</v>
      </c>
      <c r="AR56" s="94"/>
      <c r="AS56" s="94"/>
      <c r="AT56" s="94">
        <f t="shared" si="132"/>
        <v>0</v>
      </c>
      <c r="AU56" s="94"/>
      <c r="AV56" s="94"/>
      <c r="AW56" s="94">
        <f t="shared" si="156"/>
        <v>2469</v>
      </c>
      <c r="AX56" s="77">
        <v>2469</v>
      </c>
      <c r="AY56" s="94"/>
      <c r="AZ56" s="94">
        <f t="shared" si="157"/>
        <v>2122.922364</v>
      </c>
      <c r="BA56" s="94">
        <v>2122.922364</v>
      </c>
      <c r="BB56" s="94"/>
      <c r="BC56" s="264">
        <f t="shared" si="119"/>
        <v>5790</v>
      </c>
      <c r="BD56" s="264">
        <f t="shared" si="120"/>
        <v>5790</v>
      </c>
      <c r="BE56" s="264">
        <f t="shared" si="121"/>
        <v>0</v>
      </c>
      <c r="BF56" s="264">
        <f t="shared" si="122"/>
        <v>5443.922364</v>
      </c>
      <c r="BG56" s="264">
        <f t="shared" si="123"/>
        <v>5443.922364</v>
      </c>
      <c r="BH56" s="264">
        <f t="shared" si="124"/>
        <v>0</v>
      </c>
      <c r="BI56" s="265">
        <f t="shared" si="125"/>
        <v>94.022838756476673</v>
      </c>
      <c r="BJ56" s="265">
        <f t="shared" si="126"/>
        <v>94.022838756476673</v>
      </c>
      <c r="BK56" s="265"/>
      <c r="BL56" s="75">
        <f t="shared" ref="BL56:BL62" si="171">BM56+BN56</f>
        <v>2093</v>
      </c>
      <c r="BM56" s="77">
        <v>2093</v>
      </c>
      <c r="BN56" s="77">
        <f t="shared" si="127"/>
        <v>0</v>
      </c>
      <c r="BO56" s="94"/>
      <c r="BP56" s="94"/>
      <c r="BQ56" s="94">
        <f t="shared" si="128"/>
        <v>0</v>
      </c>
      <c r="BR56" s="73"/>
      <c r="BS56" s="82"/>
      <c r="BT56" s="82"/>
      <c r="BU56" s="82"/>
      <c r="BV56" s="82"/>
      <c r="BW56" s="82"/>
      <c r="BX56" s="82"/>
      <c r="BY56" s="82"/>
    </row>
    <row r="57" spans="1:77" ht="27" customHeight="1">
      <c r="A57" s="91"/>
      <c r="B57" s="89" t="s">
        <v>38</v>
      </c>
      <c r="C57" s="73"/>
      <c r="D57" s="73"/>
      <c r="E57" s="73"/>
      <c r="F57" s="73"/>
      <c r="G57" s="73"/>
      <c r="H57" s="73"/>
      <c r="I57" s="73"/>
      <c r="J57" s="73"/>
      <c r="K57" s="73"/>
      <c r="L57" s="77">
        <f t="shared" si="148"/>
        <v>3837</v>
      </c>
      <c r="M57" s="77">
        <v>3837</v>
      </c>
      <c r="N57" s="77">
        <f t="shared" si="149"/>
        <v>0</v>
      </c>
      <c r="O57" s="94"/>
      <c r="P57" s="94"/>
      <c r="Q57" s="94">
        <f t="shared" si="165"/>
        <v>1617</v>
      </c>
      <c r="R57" s="94">
        <f t="shared" si="165"/>
        <v>1617</v>
      </c>
      <c r="S57" s="94">
        <f t="shared" si="165"/>
        <v>0</v>
      </c>
      <c r="T57" s="94">
        <f t="shared" si="150"/>
        <v>691</v>
      </c>
      <c r="U57" s="94">
        <v>691</v>
      </c>
      <c r="V57" s="94"/>
      <c r="W57" s="94">
        <f t="shared" si="151"/>
        <v>926</v>
      </c>
      <c r="X57" s="94">
        <v>926</v>
      </c>
      <c r="Y57" s="94"/>
      <c r="Z57" s="94">
        <f t="shared" si="166"/>
        <v>691</v>
      </c>
      <c r="AA57" s="77">
        <f t="shared" si="167"/>
        <v>691</v>
      </c>
      <c r="AB57" s="94"/>
      <c r="AC57" s="77">
        <v>691</v>
      </c>
      <c r="AD57" s="94">
        <v>0</v>
      </c>
      <c r="AE57" s="94">
        <f t="shared" si="168"/>
        <v>926</v>
      </c>
      <c r="AF57" s="77">
        <v>926</v>
      </c>
      <c r="AG57" s="94"/>
      <c r="AH57" s="94">
        <f t="shared" si="154"/>
        <v>1617</v>
      </c>
      <c r="AI57" s="75">
        <f t="shared" si="169"/>
        <v>1617</v>
      </c>
      <c r="AJ57" s="75">
        <f t="shared" si="170"/>
        <v>0</v>
      </c>
      <c r="AK57" s="94">
        <f t="shared" si="129"/>
        <v>0</v>
      </c>
      <c r="AL57" s="94"/>
      <c r="AM57" s="94"/>
      <c r="AN57" s="94">
        <f t="shared" si="130"/>
        <v>0</v>
      </c>
      <c r="AO57" s="94"/>
      <c r="AP57" s="94"/>
      <c r="AQ57" s="94">
        <f t="shared" si="131"/>
        <v>0</v>
      </c>
      <c r="AR57" s="94"/>
      <c r="AS57" s="94"/>
      <c r="AT57" s="94">
        <f t="shared" si="132"/>
        <v>0</v>
      </c>
      <c r="AU57" s="94"/>
      <c r="AV57" s="94"/>
      <c r="AW57" s="94">
        <f t="shared" si="156"/>
        <v>1202</v>
      </c>
      <c r="AX57" s="77">
        <v>1202</v>
      </c>
      <c r="AY57" s="94"/>
      <c r="AZ57" s="94">
        <f t="shared" si="157"/>
        <v>730.4</v>
      </c>
      <c r="BA57" s="94">
        <v>730.4</v>
      </c>
      <c r="BB57" s="94"/>
      <c r="BC57" s="264">
        <f t="shared" si="119"/>
        <v>2819</v>
      </c>
      <c r="BD57" s="264">
        <f t="shared" si="120"/>
        <v>2819</v>
      </c>
      <c r="BE57" s="264">
        <f t="shared" si="121"/>
        <v>0</v>
      </c>
      <c r="BF57" s="264">
        <f t="shared" si="122"/>
        <v>2347.4</v>
      </c>
      <c r="BG57" s="264">
        <f t="shared" si="123"/>
        <v>2347.4</v>
      </c>
      <c r="BH57" s="264">
        <f t="shared" si="124"/>
        <v>0</v>
      </c>
      <c r="BI57" s="265">
        <f t="shared" si="125"/>
        <v>83.27066335579994</v>
      </c>
      <c r="BJ57" s="265">
        <f t="shared" si="126"/>
        <v>83.27066335579994</v>
      </c>
      <c r="BK57" s="265"/>
      <c r="BL57" s="75">
        <f t="shared" si="171"/>
        <v>1018</v>
      </c>
      <c r="BM57" s="77">
        <v>1018</v>
      </c>
      <c r="BN57" s="77">
        <f t="shared" si="127"/>
        <v>0</v>
      </c>
      <c r="BO57" s="94"/>
      <c r="BP57" s="94"/>
      <c r="BQ57" s="94">
        <f t="shared" si="128"/>
        <v>0</v>
      </c>
      <c r="BR57" s="73"/>
      <c r="BS57" s="82"/>
      <c r="BT57" s="82"/>
      <c r="BU57" s="82"/>
      <c r="BV57" s="82"/>
      <c r="BW57" s="82"/>
      <c r="BX57" s="82"/>
      <c r="BY57" s="82"/>
    </row>
    <row r="58" spans="1:77" ht="27" customHeight="1">
      <c r="A58" s="91"/>
      <c r="B58" s="89" t="s">
        <v>67</v>
      </c>
      <c r="C58" s="73"/>
      <c r="D58" s="73"/>
      <c r="E58" s="73"/>
      <c r="F58" s="73"/>
      <c r="G58" s="73"/>
      <c r="H58" s="73"/>
      <c r="I58" s="73"/>
      <c r="J58" s="73"/>
      <c r="K58" s="73"/>
      <c r="L58" s="77">
        <f t="shared" si="148"/>
        <v>8192</v>
      </c>
      <c r="M58" s="77">
        <v>8192</v>
      </c>
      <c r="N58" s="77">
        <f t="shared" si="149"/>
        <v>0</v>
      </c>
      <c r="O58" s="94"/>
      <c r="P58" s="94"/>
      <c r="Q58" s="94">
        <f t="shared" si="165"/>
        <v>3451</v>
      </c>
      <c r="R58" s="94">
        <f t="shared" si="165"/>
        <v>3451</v>
      </c>
      <c r="S58" s="94">
        <f t="shared" si="165"/>
        <v>0</v>
      </c>
      <c r="T58" s="94">
        <f t="shared" si="150"/>
        <v>1475</v>
      </c>
      <c r="U58" s="94">
        <v>1475</v>
      </c>
      <c r="V58" s="94"/>
      <c r="W58" s="94">
        <f t="shared" si="151"/>
        <v>1976</v>
      </c>
      <c r="X58" s="94">
        <v>1976</v>
      </c>
      <c r="Y58" s="94"/>
      <c r="Z58" s="94">
        <f t="shared" si="166"/>
        <v>1475</v>
      </c>
      <c r="AA58" s="77">
        <f t="shared" si="167"/>
        <v>1475</v>
      </c>
      <c r="AB58" s="94"/>
      <c r="AC58" s="77">
        <v>1475</v>
      </c>
      <c r="AD58" s="94">
        <v>0</v>
      </c>
      <c r="AE58" s="94">
        <f t="shared" si="168"/>
        <v>1976</v>
      </c>
      <c r="AF58" s="77">
        <v>1976</v>
      </c>
      <c r="AG58" s="94"/>
      <c r="AH58" s="94">
        <f t="shared" si="154"/>
        <v>3451</v>
      </c>
      <c r="AI58" s="75">
        <f t="shared" si="169"/>
        <v>3451</v>
      </c>
      <c r="AJ58" s="75">
        <f t="shared" si="170"/>
        <v>0</v>
      </c>
      <c r="AK58" s="94">
        <f t="shared" si="129"/>
        <v>0</v>
      </c>
      <c r="AL58" s="94"/>
      <c r="AM58" s="94"/>
      <c r="AN58" s="94">
        <f t="shared" si="130"/>
        <v>0</v>
      </c>
      <c r="AO58" s="94"/>
      <c r="AP58" s="94"/>
      <c r="AQ58" s="94">
        <f t="shared" si="131"/>
        <v>0</v>
      </c>
      <c r="AR58" s="94"/>
      <c r="AS58" s="94"/>
      <c r="AT58" s="94">
        <f t="shared" si="132"/>
        <v>0</v>
      </c>
      <c r="AU58" s="94"/>
      <c r="AV58" s="94"/>
      <c r="AW58" s="94">
        <f t="shared" si="156"/>
        <v>2566</v>
      </c>
      <c r="AX58" s="77">
        <v>2566</v>
      </c>
      <c r="AY58" s="94"/>
      <c r="AZ58" s="94">
        <f t="shared" si="157"/>
        <v>2566</v>
      </c>
      <c r="BA58" s="94">
        <v>2566</v>
      </c>
      <c r="BB58" s="94"/>
      <c r="BC58" s="264">
        <f t="shared" si="119"/>
        <v>6017</v>
      </c>
      <c r="BD58" s="264">
        <f t="shared" si="120"/>
        <v>6017</v>
      </c>
      <c r="BE58" s="264">
        <f t="shared" si="121"/>
        <v>0</v>
      </c>
      <c r="BF58" s="264">
        <f t="shared" si="122"/>
        <v>6017</v>
      </c>
      <c r="BG58" s="264">
        <f t="shared" si="123"/>
        <v>6017</v>
      </c>
      <c r="BH58" s="264">
        <f t="shared" si="124"/>
        <v>0</v>
      </c>
      <c r="BI58" s="265">
        <f t="shared" si="125"/>
        <v>100</v>
      </c>
      <c r="BJ58" s="265">
        <f t="shared" si="126"/>
        <v>100</v>
      </c>
      <c r="BK58" s="265"/>
      <c r="BL58" s="75">
        <f t="shared" si="171"/>
        <v>2175</v>
      </c>
      <c r="BM58" s="77">
        <v>2175</v>
      </c>
      <c r="BN58" s="77">
        <f t="shared" si="127"/>
        <v>0</v>
      </c>
      <c r="BO58" s="94"/>
      <c r="BP58" s="94"/>
      <c r="BQ58" s="94">
        <f t="shared" si="128"/>
        <v>0</v>
      </c>
      <c r="BR58" s="73"/>
      <c r="BS58" s="82"/>
      <c r="BT58" s="82"/>
      <c r="BU58" s="82"/>
      <c r="BV58" s="82"/>
      <c r="BW58" s="82"/>
      <c r="BX58" s="82"/>
      <c r="BY58" s="82"/>
    </row>
    <row r="59" spans="1:77" ht="27" customHeight="1">
      <c r="A59" s="91"/>
      <c r="B59" s="89" t="s">
        <v>68</v>
      </c>
      <c r="C59" s="73"/>
      <c r="D59" s="73"/>
      <c r="E59" s="73"/>
      <c r="F59" s="73"/>
      <c r="G59" s="73"/>
      <c r="H59" s="73"/>
      <c r="I59" s="73"/>
      <c r="J59" s="73"/>
      <c r="K59" s="73"/>
      <c r="L59" s="77">
        <f t="shared" si="148"/>
        <v>14325</v>
      </c>
      <c r="M59" s="77">
        <v>14325</v>
      </c>
      <c r="N59" s="77">
        <f t="shared" si="149"/>
        <v>0</v>
      </c>
      <c r="O59" s="94"/>
      <c r="P59" s="94"/>
      <c r="Q59" s="94">
        <f t="shared" si="165"/>
        <v>6034</v>
      </c>
      <c r="R59" s="94">
        <f t="shared" si="165"/>
        <v>6034</v>
      </c>
      <c r="S59" s="94">
        <f t="shared" si="165"/>
        <v>0</v>
      </c>
      <c r="T59" s="94">
        <f t="shared" si="150"/>
        <v>2578</v>
      </c>
      <c r="U59" s="94">
        <v>2578</v>
      </c>
      <c r="V59" s="94"/>
      <c r="W59" s="94">
        <f t="shared" si="151"/>
        <v>3456</v>
      </c>
      <c r="X59" s="94">
        <v>3456</v>
      </c>
      <c r="Y59" s="94"/>
      <c r="Z59" s="94">
        <f t="shared" si="166"/>
        <v>2578</v>
      </c>
      <c r="AA59" s="77">
        <f t="shared" si="167"/>
        <v>2578</v>
      </c>
      <c r="AB59" s="94"/>
      <c r="AC59" s="77">
        <v>2578</v>
      </c>
      <c r="AD59" s="94">
        <v>0</v>
      </c>
      <c r="AE59" s="94">
        <f t="shared" si="168"/>
        <v>3455.2929999999997</v>
      </c>
      <c r="AF59" s="77">
        <v>3455.2929999999997</v>
      </c>
      <c r="AG59" s="94"/>
      <c r="AH59" s="94">
        <f t="shared" si="154"/>
        <v>6033.2929999999997</v>
      </c>
      <c r="AI59" s="75">
        <f t="shared" si="169"/>
        <v>6033.2929999999997</v>
      </c>
      <c r="AJ59" s="75">
        <f t="shared" si="170"/>
        <v>0</v>
      </c>
      <c r="AK59" s="94">
        <f t="shared" si="129"/>
        <v>0</v>
      </c>
      <c r="AL59" s="94"/>
      <c r="AM59" s="94"/>
      <c r="AN59" s="94">
        <f t="shared" si="130"/>
        <v>0</v>
      </c>
      <c r="AO59" s="94"/>
      <c r="AP59" s="94"/>
      <c r="AQ59" s="94">
        <f t="shared" si="131"/>
        <v>0</v>
      </c>
      <c r="AR59" s="94"/>
      <c r="AS59" s="94"/>
      <c r="AT59" s="94">
        <f t="shared" si="132"/>
        <v>0</v>
      </c>
      <c r="AU59" s="94"/>
      <c r="AV59" s="94"/>
      <c r="AW59" s="94">
        <f t="shared" si="156"/>
        <v>4487</v>
      </c>
      <c r="AX59" s="77">
        <v>4487</v>
      </c>
      <c r="AY59" s="94"/>
      <c r="AZ59" s="94">
        <f t="shared" si="157"/>
        <v>3728.203</v>
      </c>
      <c r="BA59" s="94">
        <v>3728.203</v>
      </c>
      <c r="BB59" s="94"/>
      <c r="BC59" s="264">
        <f t="shared" si="119"/>
        <v>10521</v>
      </c>
      <c r="BD59" s="264">
        <f t="shared" si="120"/>
        <v>10521</v>
      </c>
      <c r="BE59" s="264">
        <f t="shared" si="121"/>
        <v>0</v>
      </c>
      <c r="BF59" s="264">
        <f t="shared" si="122"/>
        <v>9761.4959999999992</v>
      </c>
      <c r="BG59" s="264">
        <f t="shared" si="123"/>
        <v>9761.4959999999992</v>
      </c>
      <c r="BH59" s="264">
        <f t="shared" si="124"/>
        <v>0</v>
      </c>
      <c r="BI59" s="265">
        <f t="shared" si="125"/>
        <v>92.781066438551463</v>
      </c>
      <c r="BJ59" s="265">
        <f t="shared" si="126"/>
        <v>92.781066438551463</v>
      </c>
      <c r="BK59" s="265"/>
      <c r="BL59" s="75">
        <f t="shared" si="171"/>
        <v>3804</v>
      </c>
      <c r="BM59" s="77">
        <v>3804</v>
      </c>
      <c r="BN59" s="77">
        <f t="shared" si="127"/>
        <v>0</v>
      </c>
      <c r="BO59" s="94"/>
      <c r="BP59" s="94"/>
      <c r="BQ59" s="94">
        <f t="shared" si="128"/>
        <v>0.70700000000033469</v>
      </c>
      <c r="BR59" s="73"/>
      <c r="BS59" s="82"/>
      <c r="BT59" s="82"/>
      <c r="BU59" s="82"/>
      <c r="BV59" s="82"/>
      <c r="BW59" s="82"/>
      <c r="BX59" s="82"/>
      <c r="BY59" s="82"/>
    </row>
    <row r="60" spans="1:77" ht="27" customHeight="1">
      <c r="A60" s="91"/>
      <c r="B60" s="89" t="s">
        <v>69</v>
      </c>
      <c r="C60" s="73"/>
      <c r="D60" s="73"/>
      <c r="E60" s="73"/>
      <c r="F60" s="73"/>
      <c r="G60" s="73"/>
      <c r="H60" s="73"/>
      <c r="I60" s="73"/>
      <c r="J60" s="73"/>
      <c r="K60" s="73"/>
      <c r="L60" s="77">
        <f t="shared" si="148"/>
        <v>13377</v>
      </c>
      <c r="M60" s="77">
        <v>13377</v>
      </c>
      <c r="N60" s="77">
        <f t="shared" si="149"/>
        <v>0</v>
      </c>
      <c r="O60" s="94"/>
      <c r="P60" s="94"/>
      <c r="Q60" s="94">
        <f t="shared" si="165"/>
        <v>5635</v>
      </c>
      <c r="R60" s="94">
        <f t="shared" si="165"/>
        <v>5635</v>
      </c>
      <c r="S60" s="94">
        <f t="shared" si="165"/>
        <v>0</v>
      </c>
      <c r="T60" s="94">
        <f t="shared" si="150"/>
        <v>2408</v>
      </c>
      <c r="U60" s="94">
        <v>2408</v>
      </c>
      <c r="V60" s="94"/>
      <c r="W60" s="94">
        <f t="shared" si="151"/>
        <v>3227</v>
      </c>
      <c r="X60" s="94">
        <v>3227</v>
      </c>
      <c r="Y60" s="94"/>
      <c r="Z60" s="94">
        <f t="shared" si="166"/>
        <v>2408</v>
      </c>
      <c r="AA60" s="77">
        <f t="shared" si="167"/>
        <v>2408</v>
      </c>
      <c r="AB60" s="94"/>
      <c r="AC60" s="77">
        <v>2408</v>
      </c>
      <c r="AD60" s="94">
        <v>0</v>
      </c>
      <c r="AE60" s="94">
        <f t="shared" si="168"/>
        <v>3227</v>
      </c>
      <c r="AF60" s="77">
        <v>3227</v>
      </c>
      <c r="AG60" s="94"/>
      <c r="AH60" s="94">
        <f t="shared" si="154"/>
        <v>5635</v>
      </c>
      <c r="AI60" s="75">
        <f t="shared" si="169"/>
        <v>5635</v>
      </c>
      <c r="AJ60" s="75">
        <f t="shared" si="170"/>
        <v>0</v>
      </c>
      <c r="AK60" s="94">
        <f t="shared" si="129"/>
        <v>0</v>
      </c>
      <c r="AL60" s="94"/>
      <c r="AM60" s="94"/>
      <c r="AN60" s="94">
        <f t="shared" si="130"/>
        <v>0</v>
      </c>
      <c r="AO60" s="94"/>
      <c r="AP60" s="94"/>
      <c r="AQ60" s="94">
        <f t="shared" si="131"/>
        <v>0</v>
      </c>
      <c r="AR60" s="94"/>
      <c r="AS60" s="94"/>
      <c r="AT60" s="94">
        <f t="shared" si="132"/>
        <v>0</v>
      </c>
      <c r="AU60" s="94"/>
      <c r="AV60" s="94"/>
      <c r="AW60" s="94">
        <f t="shared" si="156"/>
        <v>4190</v>
      </c>
      <c r="AX60" s="77">
        <v>4190</v>
      </c>
      <c r="AY60" s="94"/>
      <c r="AZ60" s="94">
        <f t="shared" si="157"/>
        <v>2344.9760000000001</v>
      </c>
      <c r="BA60" s="94">
        <v>2344.9760000000001</v>
      </c>
      <c r="BB60" s="94"/>
      <c r="BC60" s="264">
        <f t="shared" si="119"/>
        <v>9825</v>
      </c>
      <c r="BD60" s="264">
        <f t="shared" si="120"/>
        <v>9825</v>
      </c>
      <c r="BE60" s="264">
        <f t="shared" si="121"/>
        <v>0</v>
      </c>
      <c r="BF60" s="264">
        <f t="shared" si="122"/>
        <v>7979.9760000000006</v>
      </c>
      <c r="BG60" s="264">
        <f t="shared" si="123"/>
        <v>7979.9760000000006</v>
      </c>
      <c r="BH60" s="264">
        <f t="shared" si="124"/>
        <v>0</v>
      </c>
      <c r="BI60" s="265">
        <f t="shared" si="125"/>
        <v>81.221129770992377</v>
      </c>
      <c r="BJ60" s="265">
        <f t="shared" si="126"/>
        <v>81.221129770992377</v>
      </c>
      <c r="BK60" s="265"/>
      <c r="BL60" s="75">
        <f t="shared" si="171"/>
        <v>3552</v>
      </c>
      <c r="BM60" s="77">
        <v>3552</v>
      </c>
      <c r="BN60" s="77">
        <f t="shared" si="127"/>
        <v>0</v>
      </c>
      <c r="BO60" s="94"/>
      <c r="BP60" s="94"/>
      <c r="BQ60" s="94">
        <f t="shared" si="128"/>
        <v>0</v>
      </c>
      <c r="BR60" s="73"/>
      <c r="BS60" s="82"/>
      <c r="BT60" s="82"/>
      <c r="BU60" s="82"/>
      <c r="BV60" s="82"/>
      <c r="BW60" s="82"/>
      <c r="BX60" s="82"/>
      <c r="BY60" s="82"/>
    </row>
    <row r="61" spans="1:77" ht="27" customHeight="1">
      <c r="A61" s="91"/>
      <c r="B61" s="89" t="s">
        <v>70</v>
      </c>
      <c r="C61" s="73"/>
      <c r="D61" s="73"/>
      <c r="E61" s="73"/>
      <c r="F61" s="73"/>
      <c r="G61" s="73"/>
      <c r="H61" s="73"/>
      <c r="I61" s="73"/>
      <c r="J61" s="73"/>
      <c r="K61" s="73"/>
      <c r="L61" s="77">
        <f t="shared" si="148"/>
        <v>17514</v>
      </c>
      <c r="M61" s="77">
        <v>17514</v>
      </c>
      <c r="N61" s="77">
        <f t="shared" si="149"/>
        <v>0</v>
      </c>
      <c r="O61" s="94"/>
      <c r="P61" s="94"/>
      <c r="Q61" s="94">
        <f t="shared" si="165"/>
        <v>7377</v>
      </c>
      <c r="R61" s="94">
        <f t="shared" si="165"/>
        <v>7377</v>
      </c>
      <c r="S61" s="94">
        <f t="shared" si="165"/>
        <v>0</v>
      </c>
      <c r="T61" s="94">
        <f t="shared" si="150"/>
        <v>3152</v>
      </c>
      <c r="U61" s="94">
        <v>3152</v>
      </c>
      <c r="V61" s="94"/>
      <c r="W61" s="94">
        <f t="shared" si="151"/>
        <v>4225</v>
      </c>
      <c r="X61" s="94">
        <v>4225</v>
      </c>
      <c r="Y61" s="94"/>
      <c r="Z61" s="94">
        <f t="shared" si="166"/>
        <v>3152</v>
      </c>
      <c r="AA61" s="77">
        <f t="shared" si="167"/>
        <v>3152</v>
      </c>
      <c r="AB61" s="94"/>
      <c r="AC61" s="77">
        <v>3152</v>
      </c>
      <c r="AD61" s="94">
        <v>0</v>
      </c>
      <c r="AE61" s="94">
        <f t="shared" si="168"/>
        <v>4225</v>
      </c>
      <c r="AF61" s="77">
        <v>4225</v>
      </c>
      <c r="AG61" s="94"/>
      <c r="AH61" s="94">
        <f t="shared" si="154"/>
        <v>7377</v>
      </c>
      <c r="AI61" s="75">
        <f t="shared" si="169"/>
        <v>7377</v>
      </c>
      <c r="AJ61" s="75">
        <f t="shared" si="170"/>
        <v>0</v>
      </c>
      <c r="AK61" s="94">
        <f t="shared" si="129"/>
        <v>0</v>
      </c>
      <c r="AL61" s="94"/>
      <c r="AM61" s="94"/>
      <c r="AN61" s="94">
        <f t="shared" si="130"/>
        <v>0</v>
      </c>
      <c r="AO61" s="94"/>
      <c r="AP61" s="94"/>
      <c r="AQ61" s="94">
        <f t="shared" si="131"/>
        <v>0</v>
      </c>
      <c r="AR61" s="94"/>
      <c r="AS61" s="94"/>
      <c r="AT61" s="94">
        <f t="shared" si="132"/>
        <v>0</v>
      </c>
      <c r="AU61" s="94"/>
      <c r="AV61" s="94"/>
      <c r="AW61" s="94">
        <f t="shared" si="156"/>
        <v>5486</v>
      </c>
      <c r="AX61" s="77">
        <v>5486</v>
      </c>
      <c r="AY61" s="94"/>
      <c r="AZ61" s="94">
        <f t="shared" si="157"/>
        <v>5351</v>
      </c>
      <c r="BA61" s="94">
        <v>5351</v>
      </c>
      <c r="BB61" s="94"/>
      <c r="BC61" s="264">
        <f t="shared" si="119"/>
        <v>12863</v>
      </c>
      <c r="BD61" s="264">
        <f t="shared" si="120"/>
        <v>12863</v>
      </c>
      <c r="BE61" s="264">
        <f t="shared" si="121"/>
        <v>0</v>
      </c>
      <c r="BF61" s="264">
        <f t="shared" si="122"/>
        <v>12728</v>
      </c>
      <c r="BG61" s="264">
        <f t="shared" si="123"/>
        <v>12728</v>
      </c>
      <c r="BH61" s="264">
        <f t="shared" si="124"/>
        <v>0</v>
      </c>
      <c r="BI61" s="265">
        <f t="shared" si="125"/>
        <v>98.950478115525158</v>
      </c>
      <c r="BJ61" s="265">
        <f t="shared" si="126"/>
        <v>98.950478115525158</v>
      </c>
      <c r="BK61" s="265"/>
      <c r="BL61" s="75">
        <f t="shared" si="171"/>
        <v>4651</v>
      </c>
      <c r="BM61" s="77">
        <v>4651</v>
      </c>
      <c r="BN61" s="77">
        <f t="shared" si="127"/>
        <v>0</v>
      </c>
      <c r="BO61" s="94"/>
      <c r="BP61" s="94"/>
      <c r="BQ61" s="94">
        <f t="shared" si="128"/>
        <v>0</v>
      </c>
      <c r="BR61" s="73"/>
      <c r="BS61" s="82"/>
      <c r="BT61" s="82"/>
      <c r="BU61" s="82"/>
      <c r="BV61" s="82"/>
      <c r="BW61" s="82"/>
      <c r="BX61" s="82"/>
      <c r="BY61" s="82"/>
    </row>
    <row r="62" spans="1:77" ht="27" customHeight="1">
      <c r="A62" s="91"/>
      <c r="B62" s="89" t="s">
        <v>74</v>
      </c>
      <c r="C62" s="73"/>
      <c r="D62" s="73"/>
      <c r="E62" s="73"/>
      <c r="F62" s="73"/>
      <c r="G62" s="73"/>
      <c r="H62" s="73"/>
      <c r="I62" s="73"/>
      <c r="J62" s="73"/>
      <c r="K62" s="73"/>
      <c r="L62" s="77">
        <f t="shared" si="148"/>
        <v>20302</v>
      </c>
      <c r="M62" s="77">
        <v>20236</v>
      </c>
      <c r="N62" s="77">
        <f t="shared" si="149"/>
        <v>66</v>
      </c>
      <c r="O62" s="94"/>
      <c r="P62" s="94">
        <v>66</v>
      </c>
      <c r="Q62" s="94">
        <f t="shared" si="165"/>
        <v>8524</v>
      </c>
      <c r="R62" s="94">
        <f t="shared" si="165"/>
        <v>8524</v>
      </c>
      <c r="S62" s="94">
        <f t="shared" si="165"/>
        <v>0</v>
      </c>
      <c r="T62" s="94">
        <f t="shared" si="150"/>
        <v>3642</v>
      </c>
      <c r="U62" s="94">
        <v>3642</v>
      </c>
      <c r="V62" s="94"/>
      <c r="W62" s="94">
        <f t="shared" si="151"/>
        <v>4882</v>
      </c>
      <c r="X62" s="94">
        <v>4882</v>
      </c>
      <c r="Y62" s="94"/>
      <c r="Z62" s="94">
        <f t="shared" si="166"/>
        <v>3642</v>
      </c>
      <c r="AA62" s="77">
        <f t="shared" si="167"/>
        <v>3642</v>
      </c>
      <c r="AB62" s="94"/>
      <c r="AC62" s="77">
        <v>3423.5150000000003</v>
      </c>
      <c r="AD62" s="94">
        <v>218.4849999999999</v>
      </c>
      <c r="AE62" s="94">
        <f t="shared" si="168"/>
        <v>4866.6049999999996</v>
      </c>
      <c r="AF62" s="77">
        <v>4866.6049999999996</v>
      </c>
      <c r="AG62" s="94"/>
      <c r="AH62" s="94">
        <f t="shared" si="154"/>
        <v>8508.6049999999996</v>
      </c>
      <c r="AI62" s="75">
        <f t="shared" si="169"/>
        <v>8508.6049999999996</v>
      </c>
      <c r="AJ62" s="75">
        <f t="shared" si="170"/>
        <v>0</v>
      </c>
      <c r="AK62" s="94">
        <f t="shared" si="129"/>
        <v>0</v>
      </c>
      <c r="AL62" s="94"/>
      <c r="AM62" s="94"/>
      <c r="AN62" s="94">
        <f t="shared" si="130"/>
        <v>0</v>
      </c>
      <c r="AO62" s="94"/>
      <c r="AP62" s="94"/>
      <c r="AQ62" s="94">
        <f t="shared" si="131"/>
        <v>15.394999999999982</v>
      </c>
      <c r="AR62" s="77">
        <v>15.394999999999982</v>
      </c>
      <c r="AS62" s="94"/>
      <c r="AT62" s="94">
        <f t="shared" si="132"/>
        <v>0</v>
      </c>
      <c r="AU62" s="94"/>
      <c r="AV62" s="94"/>
      <c r="AW62" s="94">
        <f t="shared" si="156"/>
        <v>6339</v>
      </c>
      <c r="AX62" s="77">
        <v>6339</v>
      </c>
      <c r="AY62" s="94"/>
      <c r="AZ62" s="94">
        <f t="shared" si="157"/>
        <v>5471.3249999999998</v>
      </c>
      <c r="BA62" s="94">
        <v>5471.3249999999998</v>
      </c>
      <c r="BB62" s="94"/>
      <c r="BC62" s="264">
        <f t="shared" si="119"/>
        <v>14863</v>
      </c>
      <c r="BD62" s="264">
        <f t="shared" si="120"/>
        <v>14863</v>
      </c>
      <c r="BE62" s="264">
        <f t="shared" si="121"/>
        <v>0</v>
      </c>
      <c r="BF62" s="264">
        <f t="shared" si="122"/>
        <v>13979.93</v>
      </c>
      <c r="BG62" s="264">
        <f t="shared" si="123"/>
        <v>13979.93</v>
      </c>
      <c r="BH62" s="264">
        <f t="shared" si="124"/>
        <v>0</v>
      </c>
      <c r="BI62" s="265">
        <f t="shared" si="125"/>
        <v>94.058601897328941</v>
      </c>
      <c r="BJ62" s="265">
        <f t="shared" si="126"/>
        <v>94.058601897328941</v>
      </c>
      <c r="BK62" s="265"/>
      <c r="BL62" s="75">
        <f t="shared" si="171"/>
        <v>5373</v>
      </c>
      <c r="BM62" s="77">
        <v>5373</v>
      </c>
      <c r="BN62" s="77">
        <f t="shared" si="127"/>
        <v>0</v>
      </c>
      <c r="BO62" s="94"/>
      <c r="BP62" s="94"/>
      <c r="BQ62" s="94">
        <f t="shared" si="128"/>
        <v>0</v>
      </c>
      <c r="BR62" s="73"/>
      <c r="BS62" s="82"/>
      <c r="BT62" s="82"/>
      <c r="BU62" s="82"/>
      <c r="BV62" s="82"/>
      <c r="BW62" s="82"/>
      <c r="BX62" s="82"/>
      <c r="BY62" s="82"/>
    </row>
    <row r="63" spans="1:77" ht="76.5" customHeight="1">
      <c r="A63" s="88" t="s">
        <v>29</v>
      </c>
      <c r="B63" s="83" t="s">
        <v>455</v>
      </c>
      <c r="C63" s="73"/>
      <c r="D63" s="73"/>
      <c r="E63" s="73"/>
      <c r="F63" s="73"/>
      <c r="G63" s="73"/>
      <c r="H63" s="73"/>
      <c r="I63" s="73"/>
      <c r="J63" s="73"/>
      <c r="K63" s="73"/>
      <c r="L63" s="76">
        <f>SUM(L64:L71)</f>
        <v>55577.205999999998</v>
      </c>
      <c r="M63" s="76">
        <f t="shared" ref="M63:BP63" si="172">SUM(M64:M71)</f>
        <v>54496</v>
      </c>
      <c r="N63" s="76">
        <f t="shared" si="172"/>
        <v>1081.2060000000001</v>
      </c>
      <c r="O63" s="76">
        <f t="shared" si="172"/>
        <v>0</v>
      </c>
      <c r="P63" s="76">
        <f t="shared" si="172"/>
        <v>1081.2060000000001</v>
      </c>
      <c r="Q63" s="76">
        <f t="shared" si="172"/>
        <v>23017</v>
      </c>
      <c r="R63" s="76">
        <f t="shared" si="172"/>
        <v>23017</v>
      </c>
      <c r="S63" s="76">
        <f t="shared" si="172"/>
        <v>0</v>
      </c>
      <c r="T63" s="76">
        <f t="shared" si="172"/>
        <v>9834</v>
      </c>
      <c r="U63" s="76">
        <f t="shared" si="172"/>
        <v>9834</v>
      </c>
      <c r="V63" s="76">
        <f t="shared" si="172"/>
        <v>0</v>
      </c>
      <c r="W63" s="76">
        <f t="shared" si="172"/>
        <v>13183</v>
      </c>
      <c r="X63" s="76">
        <f t="shared" si="172"/>
        <v>13183</v>
      </c>
      <c r="Y63" s="76">
        <f t="shared" si="172"/>
        <v>0</v>
      </c>
      <c r="Z63" s="76">
        <f t="shared" ref="Z63" si="173">SUM(Z64:Z71)</f>
        <v>9785.7996000000003</v>
      </c>
      <c r="AA63" s="76">
        <f t="shared" ref="AA63" si="174">SUM(AA64:AA71)</f>
        <v>9785.7996000000003</v>
      </c>
      <c r="AB63" s="76">
        <f t="shared" ref="AB63" si="175">SUM(AB64:AB71)</f>
        <v>0</v>
      </c>
      <c r="AC63" s="76"/>
      <c r="AD63" s="76"/>
      <c r="AE63" s="76">
        <f t="shared" ref="AE63" si="176">SUM(AE64:AE71)</f>
        <v>11190.701999999999</v>
      </c>
      <c r="AF63" s="76">
        <f t="shared" ref="AF63" si="177">SUM(AF64:AF71)</f>
        <v>11190.701999999999</v>
      </c>
      <c r="AG63" s="76">
        <f t="shared" ref="AG63" si="178">SUM(AG64:AG71)</f>
        <v>0</v>
      </c>
      <c r="AH63" s="76">
        <f t="shared" si="172"/>
        <v>20976.501600000003</v>
      </c>
      <c r="AI63" s="76">
        <f t="shared" si="172"/>
        <v>20976.501600000003</v>
      </c>
      <c r="AJ63" s="76">
        <f t="shared" si="172"/>
        <v>0</v>
      </c>
      <c r="AK63" s="76">
        <f t="shared" si="172"/>
        <v>29.042999999999978</v>
      </c>
      <c r="AL63" s="76">
        <f t="shared" si="172"/>
        <v>29.042999999999978</v>
      </c>
      <c r="AM63" s="76">
        <f t="shared" si="172"/>
        <v>0</v>
      </c>
      <c r="AN63" s="76">
        <f t="shared" si="172"/>
        <v>0</v>
      </c>
      <c r="AO63" s="76">
        <f t="shared" si="172"/>
        <v>0</v>
      </c>
      <c r="AP63" s="76">
        <f t="shared" si="172"/>
        <v>0</v>
      </c>
      <c r="AQ63" s="76">
        <f t="shared" si="172"/>
        <v>1963.173</v>
      </c>
      <c r="AR63" s="76">
        <f t="shared" si="172"/>
        <v>1963.173</v>
      </c>
      <c r="AS63" s="76">
        <f t="shared" si="172"/>
        <v>0</v>
      </c>
      <c r="AT63" s="76">
        <f t="shared" si="172"/>
        <v>222</v>
      </c>
      <c r="AU63" s="76">
        <f t="shared" si="172"/>
        <v>222</v>
      </c>
      <c r="AV63" s="76">
        <f t="shared" si="172"/>
        <v>0</v>
      </c>
      <c r="AW63" s="76">
        <f t="shared" si="172"/>
        <v>17258</v>
      </c>
      <c r="AX63" s="76">
        <f t="shared" si="172"/>
        <v>17143</v>
      </c>
      <c r="AY63" s="76">
        <f t="shared" si="172"/>
        <v>115</v>
      </c>
      <c r="AZ63" s="76">
        <f t="shared" si="172"/>
        <v>2260.6321809999999</v>
      </c>
      <c r="BA63" s="76">
        <f t="shared" si="172"/>
        <v>2260.6321809999999</v>
      </c>
      <c r="BB63" s="76">
        <f t="shared" si="172"/>
        <v>0</v>
      </c>
      <c r="BC63" s="262">
        <f t="shared" si="119"/>
        <v>40275</v>
      </c>
      <c r="BD63" s="262">
        <f t="shared" si="120"/>
        <v>40160</v>
      </c>
      <c r="BE63" s="262">
        <f t="shared" si="121"/>
        <v>115</v>
      </c>
      <c r="BF63" s="262">
        <f t="shared" si="122"/>
        <v>23459.133781000004</v>
      </c>
      <c r="BG63" s="262">
        <f t="shared" si="123"/>
        <v>23459.133781000004</v>
      </c>
      <c r="BH63" s="262">
        <f t="shared" si="124"/>
        <v>0</v>
      </c>
      <c r="BI63" s="263">
        <f t="shared" si="125"/>
        <v>58.247383689633779</v>
      </c>
      <c r="BJ63" s="263">
        <f t="shared" si="126"/>
        <v>58.414177741533877</v>
      </c>
      <c r="BK63" s="263">
        <f t="shared" si="133"/>
        <v>0</v>
      </c>
      <c r="BL63" s="76">
        <f t="shared" si="172"/>
        <v>14400</v>
      </c>
      <c r="BM63" s="76">
        <f t="shared" si="172"/>
        <v>14336</v>
      </c>
      <c r="BN63" s="76">
        <f t="shared" si="172"/>
        <v>64</v>
      </c>
      <c r="BO63" s="76">
        <f t="shared" si="172"/>
        <v>0</v>
      </c>
      <c r="BP63" s="76">
        <f t="shared" si="172"/>
        <v>64</v>
      </c>
      <c r="BQ63" s="76">
        <f t="shared" si="128"/>
        <v>48.282400000000052</v>
      </c>
      <c r="BR63" s="73"/>
      <c r="BS63" s="82"/>
      <c r="BT63" s="82"/>
      <c r="BU63" s="82"/>
      <c r="BV63" s="82"/>
      <c r="BW63" s="82"/>
      <c r="BX63" s="82"/>
      <c r="BY63" s="82"/>
    </row>
    <row r="64" spans="1:77" ht="27" customHeight="1">
      <c r="A64" s="91"/>
      <c r="B64" s="89" t="s">
        <v>24</v>
      </c>
      <c r="C64" s="73"/>
      <c r="D64" s="73"/>
      <c r="E64" s="73"/>
      <c r="F64" s="73"/>
      <c r="G64" s="73"/>
      <c r="H64" s="73"/>
      <c r="I64" s="73"/>
      <c r="J64" s="73"/>
      <c r="K64" s="73"/>
      <c r="L64" s="77">
        <f t="shared" si="148"/>
        <v>9330</v>
      </c>
      <c r="M64" s="77">
        <v>9330</v>
      </c>
      <c r="N64" s="77">
        <f t="shared" si="149"/>
        <v>0</v>
      </c>
      <c r="O64" s="94"/>
      <c r="P64" s="94"/>
      <c r="Q64" s="94">
        <f t="shared" ref="Q64:S71" si="179">T64+W64</f>
        <v>4003</v>
      </c>
      <c r="R64" s="94">
        <f t="shared" si="179"/>
        <v>4003</v>
      </c>
      <c r="S64" s="94">
        <f t="shared" si="179"/>
        <v>0</v>
      </c>
      <c r="T64" s="94">
        <f t="shared" si="150"/>
        <v>1710</v>
      </c>
      <c r="U64" s="94">
        <v>1710</v>
      </c>
      <c r="V64" s="94"/>
      <c r="W64" s="94">
        <f t="shared" si="151"/>
        <v>2293</v>
      </c>
      <c r="X64" s="94">
        <v>2293</v>
      </c>
      <c r="Y64" s="94"/>
      <c r="Z64" s="94">
        <f t="shared" ref="Z64:Z71" si="180">AA64+AB64</f>
        <v>1704.905</v>
      </c>
      <c r="AA64" s="77">
        <f t="shared" ref="AA64:AA71" si="181">AC64+AD64</f>
        <v>1704.905</v>
      </c>
      <c r="AB64" s="94"/>
      <c r="AC64" s="77">
        <v>1083.5509999999999</v>
      </c>
      <c r="AD64" s="94">
        <v>621.35400000000004</v>
      </c>
      <c r="AE64" s="94">
        <f t="shared" ref="AE64:AE71" si="182">AF64+AG64</f>
        <v>2293</v>
      </c>
      <c r="AF64" s="77">
        <v>2293</v>
      </c>
      <c r="AG64" s="94"/>
      <c r="AH64" s="94">
        <f t="shared" si="154"/>
        <v>3997.9049999999997</v>
      </c>
      <c r="AI64" s="75">
        <f t="shared" ref="AI64:AI71" si="183">AA64+AF64</f>
        <v>3997.9049999999997</v>
      </c>
      <c r="AJ64" s="75">
        <f t="shared" ref="AJ64:AJ71" si="184">AB64+AG64</f>
        <v>0</v>
      </c>
      <c r="AK64" s="94">
        <f t="shared" si="129"/>
        <v>0</v>
      </c>
      <c r="AL64" s="94"/>
      <c r="AM64" s="94"/>
      <c r="AN64" s="94">
        <f t="shared" si="130"/>
        <v>0</v>
      </c>
      <c r="AO64" s="94"/>
      <c r="AP64" s="94"/>
      <c r="AQ64" s="94">
        <f t="shared" si="131"/>
        <v>0</v>
      </c>
      <c r="AR64" s="77"/>
      <c r="AS64" s="94"/>
      <c r="AT64" s="94">
        <f t="shared" si="132"/>
        <v>0</v>
      </c>
      <c r="AU64" s="94"/>
      <c r="AV64" s="94"/>
      <c r="AW64" s="94">
        <f t="shared" si="156"/>
        <v>2981</v>
      </c>
      <c r="AX64" s="77">
        <v>2981</v>
      </c>
      <c r="AY64" s="94"/>
      <c r="AZ64" s="94">
        <f t="shared" si="157"/>
        <v>1066</v>
      </c>
      <c r="BA64" s="94">
        <v>1066</v>
      </c>
      <c r="BB64" s="94"/>
      <c r="BC64" s="264">
        <f t="shared" si="119"/>
        <v>6984</v>
      </c>
      <c r="BD64" s="264">
        <f t="shared" si="120"/>
        <v>6984</v>
      </c>
      <c r="BE64" s="264">
        <f t="shared" si="121"/>
        <v>0</v>
      </c>
      <c r="BF64" s="264">
        <f t="shared" si="122"/>
        <v>5063.9049999999997</v>
      </c>
      <c r="BG64" s="264">
        <f t="shared" si="123"/>
        <v>5063.9049999999997</v>
      </c>
      <c r="BH64" s="264">
        <f t="shared" si="124"/>
        <v>0</v>
      </c>
      <c r="BI64" s="265">
        <f t="shared" si="125"/>
        <v>72.507230813287521</v>
      </c>
      <c r="BJ64" s="265">
        <f t="shared" si="126"/>
        <v>72.507230813287521</v>
      </c>
      <c r="BK64" s="265"/>
      <c r="BL64" s="75">
        <f t="shared" ref="BL64:BL71" si="185">BM64+BN64</f>
        <v>2346</v>
      </c>
      <c r="BM64" s="77">
        <v>2346</v>
      </c>
      <c r="BN64" s="77">
        <f t="shared" si="127"/>
        <v>0</v>
      </c>
      <c r="BO64" s="94"/>
      <c r="BP64" s="94"/>
      <c r="BQ64" s="94">
        <f t="shared" si="128"/>
        <v>5.0950000000002547</v>
      </c>
      <c r="BR64" s="73"/>
      <c r="BS64" s="82"/>
      <c r="BT64" s="82"/>
      <c r="BU64" s="82"/>
      <c r="BV64" s="82"/>
      <c r="BW64" s="82"/>
      <c r="BX64" s="82"/>
      <c r="BY64" s="82"/>
    </row>
    <row r="65" spans="1:77" ht="27" customHeight="1">
      <c r="A65" s="91"/>
      <c r="B65" s="89" t="s">
        <v>37</v>
      </c>
      <c r="C65" s="73"/>
      <c r="D65" s="73"/>
      <c r="E65" s="73"/>
      <c r="F65" s="73"/>
      <c r="G65" s="73"/>
      <c r="H65" s="73"/>
      <c r="I65" s="73"/>
      <c r="J65" s="73"/>
      <c r="K65" s="73"/>
      <c r="L65" s="77">
        <f t="shared" si="148"/>
        <v>2850</v>
      </c>
      <c r="M65" s="77">
        <v>2850</v>
      </c>
      <c r="N65" s="77">
        <f t="shared" si="149"/>
        <v>0</v>
      </c>
      <c r="O65" s="94"/>
      <c r="P65" s="94"/>
      <c r="Q65" s="94">
        <f t="shared" si="179"/>
        <v>1177</v>
      </c>
      <c r="R65" s="94">
        <f t="shared" si="179"/>
        <v>1177</v>
      </c>
      <c r="S65" s="94">
        <f t="shared" si="179"/>
        <v>0</v>
      </c>
      <c r="T65" s="94">
        <f t="shared" si="150"/>
        <v>503</v>
      </c>
      <c r="U65" s="94">
        <v>503</v>
      </c>
      <c r="V65" s="94"/>
      <c r="W65" s="94">
        <f t="shared" si="151"/>
        <v>674</v>
      </c>
      <c r="X65" s="94">
        <v>674</v>
      </c>
      <c r="Y65" s="94"/>
      <c r="Z65" s="94">
        <f t="shared" si="180"/>
        <v>502.99959999999999</v>
      </c>
      <c r="AA65" s="77">
        <f t="shared" si="181"/>
        <v>502.99959999999999</v>
      </c>
      <c r="AB65" s="94"/>
      <c r="AC65" s="77">
        <v>502.99959999999999</v>
      </c>
      <c r="AD65" s="94">
        <v>0</v>
      </c>
      <c r="AE65" s="94">
        <f t="shared" si="182"/>
        <v>658.173</v>
      </c>
      <c r="AF65" s="77">
        <v>658.173</v>
      </c>
      <c r="AG65" s="94"/>
      <c r="AH65" s="94">
        <f t="shared" si="154"/>
        <v>1161.1725999999999</v>
      </c>
      <c r="AI65" s="75">
        <f t="shared" si="183"/>
        <v>1161.1725999999999</v>
      </c>
      <c r="AJ65" s="75">
        <f t="shared" si="184"/>
        <v>0</v>
      </c>
      <c r="AK65" s="94">
        <f t="shared" si="129"/>
        <v>0</v>
      </c>
      <c r="AL65" s="94"/>
      <c r="AM65" s="94"/>
      <c r="AN65" s="94">
        <f t="shared" si="130"/>
        <v>0</v>
      </c>
      <c r="AO65" s="94"/>
      <c r="AP65" s="94"/>
      <c r="AQ65" s="94">
        <f t="shared" si="131"/>
        <v>15.826999999999998</v>
      </c>
      <c r="AR65" s="77">
        <v>15.826999999999998</v>
      </c>
      <c r="AS65" s="94"/>
      <c r="AT65" s="94">
        <f t="shared" si="132"/>
        <v>0</v>
      </c>
      <c r="AU65" s="94"/>
      <c r="AV65" s="94"/>
      <c r="AW65" s="94">
        <f t="shared" si="156"/>
        <v>877</v>
      </c>
      <c r="AX65" s="77">
        <v>877</v>
      </c>
      <c r="AY65" s="94"/>
      <c r="AZ65" s="94">
        <f t="shared" si="157"/>
        <v>197.744181</v>
      </c>
      <c r="BA65" s="94">
        <v>197.744181</v>
      </c>
      <c r="BB65" s="94"/>
      <c r="BC65" s="264">
        <f t="shared" si="119"/>
        <v>2054</v>
      </c>
      <c r="BD65" s="264">
        <f t="shared" si="120"/>
        <v>2054</v>
      </c>
      <c r="BE65" s="264">
        <f t="shared" si="121"/>
        <v>0</v>
      </c>
      <c r="BF65" s="264">
        <f t="shared" si="122"/>
        <v>1358.9167809999999</v>
      </c>
      <c r="BG65" s="264">
        <f t="shared" si="123"/>
        <v>1358.9167809999999</v>
      </c>
      <c r="BH65" s="264">
        <f t="shared" si="124"/>
        <v>0</v>
      </c>
      <c r="BI65" s="265">
        <f t="shared" si="125"/>
        <v>66.159531694255108</v>
      </c>
      <c r="BJ65" s="265">
        <f t="shared" si="126"/>
        <v>66.159531694255108</v>
      </c>
      <c r="BK65" s="265"/>
      <c r="BL65" s="75">
        <f t="shared" si="185"/>
        <v>796</v>
      </c>
      <c r="BM65" s="77">
        <v>796</v>
      </c>
      <c r="BN65" s="77">
        <f t="shared" si="127"/>
        <v>0</v>
      </c>
      <c r="BO65" s="94"/>
      <c r="BP65" s="94"/>
      <c r="BQ65" s="94">
        <f t="shared" si="128"/>
        <v>4.0000000012696546E-4</v>
      </c>
      <c r="BR65" s="73"/>
      <c r="BS65" s="82"/>
      <c r="BT65" s="82"/>
      <c r="BU65" s="82"/>
      <c r="BV65" s="82"/>
      <c r="BW65" s="82"/>
      <c r="BX65" s="82"/>
      <c r="BY65" s="82"/>
    </row>
    <row r="66" spans="1:77" ht="27" customHeight="1">
      <c r="A66" s="91"/>
      <c r="B66" s="89" t="s">
        <v>38</v>
      </c>
      <c r="C66" s="73"/>
      <c r="D66" s="73"/>
      <c r="E66" s="73"/>
      <c r="F66" s="73"/>
      <c r="G66" s="73"/>
      <c r="H66" s="73"/>
      <c r="I66" s="73"/>
      <c r="J66" s="73"/>
      <c r="K66" s="73"/>
      <c r="L66" s="77">
        <f t="shared" si="148"/>
        <v>2280</v>
      </c>
      <c r="M66" s="77">
        <v>2280</v>
      </c>
      <c r="N66" s="77">
        <f t="shared" si="149"/>
        <v>0</v>
      </c>
      <c r="O66" s="94"/>
      <c r="P66" s="94"/>
      <c r="Q66" s="94">
        <f t="shared" si="179"/>
        <v>941</v>
      </c>
      <c r="R66" s="94">
        <f t="shared" si="179"/>
        <v>941</v>
      </c>
      <c r="S66" s="94">
        <f t="shared" si="179"/>
        <v>0</v>
      </c>
      <c r="T66" s="94">
        <f t="shared" si="150"/>
        <v>402</v>
      </c>
      <c r="U66" s="94">
        <v>402</v>
      </c>
      <c r="V66" s="94"/>
      <c r="W66" s="94">
        <f t="shared" si="151"/>
        <v>539</v>
      </c>
      <c r="X66" s="94">
        <v>539</v>
      </c>
      <c r="Y66" s="94"/>
      <c r="Z66" s="94">
        <f t="shared" si="180"/>
        <v>402</v>
      </c>
      <c r="AA66" s="77">
        <f t="shared" si="181"/>
        <v>402</v>
      </c>
      <c r="AB66" s="94"/>
      <c r="AC66" s="77">
        <v>402</v>
      </c>
      <c r="AD66" s="94">
        <v>0</v>
      </c>
      <c r="AE66" s="94">
        <f t="shared" si="182"/>
        <v>530.899</v>
      </c>
      <c r="AF66" s="77">
        <v>530.899</v>
      </c>
      <c r="AG66" s="94"/>
      <c r="AH66" s="94">
        <f t="shared" si="154"/>
        <v>932.899</v>
      </c>
      <c r="AI66" s="75">
        <f t="shared" si="183"/>
        <v>932.899</v>
      </c>
      <c r="AJ66" s="75">
        <f t="shared" si="184"/>
        <v>0</v>
      </c>
      <c r="AK66" s="94">
        <f t="shared" si="129"/>
        <v>0</v>
      </c>
      <c r="AL66" s="94"/>
      <c r="AM66" s="94"/>
      <c r="AN66" s="94">
        <f t="shared" si="130"/>
        <v>0</v>
      </c>
      <c r="AO66" s="94"/>
      <c r="AP66" s="94"/>
      <c r="AQ66" s="94">
        <f t="shared" si="131"/>
        <v>6.6760000000000019</v>
      </c>
      <c r="AR66" s="77">
        <v>6.6760000000000019</v>
      </c>
      <c r="AS66" s="94"/>
      <c r="AT66" s="94">
        <f t="shared" si="132"/>
        <v>0</v>
      </c>
      <c r="AU66" s="94"/>
      <c r="AV66" s="94"/>
      <c r="AW66" s="94">
        <f t="shared" si="156"/>
        <v>702</v>
      </c>
      <c r="AX66" s="77">
        <v>702</v>
      </c>
      <c r="AY66" s="94"/>
      <c r="AZ66" s="94">
        <f t="shared" si="157"/>
        <v>65</v>
      </c>
      <c r="BA66" s="94">
        <v>65</v>
      </c>
      <c r="BB66" s="94"/>
      <c r="BC66" s="264">
        <f t="shared" si="119"/>
        <v>1643</v>
      </c>
      <c r="BD66" s="264">
        <f t="shared" si="120"/>
        <v>1643</v>
      </c>
      <c r="BE66" s="264">
        <f t="shared" si="121"/>
        <v>0</v>
      </c>
      <c r="BF66" s="264">
        <f t="shared" si="122"/>
        <v>997.899</v>
      </c>
      <c r="BG66" s="264">
        <f t="shared" si="123"/>
        <v>997.899</v>
      </c>
      <c r="BH66" s="264">
        <f t="shared" si="124"/>
        <v>0</v>
      </c>
      <c r="BI66" s="265">
        <f t="shared" si="125"/>
        <v>60.736396835057825</v>
      </c>
      <c r="BJ66" s="265">
        <f t="shared" si="126"/>
        <v>60.736396835057825</v>
      </c>
      <c r="BK66" s="265"/>
      <c r="BL66" s="75">
        <f t="shared" si="185"/>
        <v>637</v>
      </c>
      <c r="BM66" s="77">
        <v>637</v>
      </c>
      <c r="BN66" s="77">
        <f t="shared" si="127"/>
        <v>0</v>
      </c>
      <c r="BO66" s="94"/>
      <c r="BP66" s="94"/>
      <c r="BQ66" s="94">
        <f t="shared" si="128"/>
        <v>1.4250000000001819</v>
      </c>
      <c r="BR66" s="73"/>
      <c r="BS66" s="82"/>
      <c r="BT66" s="82"/>
      <c r="BU66" s="82"/>
      <c r="BV66" s="82"/>
      <c r="BW66" s="82"/>
      <c r="BX66" s="82"/>
      <c r="BY66" s="82"/>
    </row>
    <row r="67" spans="1:77" ht="27" customHeight="1">
      <c r="A67" s="91"/>
      <c r="B67" s="89" t="s">
        <v>67</v>
      </c>
      <c r="C67" s="73"/>
      <c r="D67" s="73"/>
      <c r="E67" s="73"/>
      <c r="F67" s="73"/>
      <c r="G67" s="73"/>
      <c r="H67" s="73"/>
      <c r="I67" s="73"/>
      <c r="J67" s="73"/>
      <c r="K67" s="73"/>
      <c r="L67" s="77">
        <f t="shared" si="148"/>
        <v>15220</v>
      </c>
      <c r="M67" s="77">
        <v>15220</v>
      </c>
      <c r="N67" s="77">
        <f t="shared" si="149"/>
        <v>0</v>
      </c>
      <c r="O67" s="94"/>
      <c r="P67" s="94"/>
      <c r="Q67" s="94">
        <f t="shared" si="179"/>
        <v>6476</v>
      </c>
      <c r="R67" s="94">
        <f t="shared" si="179"/>
        <v>6476</v>
      </c>
      <c r="S67" s="94">
        <f t="shared" si="179"/>
        <v>0</v>
      </c>
      <c r="T67" s="94">
        <f t="shared" si="150"/>
        <v>2767</v>
      </c>
      <c r="U67" s="94">
        <v>2767</v>
      </c>
      <c r="V67" s="94"/>
      <c r="W67" s="94">
        <f t="shared" si="151"/>
        <v>3709</v>
      </c>
      <c r="X67" s="94">
        <v>3709</v>
      </c>
      <c r="Y67" s="94"/>
      <c r="Z67" s="94">
        <f t="shared" si="180"/>
        <v>2759.4430000000002</v>
      </c>
      <c r="AA67" s="77">
        <f t="shared" si="181"/>
        <v>2759.4430000000002</v>
      </c>
      <c r="AB67" s="94"/>
      <c r="AC67" s="77">
        <v>2759.4430000000002</v>
      </c>
      <c r="AD67" s="94">
        <v>0</v>
      </c>
      <c r="AE67" s="94">
        <f t="shared" si="182"/>
        <v>3709</v>
      </c>
      <c r="AF67" s="77">
        <v>3709</v>
      </c>
      <c r="AG67" s="94"/>
      <c r="AH67" s="94">
        <f t="shared" si="154"/>
        <v>6468.4430000000002</v>
      </c>
      <c r="AI67" s="75">
        <f t="shared" si="183"/>
        <v>6468.4430000000002</v>
      </c>
      <c r="AJ67" s="75">
        <f t="shared" si="184"/>
        <v>0</v>
      </c>
      <c r="AK67" s="94">
        <f t="shared" si="129"/>
        <v>0</v>
      </c>
      <c r="AL67" s="94"/>
      <c r="AM67" s="94"/>
      <c r="AN67" s="94">
        <f t="shared" si="130"/>
        <v>0</v>
      </c>
      <c r="AO67" s="94"/>
      <c r="AP67" s="94"/>
      <c r="AQ67" s="94">
        <f t="shared" si="131"/>
        <v>0</v>
      </c>
      <c r="AR67" s="77"/>
      <c r="AS67" s="94"/>
      <c r="AT67" s="94">
        <f t="shared" si="132"/>
        <v>0</v>
      </c>
      <c r="AU67" s="94"/>
      <c r="AV67" s="94"/>
      <c r="AW67" s="94">
        <f t="shared" si="156"/>
        <v>4823</v>
      </c>
      <c r="AX67" s="77">
        <v>4823</v>
      </c>
      <c r="AY67" s="94"/>
      <c r="AZ67" s="94">
        <f t="shared" si="157"/>
        <v>554</v>
      </c>
      <c r="BA67" s="94">
        <v>554</v>
      </c>
      <c r="BB67" s="94"/>
      <c r="BC67" s="264">
        <f t="shared" si="119"/>
        <v>11299</v>
      </c>
      <c r="BD67" s="264">
        <f t="shared" si="120"/>
        <v>11299</v>
      </c>
      <c r="BE67" s="264">
        <f t="shared" si="121"/>
        <v>0</v>
      </c>
      <c r="BF67" s="264">
        <f t="shared" si="122"/>
        <v>7022.4430000000002</v>
      </c>
      <c r="BG67" s="264">
        <f t="shared" si="123"/>
        <v>7022.4430000000002</v>
      </c>
      <c r="BH67" s="264">
        <f t="shared" si="124"/>
        <v>0</v>
      </c>
      <c r="BI67" s="265">
        <f t="shared" si="125"/>
        <v>62.151013364014517</v>
      </c>
      <c r="BJ67" s="265">
        <f t="shared" si="126"/>
        <v>62.151013364014517</v>
      </c>
      <c r="BK67" s="265"/>
      <c r="BL67" s="75">
        <f t="shared" si="185"/>
        <v>3921</v>
      </c>
      <c r="BM67" s="77">
        <v>3921</v>
      </c>
      <c r="BN67" s="77">
        <f t="shared" si="127"/>
        <v>0</v>
      </c>
      <c r="BO67" s="94"/>
      <c r="BP67" s="94"/>
      <c r="BQ67" s="94">
        <f t="shared" si="128"/>
        <v>7.5570000000006985</v>
      </c>
      <c r="BR67" s="73"/>
      <c r="BS67" s="82"/>
      <c r="BT67" s="82"/>
      <c r="BU67" s="82"/>
      <c r="BV67" s="82"/>
      <c r="BW67" s="82"/>
      <c r="BX67" s="82"/>
      <c r="BY67" s="82"/>
    </row>
    <row r="68" spans="1:77" ht="27" customHeight="1">
      <c r="A68" s="91"/>
      <c r="B68" s="89" t="s">
        <v>68</v>
      </c>
      <c r="C68" s="73"/>
      <c r="D68" s="73"/>
      <c r="E68" s="73"/>
      <c r="F68" s="73"/>
      <c r="G68" s="73"/>
      <c r="H68" s="73"/>
      <c r="I68" s="73"/>
      <c r="J68" s="73"/>
      <c r="K68" s="73"/>
      <c r="L68" s="77">
        <f t="shared" si="148"/>
        <v>2945</v>
      </c>
      <c r="M68" s="77">
        <v>2945</v>
      </c>
      <c r="N68" s="77">
        <f t="shared" si="149"/>
        <v>0</v>
      </c>
      <c r="O68" s="94"/>
      <c r="P68" s="94"/>
      <c r="Q68" s="94">
        <f t="shared" si="179"/>
        <v>1236</v>
      </c>
      <c r="R68" s="94">
        <f t="shared" si="179"/>
        <v>1236</v>
      </c>
      <c r="S68" s="94">
        <f t="shared" si="179"/>
        <v>0</v>
      </c>
      <c r="T68" s="94">
        <f t="shared" si="150"/>
        <v>528</v>
      </c>
      <c r="U68" s="94">
        <v>528</v>
      </c>
      <c r="V68" s="94"/>
      <c r="W68" s="94">
        <f t="shared" si="151"/>
        <v>708</v>
      </c>
      <c r="X68" s="94">
        <v>708</v>
      </c>
      <c r="Y68" s="94"/>
      <c r="Z68" s="94">
        <f t="shared" si="180"/>
        <v>521.495</v>
      </c>
      <c r="AA68" s="77">
        <f t="shared" si="181"/>
        <v>521.495</v>
      </c>
      <c r="AB68" s="94"/>
      <c r="AC68" s="77">
        <v>521.495</v>
      </c>
      <c r="AD68" s="94">
        <v>0</v>
      </c>
      <c r="AE68" s="94">
        <f t="shared" si="182"/>
        <v>458.3</v>
      </c>
      <c r="AF68" s="77">
        <v>458.3</v>
      </c>
      <c r="AG68" s="94"/>
      <c r="AH68" s="94">
        <f t="shared" si="154"/>
        <v>979.79500000000007</v>
      </c>
      <c r="AI68" s="75">
        <f t="shared" si="183"/>
        <v>979.79500000000007</v>
      </c>
      <c r="AJ68" s="75">
        <f t="shared" si="184"/>
        <v>0</v>
      </c>
      <c r="AK68" s="94">
        <f t="shared" si="129"/>
        <v>0</v>
      </c>
      <c r="AL68" s="94"/>
      <c r="AM68" s="94"/>
      <c r="AN68" s="94">
        <f t="shared" si="130"/>
        <v>0</v>
      </c>
      <c r="AO68" s="94"/>
      <c r="AP68" s="94"/>
      <c r="AQ68" s="94">
        <f t="shared" si="131"/>
        <v>222</v>
      </c>
      <c r="AR68" s="77">
        <v>222</v>
      </c>
      <c r="AS68" s="94"/>
      <c r="AT68" s="94">
        <f t="shared" si="132"/>
        <v>222</v>
      </c>
      <c r="AU68" s="94">
        <v>222</v>
      </c>
      <c r="AV68" s="94"/>
      <c r="AW68" s="94">
        <f t="shared" si="156"/>
        <v>921</v>
      </c>
      <c r="AX68" s="77">
        <v>921</v>
      </c>
      <c r="AY68" s="94"/>
      <c r="AZ68" s="94">
        <f t="shared" si="157"/>
        <v>322.39699999999999</v>
      </c>
      <c r="BA68" s="94">
        <v>322.39699999999999</v>
      </c>
      <c r="BB68" s="94"/>
      <c r="BC68" s="264">
        <f t="shared" si="119"/>
        <v>2157</v>
      </c>
      <c r="BD68" s="264">
        <f t="shared" si="120"/>
        <v>2157</v>
      </c>
      <c r="BE68" s="264">
        <f t="shared" si="121"/>
        <v>0</v>
      </c>
      <c r="BF68" s="264">
        <f t="shared" si="122"/>
        <v>1524.192</v>
      </c>
      <c r="BG68" s="264">
        <f t="shared" si="123"/>
        <v>1524.192</v>
      </c>
      <c r="BH68" s="264">
        <f t="shared" si="124"/>
        <v>0</v>
      </c>
      <c r="BI68" s="265">
        <f t="shared" si="125"/>
        <v>70.662586926286508</v>
      </c>
      <c r="BJ68" s="265">
        <f t="shared" si="126"/>
        <v>70.662586926286508</v>
      </c>
      <c r="BK68" s="265"/>
      <c r="BL68" s="75">
        <f t="shared" si="185"/>
        <v>788</v>
      </c>
      <c r="BM68" s="77">
        <v>788</v>
      </c>
      <c r="BN68" s="77">
        <f t="shared" si="127"/>
        <v>0</v>
      </c>
      <c r="BO68" s="94"/>
      <c r="BP68" s="94"/>
      <c r="BQ68" s="94">
        <f t="shared" si="128"/>
        <v>34.204999999999927</v>
      </c>
      <c r="BR68" s="73"/>
      <c r="BS68" s="82"/>
      <c r="BT68" s="82"/>
      <c r="BU68" s="82"/>
      <c r="BV68" s="82"/>
      <c r="BW68" s="82"/>
      <c r="BX68" s="82"/>
      <c r="BY68" s="82"/>
    </row>
    <row r="69" spans="1:77" ht="27" customHeight="1">
      <c r="A69" s="91"/>
      <c r="B69" s="89" t="s">
        <v>69</v>
      </c>
      <c r="C69" s="73"/>
      <c r="D69" s="73"/>
      <c r="E69" s="73"/>
      <c r="F69" s="73"/>
      <c r="G69" s="73"/>
      <c r="H69" s="73"/>
      <c r="I69" s="73"/>
      <c r="J69" s="73"/>
      <c r="K69" s="73"/>
      <c r="L69" s="77">
        <f t="shared" si="148"/>
        <v>3210</v>
      </c>
      <c r="M69" s="77">
        <v>2565</v>
      </c>
      <c r="N69" s="77">
        <f t="shared" si="149"/>
        <v>645</v>
      </c>
      <c r="O69" s="94"/>
      <c r="P69" s="94">
        <v>645</v>
      </c>
      <c r="Q69" s="94">
        <f t="shared" si="179"/>
        <v>1060</v>
      </c>
      <c r="R69" s="94">
        <f t="shared" si="179"/>
        <v>1060</v>
      </c>
      <c r="S69" s="94">
        <f t="shared" si="179"/>
        <v>0</v>
      </c>
      <c r="T69" s="94">
        <f t="shared" si="150"/>
        <v>453</v>
      </c>
      <c r="U69" s="94">
        <v>453</v>
      </c>
      <c r="V69" s="94"/>
      <c r="W69" s="94">
        <f t="shared" si="151"/>
        <v>607</v>
      </c>
      <c r="X69" s="94">
        <v>607</v>
      </c>
      <c r="Y69" s="94"/>
      <c r="Z69" s="94">
        <f t="shared" si="180"/>
        <v>453</v>
      </c>
      <c r="AA69" s="77">
        <f t="shared" si="181"/>
        <v>453</v>
      </c>
      <c r="AB69" s="94"/>
      <c r="AC69" s="77">
        <v>453</v>
      </c>
      <c r="AD69" s="94">
        <v>0</v>
      </c>
      <c r="AE69" s="94">
        <f t="shared" si="182"/>
        <v>607</v>
      </c>
      <c r="AF69" s="77">
        <v>607</v>
      </c>
      <c r="AG69" s="94"/>
      <c r="AH69" s="94">
        <f t="shared" si="154"/>
        <v>1060</v>
      </c>
      <c r="AI69" s="75">
        <f t="shared" si="183"/>
        <v>1060</v>
      </c>
      <c r="AJ69" s="75">
        <f t="shared" si="184"/>
        <v>0</v>
      </c>
      <c r="AK69" s="94">
        <f t="shared" si="129"/>
        <v>0</v>
      </c>
      <c r="AL69" s="94"/>
      <c r="AM69" s="94"/>
      <c r="AN69" s="94">
        <f t="shared" si="130"/>
        <v>0</v>
      </c>
      <c r="AO69" s="94"/>
      <c r="AP69" s="94"/>
      <c r="AQ69" s="94">
        <f t="shared" si="131"/>
        <v>0</v>
      </c>
      <c r="AR69" s="77"/>
      <c r="AS69" s="94"/>
      <c r="AT69" s="94">
        <f t="shared" si="132"/>
        <v>0</v>
      </c>
      <c r="AU69" s="94"/>
      <c r="AV69" s="94"/>
      <c r="AW69" s="94">
        <f t="shared" si="156"/>
        <v>789</v>
      </c>
      <c r="AX69" s="77">
        <v>789</v>
      </c>
      <c r="AY69" s="94"/>
      <c r="AZ69" s="94">
        <f t="shared" si="157"/>
        <v>0</v>
      </c>
      <c r="BA69" s="94">
        <v>0</v>
      </c>
      <c r="BB69" s="94"/>
      <c r="BC69" s="264">
        <f t="shared" si="119"/>
        <v>1849</v>
      </c>
      <c r="BD69" s="264">
        <f t="shared" si="120"/>
        <v>1849</v>
      </c>
      <c r="BE69" s="264">
        <f t="shared" si="121"/>
        <v>0</v>
      </c>
      <c r="BF69" s="264">
        <f t="shared" si="122"/>
        <v>1060</v>
      </c>
      <c r="BG69" s="264">
        <f t="shared" si="123"/>
        <v>1060</v>
      </c>
      <c r="BH69" s="264">
        <f t="shared" si="124"/>
        <v>0</v>
      </c>
      <c r="BI69" s="265">
        <f t="shared" si="125"/>
        <v>57.328285559762037</v>
      </c>
      <c r="BJ69" s="265">
        <f t="shared" si="126"/>
        <v>57.328285559762037</v>
      </c>
      <c r="BK69" s="265"/>
      <c r="BL69" s="75">
        <f t="shared" si="185"/>
        <v>716</v>
      </c>
      <c r="BM69" s="77">
        <v>716</v>
      </c>
      <c r="BN69" s="77">
        <f t="shared" si="127"/>
        <v>0</v>
      </c>
      <c r="BO69" s="94"/>
      <c r="BP69" s="94"/>
      <c r="BQ69" s="94">
        <f t="shared" si="128"/>
        <v>0</v>
      </c>
      <c r="BR69" s="73"/>
      <c r="BS69" s="82"/>
      <c r="BT69" s="82"/>
      <c r="BU69" s="82"/>
      <c r="BV69" s="82"/>
      <c r="BW69" s="82"/>
      <c r="BX69" s="82"/>
      <c r="BY69" s="82"/>
    </row>
    <row r="70" spans="1:77" ht="27" customHeight="1">
      <c r="A70" s="91"/>
      <c r="B70" s="89" t="s">
        <v>70</v>
      </c>
      <c r="C70" s="73"/>
      <c r="D70" s="73"/>
      <c r="E70" s="73"/>
      <c r="F70" s="73"/>
      <c r="G70" s="73"/>
      <c r="H70" s="73"/>
      <c r="I70" s="73"/>
      <c r="J70" s="73"/>
      <c r="K70" s="73"/>
      <c r="L70" s="77">
        <f t="shared" si="148"/>
        <v>3596</v>
      </c>
      <c r="M70" s="77">
        <v>3421</v>
      </c>
      <c r="N70" s="77">
        <f t="shared" si="149"/>
        <v>175</v>
      </c>
      <c r="O70" s="94"/>
      <c r="P70" s="94">
        <f>71+104</f>
        <v>175</v>
      </c>
      <c r="Q70" s="94">
        <f t="shared" si="179"/>
        <v>1413</v>
      </c>
      <c r="R70" s="94">
        <f t="shared" si="179"/>
        <v>1413</v>
      </c>
      <c r="S70" s="94">
        <f t="shared" si="179"/>
        <v>0</v>
      </c>
      <c r="T70" s="94">
        <f t="shared" si="150"/>
        <v>604</v>
      </c>
      <c r="U70" s="94">
        <v>604</v>
      </c>
      <c r="V70" s="94"/>
      <c r="W70" s="94">
        <f t="shared" si="151"/>
        <v>809</v>
      </c>
      <c r="X70" s="94">
        <v>809</v>
      </c>
      <c r="Y70" s="94"/>
      <c r="Z70" s="94">
        <f t="shared" si="180"/>
        <v>604</v>
      </c>
      <c r="AA70" s="77">
        <f t="shared" si="181"/>
        <v>604</v>
      </c>
      <c r="AB70" s="94"/>
      <c r="AC70" s="77">
        <v>402</v>
      </c>
      <c r="AD70" s="94">
        <v>202</v>
      </c>
      <c r="AE70" s="94">
        <f t="shared" si="182"/>
        <v>802.05399999999997</v>
      </c>
      <c r="AF70" s="77">
        <v>802.05399999999997</v>
      </c>
      <c r="AG70" s="94"/>
      <c r="AH70" s="94">
        <f t="shared" si="154"/>
        <v>1406.0540000000001</v>
      </c>
      <c r="AI70" s="75">
        <f t="shared" si="183"/>
        <v>1406.0540000000001</v>
      </c>
      <c r="AJ70" s="75">
        <f t="shared" si="184"/>
        <v>0</v>
      </c>
      <c r="AK70" s="94">
        <f t="shared" si="129"/>
        <v>0</v>
      </c>
      <c r="AL70" s="94"/>
      <c r="AM70" s="94"/>
      <c r="AN70" s="94">
        <f t="shared" si="130"/>
        <v>0</v>
      </c>
      <c r="AO70" s="94"/>
      <c r="AP70" s="94"/>
      <c r="AQ70" s="94">
        <f t="shared" si="131"/>
        <v>6.9460000000000122</v>
      </c>
      <c r="AR70" s="77">
        <v>6.9460000000000122</v>
      </c>
      <c r="AS70" s="94"/>
      <c r="AT70" s="94">
        <f t="shared" si="132"/>
        <v>0</v>
      </c>
      <c r="AU70" s="94"/>
      <c r="AV70" s="94"/>
      <c r="AW70" s="94">
        <f t="shared" si="156"/>
        <v>1167</v>
      </c>
      <c r="AX70" s="77">
        <v>1052</v>
      </c>
      <c r="AY70" s="94">
        <v>115</v>
      </c>
      <c r="AZ70" s="94">
        <f t="shared" si="157"/>
        <v>10</v>
      </c>
      <c r="BA70" s="94">
        <v>10</v>
      </c>
      <c r="BB70" s="94"/>
      <c r="BC70" s="264">
        <f t="shared" si="119"/>
        <v>2580</v>
      </c>
      <c r="BD70" s="264">
        <f t="shared" si="120"/>
        <v>2465</v>
      </c>
      <c r="BE70" s="264">
        <f t="shared" si="121"/>
        <v>115</v>
      </c>
      <c r="BF70" s="264">
        <f t="shared" si="122"/>
        <v>1416.0540000000001</v>
      </c>
      <c r="BG70" s="264">
        <f t="shared" si="123"/>
        <v>1416.0540000000001</v>
      </c>
      <c r="BH70" s="264">
        <f t="shared" si="124"/>
        <v>0</v>
      </c>
      <c r="BI70" s="265">
        <f t="shared" si="125"/>
        <v>54.885813953488373</v>
      </c>
      <c r="BJ70" s="265">
        <f t="shared" si="126"/>
        <v>57.446409736308325</v>
      </c>
      <c r="BK70" s="265">
        <f t="shared" si="133"/>
        <v>0</v>
      </c>
      <c r="BL70" s="75">
        <f t="shared" si="185"/>
        <v>1020</v>
      </c>
      <c r="BM70" s="77">
        <v>956</v>
      </c>
      <c r="BN70" s="77">
        <f t="shared" si="127"/>
        <v>64</v>
      </c>
      <c r="BO70" s="94"/>
      <c r="BP70" s="94">
        <v>64</v>
      </c>
      <c r="BQ70" s="94">
        <f t="shared" si="128"/>
        <v>0</v>
      </c>
      <c r="BR70" s="73"/>
      <c r="BS70" s="82"/>
      <c r="BT70" s="82"/>
      <c r="BU70" s="82"/>
      <c r="BV70" s="82"/>
      <c r="BW70" s="82"/>
      <c r="BX70" s="82"/>
      <c r="BY70" s="82"/>
    </row>
    <row r="71" spans="1:77" ht="27" customHeight="1">
      <c r="A71" s="91"/>
      <c r="B71" s="89" t="s">
        <v>74</v>
      </c>
      <c r="C71" s="73"/>
      <c r="D71" s="73"/>
      <c r="E71" s="73"/>
      <c r="F71" s="73"/>
      <c r="G71" s="73"/>
      <c r="H71" s="73"/>
      <c r="I71" s="73"/>
      <c r="J71" s="73"/>
      <c r="K71" s="73"/>
      <c r="L71" s="77">
        <f t="shared" si="148"/>
        <v>16146.206</v>
      </c>
      <c r="M71" s="77">
        <v>15885</v>
      </c>
      <c r="N71" s="77">
        <f t="shared" si="149"/>
        <v>261.20600000000002</v>
      </c>
      <c r="O71" s="94"/>
      <c r="P71" s="94">
        <v>261.20600000000002</v>
      </c>
      <c r="Q71" s="94">
        <f t="shared" si="179"/>
        <v>6711</v>
      </c>
      <c r="R71" s="94">
        <f t="shared" si="179"/>
        <v>6711</v>
      </c>
      <c r="S71" s="94">
        <f t="shared" si="179"/>
        <v>0</v>
      </c>
      <c r="T71" s="94">
        <f t="shared" si="150"/>
        <v>2867</v>
      </c>
      <c r="U71" s="94">
        <v>2867</v>
      </c>
      <c r="V71" s="94"/>
      <c r="W71" s="94">
        <f t="shared" si="151"/>
        <v>3844</v>
      </c>
      <c r="X71" s="94">
        <v>3844</v>
      </c>
      <c r="Y71" s="94"/>
      <c r="Z71" s="94">
        <f t="shared" si="180"/>
        <v>2837.9570000000003</v>
      </c>
      <c r="AA71" s="77">
        <f t="shared" si="181"/>
        <v>2837.9570000000003</v>
      </c>
      <c r="AB71" s="94"/>
      <c r="AC71" s="77">
        <v>909.4</v>
      </c>
      <c r="AD71" s="94">
        <v>1928.5570000000002</v>
      </c>
      <c r="AE71" s="94">
        <f t="shared" si="182"/>
        <v>2132.2759999999998</v>
      </c>
      <c r="AF71" s="77">
        <v>2132.2759999999998</v>
      </c>
      <c r="AG71" s="94"/>
      <c r="AH71" s="94">
        <f t="shared" si="154"/>
        <v>4970.2330000000002</v>
      </c>
      <c r="AI71" s="75">
        <f t="shared" si="183"/>
        <v>4970.2330000000002</v>
      </c>
      <c r="AJ71" s="75">
        <f t="shared" si="184"/>
        <v>0</v>
      </c>
      <c r="AK71" s="94">
        <f t="shared" si="129"/>
        <v>29.042999999999978</v>
      </c>
      <c r="AL71" s="77">
        <v>29.042999999999978</v>
      </c>
      <c r="AM71" s="94"/>
      <c r="AN71" s="94">
        <f t="shared" si="130"/>
        <v>0</v>
      </c>
      <c r="AO71" s="94"/>
      <c r="AP71" s="94"/>
      <c r="AQ71" s="94">
        <f t="shared" si="131"/>
        <v>1711.7239999999999</v>
      </c>
      <c r="AR71" s="77">
        <v>1711.7239999999999</v>
      </c>
      <c r="AS71" s="94"/>
      <c r="AT71" s="94">
        <f t="shared" si="132"/>
        <v>0</v>
      </c>
      <c r="AU71" s="94"/>
      <c r="AV71" s="94"/>
      <c r="AW71" s="94">
        <f t="shared" si="156"/>
        <v>4998</v>
      </c>
      <c r="AX71" s="77">
        <v>4998</v>
      </c>
      <c r="AY71" s="94"/>
      <c r="AZ71" s="94">
        <f t="shared" si="157"/>
        <v>45.491</v>
      </c>
      <c r="BA71" s="94">
        <v>45.491</v>
      </c>
      <c r="BB71" s="94"/>
      <c r="BC71" s="264">
        <f t="shared" si="119"/>
        <v>11709</v>
      </c>
      <c r="BD71" s="264">
        <f t="shared" si="120"/>
        <v>11709</v>
      </c>
      <c r="BE71" s="264">
        <f t="shared" si="121"/>
        <v>0</v>
      </c>
      <c r="BF71" s="264">
        <f t="shared" si="122"/>
        <v>5015.7240000000002</v>
      </c>
      <c r="BG71" s="264">
        <f t="shared" si="123"/>
        <v>5015.7240000000002</v>
      </c>
      <c r="BH71" s="264">
        <f t="shared" si="124"/>
        <v>0</v>
      </c>
      <c r="BI71" s="265">
        <f t="shared" si="125"/>
        <v>42.83648475531642</v>
      </c>
      <c r="BJ71" s="265">
        <f t="shared" si="126"/>
        <v>42.83648475531642</v>
      </c>
      <c r="BK71" s="265"/>
      <c r="BL71" s="75">
        <f t="shared" si="185"/>
        <v>4176</v>
      </c>
      <c r="BM71" s="77">
        <v>4176</v>
      </c>
      <c r="BN71" s="77">
        <f t="shared" si="127"/>
        <v>0</v>
      </c>
      <c r="BO71" s="94"/>
      <c r="BP71" s="94"/>
      <c r="BQ71" s="94">
        <f t="shared" si="128"/>
        <v>0</v>
      </c>
      <c r="BR71" s="73"/>
      <c r="BS71" s="82"/>
      <c r="BT71" s="82"/>
      <c r="BU71" s="82"/>
      <c r="BV71" s="82"/>
      <c r="BW71" s="82"/>
      <c r="BX71" s="82"/>
      <c r="BY71" s="82"/>
    </row>
    <row r="72" spans="1:77" ht="89.25" customHeight="1">
      <c r="A72" s="88" t="s">
        <v>30</v>
      </c>
      <c r="B72" s="83" t="s">
        <v>456</v>
      </c>
      <c r="C72" s="73"/>
      <c r="D72" s="73"/>
      <c r="E72" s="73"/>
      <c r="F72" s="73"/>
      <c r="G72" s="73"/>
      <c r="H72" s="73"/>
      <c r="I72" s="73"/>
      <c r="J72" s="73"/>
      <c r="K72" s="73"/>
      <c r="L72" s="76">
        <f>L73</f>
        <v>32000</v>
      </c>
      <c r="M72" s="76">
        <f t="shared" ref="M72:BP73" si="186">M73</f>
        <v>29985</v>
      </c>
      <c r="N72" s="76">
        <f t="shared" si="186"/>
        <v>2015</v>
      </c>
      <c r="O72" s="76">
        <f t="shared" si="186"/>
        <v>2015</v>
      </c>
      <c r="P72" s="76">
        <f t="shared" si="186"/>
        <v>0</v>
      </c>
      <c r="Q72" s="76">
        <f t="shared" si="186"/>
        <v>13569</v>
      </c>
      <c r="R72" s="76">
        <f t="shared" si="186"/>
        <v>12632</v>
      </c>
      <c r="S72" s="76">
        <f t="shared" si="186"/>
        <v>937</v>
      </c>
      <c r="T72" s="76">
        <f t="shared" si="186"/>
        <v>5784</v>
      </c>
      <c r="U72" s="76">
        <f t="shared" si="186"/>
        <v>5397</v>
      </c>
      <c r="V72" s="76">
        <f t="shared" si="186"/>
        <v>387</v>
      </c>
      <c r="W72" s="76">
        <f t="shared" si="186"/>
        <v>7785</v>
      </c>
      <c r="X72" s="76">
        <f t="shared" si="186"/>
        <v>7235</v>
      </c>
      <c r="Y72" s="76">
        <f t="shared" si="186"/>
        <v>550</v>
      </c>
      <c r="Z72" s="76">
        <f t="shared" ref="Z72:Z73" si="187">Z73</f>
        <v>5784</v>
      </c>
      <c r="AA72" s="76">
        <f t="shared" ref="AA72:AA73" si="188">AA73</f>
        <v>5397</v>
      </c>
      <c r="AB72" s="76">
        <f t="shared" ref="AB72:AB73" si="189">AB73</f>
        <v>387</v>
      </c>
      <c r="AC72" s="76"/>
      <c r="AD72" s="76"/>
      <c r="AE72" s="76">
        <f t="shared" ref="AE72:AE73" si="190">AE73</f>
        <v>7785</v>
      </c>
      <c r="AF72" s="76">
        <f t="shared" ref="AF72:AF73" si="191">AF73</f>
        <v>7235</v>
      </c>
      <c r="AG72" s="76">
        <f t="shared" ref="AG72:AG73" si="192">AG73</f>
        <v>550</v>
      </c>
      <c r="AH72" s="76">
        <f t="shared" si="186"/>
        <v>13569</v>
      </c>
      <c r="AI72" s="76">
        <f t="shared" si="186"/>
        <v>12632</v>
      </c>
      <c r="AJ72" s="76">
        <f t="shared" si="186"/>
        <v>937</v>
      </c>
      <c r="AK72" s="76">
        <f t="shared" si="186"/>
        <v>0</v>
      </c>
      <c r="AL72" s="76">
        <f t="shared" si="186"/>
        <v>0</v>
      </c>
      <c r="AM72" s="76">
        <f t="shared" si="186"/>
        <v>0</v>
      </c>
      <c r="AN72" s="76">
        <f t="shared" si="186"/>
        <v>0</v>
      </c>
      <c r="AO72" s="76">
        <f t="shared" si="186"/>
        <v>0</v>
      </c>
      <c r="AP72" s="76">
        <f t="shared" si="186"/>
        <v>0</v>
      </c>
      <c r="AQ72" s="76">
        <f t="shared" si="186"/>
        <v>0</v>
      </c>
      <c r="AR72" s="76">
        <f t="shared" si="186"/>
        <v>0</v>
      </c>
      <c r="AS72" s="76">
        <f t="shared" si="186"/>
        <v>0</v>
      </c>
      <c r="AT72" s="76">
        <f t="shared" si="186"/>
        <v>0</v>
      </c>
      <c r="AU72" s="76">
        <f t="shared" si="186"/>
        <v>0</v>
      </c>
      <c r="AV72" s="76">
        <f t="shared" si="186"/>
        <v>0</v>
      </c>
      <c r="AW72" s="76">
        <f t="shared" si="186"/>
        <v>17353</v>
      </c>
      <c r="AX72" s="76">
        <f t="shared" si="186"/>
        <v>17353</v>
      </c>
      <c r="AY72" s="76">
        <f t="shared" si="186"/>
        <v>0</v>
      </c>
      <c r="AZ72" s="76">
        <f t="shared" si="186"/>
        <v>7888</v>
      </c>
      <c r="BA72" s="76">
        <f t="shared" si="186"/>
        <v>7888</v>
      </c>
      <c r="BB72" s="76">
        <f t="shared" si="186"/>
        <v>0</v>
      </c>
      <c r="BC72" s="262">
        <f t="shared" si="119"/>
        <v>30922</v>
      </c>
      <c r="BD72" s="262">
        <f t="shared" si="120"/>
        <v>29985</v>
      </c>
      <c r="BE72" s="262">
        <f t="shared" si="121"/>
        <v>937</v>
      </c>
      <c r="BF72" s="262">
        <f t="shared" si="122"/>
        <v>21457</v>
      </c>
      <c r="BG72" s="262">
        <f t="shared" si="123"/>
        <v>20520</v>
      </c>
      <c r="BH72" s="262">
        <f t="shared" si="124"/>
        <v>937</v>
      </c>
      <c r="BI72" s="263">
        <f t="shared" si="125"/>
        <v>69.390725050126122</v>
      </c>
      <c r="BJ72" s="263">
        <f t="shared" si="126"/>
        <v>68.434217108554279</v>
      </c>
      <c r="BK72" s="263">
        <f t="shared" si="133"/>
        <v>100</v>
      </c>
      <c r="BL72" s="76">
        <f t="shared" si="186"/>
        <v>1078</v>
      </c>
      <c r="BM72" s="76">
        <f t="shared" si="186"/>
        <v>0</v>
      </c>
      <c r="BN72" s="76">
        <f t="shared" si="186"/>
        <v>1078</v>
      </c>
      <c r="BO72" s="76">
        <f t="shared" si="186"/>
        <v>1078</v>
      </c>
      <c r="BP72" s="76">
        <f t="shared" si="186"/>
        <v>0</v>
      </c>
      <c r="BQ72" s="76">
        <f t="shared" si="128"/>
        <v>0</v>
      </c>
      <c r="BR72" s="73"/>
      <c r="BS72" s="82"/>
      <c r="BT72" s="82"/>
      <c r="BU72" s="82"/>
      <c r="BV72" s="82"/>
      <c r="BW72" s="82"/>
      <c r="BX72" s="82"/>
      <c r="BY72" s="82"/>
    </row>
    <row r="73" spans="1:77" ht="27" customHeight="1">
      <c r="A73" s="88">
        <v>1</v>
      </c>
      <c r="B73" s="86" t="s">
        <v>71</v>
      </c>
      <c r="C73" s="73"/>
      <c r="D73" s="73"/>
      <c r="E73" s="73"/>
      <c r="F73" s="73"/>
      <c r="G73" s="73"/>
      <c r="H73" s="73"/>
      <c r="I73" s="73"/>
      <c r="J73" s="73"/>
      <c r="K73" s="73"/>
      <c r="L73" s="76">
        <f>L74</f>
        <v>32000</v>
      </c>
      <c r="M73" s="76">
        <f t="shared" si="186"/>
        <v>29985</v>
      </c>
      <c r="N73" s="76">
        <f t="shared" si="186"/>
        <v>2015</v>
      </c>
      <c r="O73" s="76">
        <f t="shared" si="186"/>
        <v>2015</v>
      </c>
      <c r="P73" s="76">
        <f t="shared" si="186"/>
        <v>0</v>
      </c>
      <c r="Q73" s="76">
        <f t="shared" si="186"/>
        <v>13569</v>
      </c>
      <c r="R73" s="76">
        <f t="shared" si="186"/>
        <v>12632</v>
      </c>
      <c r="S73" s="76">
        <f t="shared" si="186"/>
        <v>937</v>
      </c>
      <c r="T73" s="76">
        <f t="shared" si="186"/>
        <v>5784</v>
      </c>
      <c r="U73" s="76">
        <f t="shared" si="186"/>
        <v>5397</v>
      </c>
      <c r="V73" s="76">
        <f t="shared" si="186"/>
        <v>387</v>
      </c>
      <c r="W73" s="76">
        <f t="shared" si="186"/>
        <v>7785</v>
      </c>
      <c r="X73" s="76">
        <f t="shared" si="186"/>
        <v>7235</v>
      </c>
      <c r="Y73" s="76">
        <f t="shared" si="186"/>
        <v>550</v>
      </c>
      <c r="Z73" s="76">
        <f t="shared" si="187"/>
        <v>5784</v>
      </c>
      <c r="AA73" s="76">
        <f t="shared" si="188"/>
        <v>5397</v>
      </c>
      <c r="AB73" s="76">
        <f t="shared" si="189"/>
        <v>387</v>
      </c>
      <c r="AC73" s="76"/>
      <c r="AD73" s="76"/>
      <c r="AE73" s="76">
        <f t="shared" si="190"/>
        <v>7785</v>
      </c>
      <c r="AF73" s="76">
        <f t="shared" si="191"/>
        <v>7235</v>
      </c>
      <c r="AG73" s="76">
        <f t="shared" si="192"/>
        <v>550</v>
      </c>
      <c r="AH73" s="76">
        <f t="shared" si="186"/>
        <v>13569</v>
      </c>
      <c r="AI73" s="76">
        <f t="shared" si="186"/>
        <v>12632</v>
      </c>
      <c r="AJ73" s="76">
        <f t="shared" si="186"/>
        <v>937</v>
      </c>
      <c r="AK73" s="76">
        <f t="shared" si="186"/>
        <v>0</v>
      </c>
      <c r="AL73" s="76">
        <f t="shared" si="186"/>
        <v>0</v>
      </c>
      <c r="AM73" s="76">
        <f t="shared" si="186"/>
        <v>0</v>
      </c>
      <c r="AN73" s="76">
        <f t="shared" si="186"/>
        <v>0</v>
      </c>
      <c r="AO73" s="76">
        <f t="shared" si="186"/>
        <v>0</v>
      </c>
      <c r="AP73" s="76">
        <f t="shared" si="186"/>
        <v>0</v>
      </c>
      <c r="AQ73" s="76">
        <f t="shared" si="186"/>
        <v>0</v>
      </c>
      <c r="AR73" s="76">
        <f t="shared" si="186"/>
        <v>0</v>
      </c>
      <c r="AS73" s="76">
        <f t="shared" si="186"/>
        <v>0</v>
      </c>
      <c r="AT73" s="76">
        <f t="shared" si="186"/>
        <v>0</v>
      </c>
      <c r="AU73" s="76">
        <f t="shared" si="186"/>
        <v>0</v>
      </c>
      <c r="AV73" s="76">
        <f t="shared" si="186"/>
        <v>0</v>
      </c>
      <c r="AW73" s="76">
        <f t="shared" si="186"/>
        <v>17353</v>
      </c>
      <c r="AX73" s="76">
        <f t="shared" si="186"/>
        <v>17353</v>
      </c>
      <c r="AY73" s="76">
        <f t="shared" si="186"/>
        <v>0</v>
      </c>
      <c r="AZ73" s="76">
        <f t="shared" si="186"/>
        <v>7888</v>
      </c>
      <c r="BA73" s="76">
        <f t="shared" si="186"/>
        <v>7888</v>
      </c>
      <c r="BB73" s="76">
        <f t="shared" si="186"/>
        <v>0</v>
      </c>
      <c r="BC73" s="262">
        <f t="shared" si="119"/>
        <v>30922</v>
      </c>
      <c r="BD73" s="262">
        <f t="shared" si="120"/>
        <v>29985</v>
      </c>
      <c r="BE73" s="262">
        <f t="shared" si="121"/>
        <v>937</v>
      </c>
      <c r="BF73" s="262">
        <f t="shared" si="122"/>
        <v>21457</v>
      </c>
      <c r="BG73" s="262">
        <f t="shared" si="123"/>
        <v>20520</v>
      </c>
      <c r="BH73" s="262">
        <f t="shared" si="124"/>
        <v>937</v>
      </c>
      <c r="BI73" s="263">
        <f t="shared" si="125"/>
        <v>69.390725050126122</v>
      </c>
      <c r="BJ73" s="263">
        <f t="shared" si="126"/>
        <v>68.434217108554279</v>
      </c>
      <c r="BK73" s="263">
        <f t="shared" si="133"/>
        <v>100</v>
      </c>
      <c r="BL73" s="76">
        <f t="shared" si="186"/>
        <v>1078</v>
      </c>
      <c r="BM73" s="76">
        <f t="shared" si="186"/>
        <v>0</v>
      </c>
      <c r="BN73" s="76">
        <f t="shared" si="186"/>
        <v>1078</v>
      </c>
      <c r="BO73" s="76">
        <f t="shared" si="186"/>
        <v>1078</v>
      </c>
      <c r="BP73" s="76">
        <f t="shared" si="186"/>
        <v>0</v>
      </c>
      <c r="BQ73" s="76">
        <f t="shared" si="128"/>
        <v>0</v>
      </c>
      <c r="BR73" s="73"/>
      <c r="BS73" s="82"/>
      <c r="BT73" s="82"/>
      <c r="BU73" s="82"/>
      <c r="BV73" s="82"/>
      <c r="BW73" s="82"/>
      <c r="BX73" s="82"/>
      <c r="BY73" s="82"/>
    </row>
    <row r="74" spans="1:77" ht="31.5">
      <c r="A74" s="91"/>
      <c r="B74" s="87" t="s">
        <v>75</v>
      </c>
      <c r="C74" s="73"/>
      <c r="D74" s="73"/>
      <c r="E74" s="73"/>
      <c r="F74" s="73"/>
      <c r="G74" s="73"/>
      <c r="H74" s="73"/>
      <c r="I74" s="73"/>
      <c r="J74" s="73"/>
      <c r="K74" s="73"/>
      <c r="L74" s="77">
        <f t="shared" si="148"/>
        <v>32000</v>
      </c>
      <c r="M74" s="77">
        <v>29985</v>
      </c>
      <c r="N74" s="77">
        <f t="shared" si="149"/>
        <v>2015</v>
      </c>
      <c r="O74" s="94">
        <v>2015</v>
      </c>
      <c r="P74" s="94"/>
      <c r="Q74" s="94">
        <f>T74+W74</f>
        <v>13569</v>
      </c>
      <c r="R74" s="94">
        <f>U74+X74</f>
        <v>12632</v>
      </c>
      <c r="S74" s="94">
        <f>V74+Y74</f>
        <v>937</v>
      </c>
      <c r="T74" s="94">
        <f t="shared" si="150"/>
        <v>5784</v>
      </c>
      <c r="U74" s="94">
        <v>5397</v>
      </c>
      <c r="V74" s="94">
        <v>387</v>
      </c>
      <c r="W74" s="94">
        <f t="shared" si="151"/>
        <v>7785</v>
      </c>
      <c r="X74" s="94">
        <v>7235</v>
      </c>
      <c r="Y74" s="77">
        <v>550</v>
      </c>
      <c r="Z74" s="94">
        <f t="shared" ref="Z74" si="193">AA74+AB74</f>
        <v>5784</v>
      </c>
      <c r="AA74" s="77">
        <f>AC74+AD74</f>
        <v>5397</v>
      </c>
      <c r="AB74" s="94">
        <v>387</v>
      </c>
      <c r="AC74" s="94">
        <v>5397</v>
      </c>
      <c r="AD74" s="94"/>
      <c r="AE74" s="94">
        <f t="shared" ref="AE74" si="194">AF74+AG74</f>
        <v>7785</v>
      </c>
      <c r="AF74" s="94">
        <v>7235</v>
      </c>
      <c r="AG74" s="77">
        <v>550</v>
      </c>
      <c r="AH74" s="94">
        <f t="shared" si="154"/>
        <v>13569</v>
      </c>
      <c r="AI74" s="75">
        <f t="shared" ref="AI74" si="195">AA74+AF74</f>
        <v>12632</v>
      </c>
      <c r="AJ74" s="75">
        <f>AB74+AG74</f>
        <v>937</v>
      </c>
      <c r="AK74" s="94">
        <f t="shared" si="129"/>
        <v>0</v>
      </c>
      <c r="AL74" s="94"/>
      <c r="AM74" s="94"/>
      <c r="AN74" s="94">
        <f t="shared" si="130"/>
        <v>0</v>
      </c>
      <c r="AO74" s="94"/>
      <c r="AP74" s="94"/>
      <c r="AQ74" s="94">
        <f t="shared" si="131"/>
        <v>0</v>
      </c>
      <c r="AR74" s="94"/>
      <c r="AS74" s="94"/>
      <c r="AT74" s="94">
        <f t="shared" si="132"/>
        <v>0</v>
      </c>
      <c r="AU74" s="94"/>
      <c r="AV74" s="94"/>
      <c r="AW74" s="94">
        <f t="shared" si="156"/>
        <v>17353</v>
      </c>
      <c r="AX74" s="94">
        <v>17353</v>
      </c>
      <c r="AY74" s="94"/>
      <c r="AZ74" s="94">
        <f t="shared" si="157"/>
        <v>7888</v>
      </c>
      <c r="BA74" s="94">
        <v>7888</v>
      </c>
      <c r="BB74" s="94"/>
      <c r="BC74" s="264">
        <f t="shared" si="119"/>
        <v>30922</v>
      </c>
      <c r="BD74" s="264">
        <f t="shared" si="120"/>
        <v>29985</v>
      </c>
      <c r="BE74" s="264">
        <f t="shared" si="121"/>
        <v>937</v>
      </c>
      <c r="BF74" s="264">
        <f t="shared" si="122"/>
        <v>21457</v>
      </c>
      <c r="BG74" s="264">
        <f t="shared" si="123"/>
        <v>20520</v>
      </c>
      <c r="BH74" s="264">
        <f t="shared" si="124"/>
        <v>937</v>
      </c>
      <c r="BI74" s="265">
        <f t="shared" si="125"/>
        <v>69.390725050126122</v>
      </c>
      <c r="BJ74" s="265">
        <f t="shared" si="126"/>
        <v>68.434217108554279</v>
      </c>
      <c r="BK74" s="265">
        <f t="shared" si="133"/>
        <v>100</v>
      </c>
      <c r="BL74" s="75">
        <f>BM74+BN74</f>
        <v>1078</v>
      </c>
      <c r="BM74" s="77">
        <v>0</v>
      </c>
      <c r="BN74" s="77">
        <f t="shared" si="127"/>
        <v>1078</v>
      </c>
      <c r="BO74" s="94">
        <v>1078</v>
      </c>
      <c r="BP74" s="94"/>
      <c r="BQ74" s="94">
        <f t="shared" si="128"/>
        <v>0</v>
      </c>
      <c r="BR74" s="73"/>
      <c r="BS74" s="82"/>
      <c r="BT74" s="82"/>
      <c r="BU74" s="82"/>
      <c r="BV74" s="82"/>
      <c r="BW74" s="82"/>
      <c r="BX74" s="82"/>
      <c r="BY74" s="82"/>
    </row>
    <row r="75" spans="1:77" ht="83.25" customHeight="1">
      <c r="A75" s="88" t="s">
        <v>31</v>
      </c>
      <c r="B75" s="83" t="s">
        <v>457</v>
      </c>
      <c r="C75" s="73"/>
      <c r="D75" s="73"/>
      <c r="E75" s="73"/>
      <c r="F75" s="73"/>
      <c r="G75" s="73"/>
      <c r="H75" s="73"/>
      <c r="I75" s="73"/>
      <c r="J75" s="73"/>
      <c r="K75" s="73"/>
      <c r="L75" s="76">
        <f>SUM(L76:L79)</f>
        <v>318362</v>
      </c>
      <c r="M75" s="76">
        <f t="shared" ref="M75:BP75" si="196">SUM(M76:M79)</f>
        <v>317362</v>
      </c>
      <c r="N75" s="76">
        <f t="shared" si="196"/>
        <v>1000</v>
      </c>
      <c r="O75" s="76">
        <f t="shared" si="196"/>
        <v>0</v>
      </c>
      <c r="P75" s="76">
        <f t="shared" si="196"/>
        <v>1000</v>
      </c>
      <c r="Q75" s="76">
        <f t="shared" si="196"/>
        <v>137311</v>
      </c>
      <c r="R75" s="76">
        <f t="shared" si="196"/>
        <v>137311</v>
      </c>
      <c r="S75" s="76">
        <f t="shared" si="196"/>
        <v>0</v>
      </c>
      <c r="T75" s="76">
        <f t="shared" si="196"/>
        <v>57125</v>
      </c>
      <c r="U75" s="76">
        <f t="shared" si="196"/>
        <v>57125</v>
      </c>
      <c r="V75" s="76">
        <f t="shared" si="196"/>
        <v>0</v>
      </c>
      <c r="W75" s="76">
        <f t="shared" si="196"/>
        <v>80186</v>
      </c>
      <c r="X75" s="76">
        <f t="shared" si="196"/>
        <v>80186</v>
      </c>
      <c r="Y75" s="76">
        <f t="shared" si="196"/>
        <v>0</v>
      </c>
      <c r="Z75" s="76">
        <f t="shared" ref="Z75" si="197">SUM(Z76:Z79)</f>
        <v>57068.811000000002</v>
      </c>
      <c r="AA75" s="76">
        <f t="shared" ref="AA75" si="198">SUM(AA76:AA79)</f>
        <v>57068.811000000002</v>
      </c>
      <c r="AB75" s="76">
        <f t="shared" ref="AB75" si="199">SUM(AB76:AB79)</f>
        <v>0</v>
      </c>
      <c r="AC75" s="76"/>
      <c r="AD75" s="76"/>
      <c r="AE75" s="76">
        <f t="shared" ref="AE75" si="200">SUM(AE76:AE79)</f>
        <v>76780.21386399999</v>
      </c>
      <c r="AF75" s="76">
        <f t="shared" ref="AF75" si="201">SUM(AF76:AF79)</f>
        <v>76780.21386399999</v>
      </c>
      <c r="AG75" s="76">
        <f t="shared" ref="AG75" si="202">SUM(AG76:AG79)</f>
        <v>0</v>
      </c>
      <c r="AH75" s="76">
        <f t="shared" si="196"/>
        <v>133849.02486400001</v>
      </c>
      <c r="AI75" s="76">
        <f t="shared" si="196"/>
        <v>133849.02486400001</v>
      </c>
      <c r="AJ75" s="76">
        <f t="shared" si="196"/>
        <v>0</v>
      </c>
      <c r="AK75" s="76">
        <f t="shared" si="196"/>
        <v>0</v>
      </c>
      <c r="AL75" s="76">
        <f t="shared" si="196"/>
        <v>0</v>
      </c>
      <c r="AM75" s="76">
        <f t="shared" si="196"/>
        <v>0</v>
      </c>
      <c r="AN75" s="76">
        <f t="shared" si="196"/>
        <v>0</v>
      </c>
      <c r="AO75" s="76">
        <f t="shared" si="196"/>
        <v>0</v>
      </c>
      <c r="AP75" s="76">
        <f t="shared" si="196"/>
        <v>0</v>
      </c>
      <c r="AQ75" s="76">
        <f t="shared" si="196"/>
        <v>3405.4011360000009</v>
      </c>
      <c r="AR75" s="76">
        <f t="shared" si="196"/>
        <v>3405.4011360000009</v>
      </c>
      <c r="AS75" s="76">
        <f t="shared" si="196"/>
        <v>0</v>
      </c>
      <c r="AT75" s="76">
        <f t="shared" si="196"/>
        <v>1354.5007500000002</v>
      </c>
      <c r="AU75" s="76">
        <f t="shared" si="196"/>
        <v>1354.5007500000002</v>
      </c>
      <c r="AV75" s="76">
        <f t="shared" si="196"/>
        <v>0</v>
      </c>
      <c r="AW75" s="76">
        <f t="shared" si="196"/>
        <v>82956</v>
      </c>
      <c r="AX75" s="76">
        <f t="shared" si="196"/>
        <v>82956</v>
      </c>
      <c r="AY75" s="76">
        <f t="shared" si="196"/>
        <v>0</v>
      </c>
      <c r="AZ75" s="76">
        <f t="shared" si="196"/>
        <v>41662.221321000005</v>
      </c>
      <c r="BA75" s="76">
        <f t="shared" si="196"/>
        <v>41662.221321000005</v>
      </c>
      <c r="BB75" s="76">
        <f t="shared" si="196"/>
        <v>0</v>
      </c>
      <c r="BC75" s="262">
        <f t="shared" si="119"/>
        <v>220267</v>
      </c>
      <c r="BD75" s="262">
        <f t="shared" si="120"/>
        <v>220267</v>
      </c>
      <c r="BE75" s="262">
        <f t="shared" si="121"/>
        <v>0</v>
      </c>
      <c r="BF75" s="262">
        <f t="shared" si="122"/>
        <v>176865.746935</v>
      </c>
      <c r="BG75" s="262">
        <f t="shared" si="123"/>
        <v>176865.746935</v>
      </c>
      <c r="BH75" s="262">
        <f t="shared" si="124"/>
        <v>0</v>
      </c>
      <c r="BI75" s="263">
        <f t="shared" si="125"/>
        <v>80.296071102343973</v>
      </c>
      <c r="BJ75" s="263">
        <f t="shared" si="126"/>
        <v>80.296071102343973</v>
      </c>
      <c r="BK75" s="263"/>
      <c r="BL75" s="76">
        <f t="shared" si="196"/>
        <v>98095</v>
      </c>
      <c r="BM75" s="76">
        <f t="shared" si="196"/>
        <v>97095</v>
      </c>
      <c r="BN75" s="76">
        <f t="shared" si="196"/>
        <v>1000</v>
      </c>
      <c r="BO75" s="76">
        <f t="shared" si="196"/>
        <v>0</v>
      </c>
      <c r="BP75" s="76">
        <f t="shared" si="196"/>
        <v>1000</v>
      </c>
      <c r="BQ75" s="76">
        <f t="shared" si="128"/>
        <v>56.573999999993248</v>
      </c>
      <c r="BR75" s="73"/>
      <c r="BS75" s="82"/>
      <c r="BT75" s="82"/>
      <c r="BU75" s="82"/>
      <c r="BV75" s="82"/>
      <c r="BW75" s="82"/>
      <c r="BX75" s="82"/>
      <c r="BY75" s="82"/>
    </row>
    <row r="76" spans="1:77" ht="29.25" customHeight="1">
      <c r="A76" s="91"/>
      <c r="B76" s="89" t="s">
        <v>67</v>
      </c>
      <c r="C76" s="73"/>
      <c r="D76" s="73"/>
      <c r="E76" s="73"/>
      <c r="F76" s="73"/>
      <c r="G76" s="73"/>
      <c r="H76" s="73"/>
      <c r="I76" s="73"/>
      <c r="J76" s="73"/>
      <c r="K76" s="73"/>
      <c r="L76" s="77">
        <f t="shared" si="148"/>
        <v>39670</v>
      </c>
      <c r="M76" s="77">
        <v>39670</v>
      </c>
      <c r="N76" s="77">
        <f t="shared" si="149"/>
        <v>0</v>
      </c>
      <c r="O76" s="94"/>
      <c r="P76" s="94"/>
      <c r="Q76" s="94">
        <f t="shared" ref="Q76:S79" si="203">T76+W76</f>
        <v>17165</v>
      </c>
      <c r="R76" s="94">
        <f t="shared" si="203"/>
        <v>17165</v>
      </c>
      <c r="S76" s="94">
        <f t="shared" si="203"/>
        <v>0</v>
      </c>
      <c r="T76" s="94">
        <f t="shared" si="150"/>
        <v>7141</v>
      </c>
      <c r="U76" s="94">
        <v>7141</v>
      </c>
      <c r="V76" s="94"/>
      <c r="W76" s="94">
        <f t="shared" si="151"/>
        <v>10024</v>
      </c>
      <c r="X76" s="94">
        <v>10024</v>
      </c>
      <c r="Y76" s="94"/>
      <c r="Z76" s="94">
        <f t="shared" ref="Z76:Z79" si="204">AA76+AB76</f>
        <v>7084.9160000000002</v>
      </c>
      <c r="AA76" s="77">
        <f t="shared" ref="AA76:AA79" si="205">AC76+AD76</f>
        <v>7084.9160000000002</v>
      </c>
      <c r="AB76" s="94"/>
      <c r="AC76" s="94">
        <v>5552.4459999999999</v>
      </c>
      <c r="AD76" s="94">
        <v>1532.47</v>
      </c>
      <c r="AE76" s="94">
        <f t="shared" ref="AE76:AE79" si="206">AF76+AG76</f>
        <v>10023.615</v>
      </c>
      <c r="AF76" s="94">
        <v>10023.615</v>
      </c>
      <c r="AG76" s="94"/>
      <c r="AH76" s="94">
        <f t="shared" si="154"/>
        <v>17108.530999999999</v>
      </c>
      <c r="AI76" s="75">
        <f t="shared" ref="AI76:AI79" si="207">AA76+AF76</f>
        <v>17108.530999999999</v>
      </c>
      <c r="AJ76" s="75">
        <f t="shared" ref="AJ76:AJ79" si="208">AB76+AG76</f>
        <v>0</v>
      </c>
      <c r="AK76" s="94">
        <f t="shared" si="129"/>
        <v>0</v>
      </c>
      <c r="AL76" s="94"/>
      <c r="AM76" s="94"/>
      <c r="AN76" s="94">
        <f t="shared" si="130"/>
        <v>0</v>
      </c>
      <c r="AO76" s="94"/>
      <c r="AP76" s="94"/>
      <c r="AQ76" s="94">
        <f t="shared" si="131"/>
        <v>0</v>
      </c>
      <c r="AR76" s="94"/>
      <c r="AS76" s="94"/>
      <c r="AT76" s="94">
        <f t="shared" si="132"/>
        <v>0</v>
      </c>
      <c r="AU76" s="94">
        <v>0</v>
      </c>
      <c r="AV76" s="94"/>
      <c r="AW76" s="94">
        <f t="shared" si="156"/>
        <v>10370</v>
      </c>
      <c r="AX76" s="94">
        <v>10370</v>
      </c>
      <c r="AY76" s="94"/>
      <c r="AZ76" s="94">
        <f t="shared" si="157"/>
        <v>6088.1229999999996</v>
      </c>
      <c r="BA76" s="94">
        <v>6088.1229999999996</v>
      </c>
      <c r="BB76" s="94"/>
      <c r="BC76" s="264">
        <f t="shared" si="119"/>
        <v>27535</v>
      </c>
      <c r="BD76" s="264">
        <f t="shared" si="120"/>
        <v>27535</v>
      </c>
      <c r="BE76" s="264">
        <f t="shared" si="121"/>
        <v>0</v>
      </c>
      <c r="BF76" s="264">
        <f t="shared" si="122"/>
        <v>23196.653999999999</v>
      </c>
      <c r="BG76" s="264">
        <f t="shared" si="123"/>
        <v>23196.653999999999</v>
      </c>
      <c r="BH76" s="264">
        <f t="shared" si="124"/>
        <v>0</v>
      </c>
      <c r="BI76" s="265">
        <f t="shared" si="125"/>
        <v>84.244249137461409</v>
      </c>
      <c r="BJ76" s="265">
        <f t="shared" si="126"/>
        <v>84.244249137461409</v>
      </c>
      <c r="BK76" s="265"/>
      <c r="BL76" s="75">
        <f t="shared" ref="BL76:BL79" si="209">BM76+BN76</f>
        <v>12135</v>
      </c>
      <c r="BM76" s="77">
        <v>12135</v>
      </c>
      <c r="BN76" s="77">
        <f t="shared" si="127"/>
        <v>0</v>
      </c>
      <c r="BO76" s="94"/>
      <c r="BP76" s="94"/>
      <c r="BQ76" s="94">
        <f t="shared" si="128"/>
        <v>56.46900000000096</v>
      </c>
      <c r="BR76" s="73"/>
      <c r="BS76" s="82"/>
      <c r="BT76" s="82"/>
      <c r="BU76" s="82"/>
      <c r="BV76" s="82"/>
      <c r="BW76" s="82"/>
      <c r="BX76" s="82"/>
      <c r="BY76" s="82"/>
    </row>
    <row r="77" spans="1:77" ht="29.25" customHeight="1">
      <c r="A77" s="91"/>
      <c r="B77" s="89" t="s">
        <v>69</v>
      </c>
      <c r="C77" s="73"/>
      <c r="D77" s="73"/>
      <c r="E77" s="73"/>
      <c r="F77" s="73"/>
      <c r="G77" s="73"/>
      <c r="H77" s="73"/>
      <c r="I77" s="73"/>
      <c r="J77" s="73"/>
      <c r="K77" s="73"/>
      <c r="L77" s="77">
        <f t="shared" si="148"/>
        <v>29753</v>
      </c>
      <c r="M77" s="77">
        <v>29753</v>
      </c>
      <c r="N77" s="77">
        <f t="shared" si="149"/>
        <v>0</v>
      </c>
      <c r="O77" s="94"/>
      <c r="P77" s="94"/>
      <c r="Q77" s="94">
        <f t="shared" si="203"/>
        <v>12872</v>
      </c>
      <c r="R77" s="94">
        <f t="shared" si="203"/>
        <v>12872</v>
      </c>
      <c r="S77" s="94">
        <f t="shared" si="203"/>
        <v>0</v>
      </c>
      <c r="T77" s="94">
        <f t="shared" si="150"/>
        <v>5355</v>
      </c>
      <c r="U77" s="94">
        <v>5355</v>
      </c>
      <c r="V77" s="94"/>
      <c r="W77" s="94">
        <f t="shared" si="151"/>
        <v>7517</v>
      </c>
      <c r="X77" s="94">
        <v>7517</v>
      </c>
      <c r="Y77" s="94"/>
      <c r="Z77" s="94">
        <f t="shared" si="204"/>
        <v>5355</v>
      </c>
      <c r="AA77" s="77">
        <f t="shared" si="205"/>
        <v>5355</v>
      </c>
      <c r="AB77" s="94"/>
      <c r="AC77" s="94">
        <v>4917.7309999999998</v>
      </c>
      <c r="AD77" s="94">
        <v>437.26900000000001</v>
      </c>
      <c r="AE77" s="94">
        <f t="shared" si="206"/>
        <v>7095.7020000000002</v>
      </c>
      <c r="AF77" s="94">
        <v>7095.7020000000002</v>
      </c>
      <c r="AG77" s="94"/>
      <c r="AH77" s="94">
        <f t="shared" si="154"/>
        <v>12450.702000000001</v>
      </c>
      <c r="AI77" s="75">
        <f t="shared" si="207"/>
        <v>12450.702000000001</v>
      </c>
      <c r="AJ77" s="75">
        <f t="shared" si="208"/>
        <v>0</v>
      </c>
      <c r="AK77" s="94">
        <f t="shared" si="129"/>
        <v>0</v>
      </c>
      <c r="AL77" s="94"/>
      <c r="AM77" s="94"/>
      <c r="AN77" s="94">
        <f t="shared" si="130"/>
        <v>0</v>
      </c>
      <c r="AO77" s="94"/>
      <c r="AP77" s="94"/>
      <c r="AQ77" s="94">
        <f t="shared" si="131"/>
        <v>421.298</v>
      </c>
      <c r="AR77" s="94">
        <v>421.298</v>
      </c>
      <c r="AS77" s="94"/>
      <c r="AT77" s="94">
        <f t="shared" si="132"/>
        <v>0</v>
      </c>
      <c r="AU77" s="94">
        <v>0</v>
      </c>
      <c r="AV77" s="94"/>
      <c r="AW77" s="94">
        <f t="shared" si="156"/>
        <v>7777</v>
      </c>
      <c r="AX77" s="94">
        <v>7777</v>
      </c>
      <c r="AY77" s="94"/>
      <c r="AZ77" s="94">
        <f t="shared" si="157"/>
        <v>1605.1549999999997</v>
      </c>
      <c r="BA77" s="94">
        <v>1605.1549999999997</v>
      </c>
      <c r="BB77" s="94"/>
      <c r="BC77" s="264">
        <f t="shared" si="119"/>
        <v>20649</v>
      </c>
      <c r="BD77" s="264">
        <f t="shared" si="120"/>
        <v>20649</v>
      </c>
      <c r="BE77" s="264">
        <f t="shared" si="121"/>
        <v>0</v>
      </c>
      <c r="BF77" s="264">
        <f t="shared" si="122"/>
        <v>14055.857</v>
      </c>
      <c r="BG77" s="264">
        <f t="shared" si="123"/>
        <v>14055.857</v>
      </c>
      <c r="BH77" s="264">
        <f t="shared" si="124"/>
        <v>0</v>
      </c>
      <c r="BI77" s="265">
        <f t="shared" si="125"/>
        <v>68.070400503656344</v>
      </c>
      <c r="BJ77" s="265">
        <f t="shared" si="126"/>
        <v>68.070400503656344</v>
      </c>
      <c r="BK77" s="265"/>
      <c r="BL77" s="75">
        <f t="shared" si="209"/>
        <v>9104</v>
      </c>
      <c r="BM77" s="77">
        <v>9104</v>
      </c>
      <c r="BN77" s="77">
        <f t="shared" si="127"/>
        <v>0</v>
      </c>
      <c r="BO77" s="94"/>
      <c r="BP77" s="94"/>
      <c r="BQ77" s="94">
        <f t="shared" si="128"/>
        <v>0</v>
      </c>
      <c r="BR77" s="73"/>
      <c r="BS77" s="82"/>
      <c r="BT77" s="82"/>
      <c r="BU77" s="82"/>
      <c r="BV77" s="82"/>
      <c r="BW77" s="82"/>
      <c r="BX77" s="82"/>
      <c r="BY77" s="82"/>
    </row>
    <row r="78" spans="1:77" ht="29.25" customHeight="1">
      <c r="A78" s="91"/>
      <c r="B78" s="89" t="s">
        <v>70</v>
      </c>
      <c r="C78" s="73"/>
      <c r="D78" s="73"/>
      <c r="E78" s="73"/>
      <c r="F78" s="73"/>
      <c r="G78" s="73"/>
      <c r="H78" s="73"/>
      <c r="I78" s="73"/>
      <c r="J78" s="73"/>
      <c r="K78" s="73"/>
      <c r="L78" s="77">
        <f t="shared" si="148"/>
        <v>159681</v>
      </c>
      <c r="M78" s="77">
        <v>158681</v>
      </c>
      <c r="N78" s="77">
        <f t="shared" si="149"/>
        <v>1000</v>
      </c>
      <c r="O78" s="94"/>
      <c r="P78" s="94">
        <v>1000</v>
      </c>
      <c r="Q78" s="94">
        <f t="shared" si="203"/>
        <v>68656</v>
      </c>
      <c r="R78" s="94">
        <f t="shared" si="203"/>
        <v>68656</v>
      </c>
      <c r="S78" s="94">
        <f t="shared" si="203"/>
        <v>0</v>
      </c>
      <c r="T78" s="94">
        <f t="shared" si="150"/>
        <v>28563</v>
      </c>
      <c r="U78" s="94">
        <v>28563</v>
      </c>
      <c r="V78" s="94"/>
      <c r="W78" s="94">
        <f t="shared" si="151"/>
        <v>40093</v>
      </c>
      <c r="X78" s="94">
        <v>40093</v>
      </c>
      <c r="Y78" s="94"/>
      <c r="Z78" s="94">
        <f t="shared" si="204"/>
        <v>28563</v>
      </c>
      <c r="AA78" s="77">
        <f t="shared" si="205"/>
        <v>28563</v>
      </c>
      <c r="AB78" s="94"/>
      <c r="AC78" s="94">
        <v>28563</v>
      </c>
      <c r="AD78" s="94">
        <v>0</v>
      </c>
      <c r="AE78" s="94">
        <f t="shared" si="206"/>
        <v>38979.146999999997</v>
      </c>
      <c r="AF78" s="94">
        <v>38979.146999999997</v>
      </c>
      <c r="AG78" s="94"/>
      <c r="AH78" s="94">
        <f t="shared" si="154"/>
        <v>67542.146999999997</v>
      </c>
      <c r="AI78" s="75">
        <f t="shared" si="207"/>
        <v>67542.146999999997</v>
      </c>
      <c r="AJ78" s="75">
        <f t="shared" si="208"/>
        <v>0</v>
      </c>
      <c r="AK78" s="94">
        <f t="shared" si="129"/>
        <v>0</v>
      </c>
      <c r="AL78" s="94"/>
      <c r="AM78" s="94"/>
      <c r="AN78" s="94">
        <f t="shared" si="130"/>
        <v>0</v>
      </c>
      <c r="AO78" s="94"/>
      <c r="AP78" s="94"/>
      <c r="AQ78" s="94">
        <f t="shared" si="131"/>
        <v>1113.8530000000005</v>
      </c>
      <c r="AR78" s="94">
        <v>1113.8530000000005</v>
      </c>
      <c r="AS78" s="94"/>
      <c r="AT78" s="94">
        <f t="shared" si="132"/>
        <v>939</v>
      </c>
      <c r="AU78" s="94">
        <v>939</v>
      </c>
      <c r="AV78" s="94"/>
      <c r="AW78" s="94">
        <f t="shared" si="156"/>
        <v>41478</v>
      </c>
      <c r="AX78" s="94">
        <v>41478</v>
      </c>
      <c r="AY78" s="94"/>
      <c r="AZ78" s="94">
        <f t="shared" si="157"/>
        <v>24291.476000000002</v>
      </c>
      <c r="BA78" s="94">
        <v>24291.476000000002</v>
      </c>
      <c r="BB78" s="94"/>
      <c r="BC78" s="264">
        <f t="shared" si="119"/>
        <v>110134</v>
      </c>
      <c r="BD78" s="264">
        <f t="shared" si="120"/>
        <v>110134</v>
      </c>
      <c r="BE78" s="264">
        <f t="shared" si="121"/>
        <v>0</v>
      </c>
      <c r="BF78" s="264">
        <f t="shared" si="122"/>
        <v>92772.622999999992</v>
      </c>
      <c r="BG78" s="264">
        <f t="shared" si="123"/>
        <v>92772.622999999992</v>
      </c>
      <c r="BH78" s="264">
        <f t="shared" si="124"/>
        <v>0</v>
      </c>
      <c r="BI78" s="265">
        <f t="shared" si="125"/>
        <v>84.236133255851954</v>
      </c>
      <c r="BJ78" s="265">
        <f t="shared" si="126"/>
        <v>84.236133255851954</v>
      </c>
      <c r="BK78" s="265"/>
      <c r="BL78" s="75">
        <f t="shared" si="209"/>
        <v>49547</v>
      </c>
      <c r="BM78" s="77">
        <v>48547</v>
      </c>
      <c r="BN78" s="77">
        <f t="shared" si="127"/>
        <v>1000</v>
      </c>
      <c r="BO78" s="94"/>
      <c r="BP78" s="94">
        <v>1000</v>
      </c>
      <c r="BQ78" s="94">
        <f t="shared" si="128"/>
        <v>0</v>
      </c>
      <c r="BR78" s="73"/>
      <c r="BS78" s="82"/>
      <c r="BT78" s="82"/>
      <c r="BU78" s="82"/>
      <c r="BV78" s="82"/>
      <c r="BW78" s="82"/>
      <c r="BX78" s="82"/>
      <c r="BY78" s="82"/>
    </row>
    <row r="79" spans="1:77" ht="29.25" customHeight="1">
      <c r="A79" s="91"/>
      <c r="B79" s="89" t="s">
        <v>74</v>
      </c>
      <c r="C79" s="73"/>
      <c r="D79" s="73"/>
      <c r="E79" s="73"/>
      <c r="F79" s="73"/>
      <c r="G79" s="73"/>
      <c r="H79" s="73"/>
      <c r="I79" s="73"/>
      <c r="J79" s="73"/>
      <c r="K79" s="73"/>
      <c r="L79" s="77">
        <f t="shared" si="148"/>
        <v>89258</v>
      </c>
      <c r="M79" s="77">
        <v>89258</v>
      </c>
      <c r="N79" s="77">
        <f t="shared" si="149"/>
        <v>0</v>
      </c>
      <c r="O79" s="94"/>
      <c r="P79" s="94"/>
      <c r="Q79" s="94">
        <f t="shared" si="203"/>
        <v>38618</v>
      </c>
      <c r="R79" s="94">
        <f t="shared" si="203"/>
        <v>38618</v>
      </c>
      <c r="S79" s="94">
        <f t="shared" si="203"/>
        <v>0</v>
      </c>
      <c r="T79" s="94">
        <f t="shared" si="150"/>
        <v>16066</v>
      </c>
      <c r="U79" s="94">
        <v>16066</v>
      </c>
      <c r="V79" s="94"/>
      <c r="W79" s="94">
        <f t="shared" si="151"/>
        <v>22552</v>
      </c>
      <c r="X79" s="94">
        <v>22552</v>
      </c>
      <c r="Y79" s="94"/>
      <c r="Z79" s="94">
        <f t="shared" si="204"/>
        <v>16065.895</v>
      </c>
      <c r="AA79" s="77">
        <f t="shared" si="205"/>
        <v>16065.895</v>
      </c>
      <c r="AB79" s="94"/>
      <c r="AC79" s="94">
        <v>15956.282000000001</v>
      </c>
      <c r="AD79" s="94">
        <v>109.613</v>
      </c>
      <c r="AE79" s="94">
        <f t="shared" si="206"/>
        <v>20681.749864000001</v>
      </c>
      <c r="AF79" s="94">
        <v>20681.749864000001</v>
      </c>
      <c r="AG79" s="94"/>
      <c r="AH79" s="94">
        <f t="shared" si="154"/>
        <v>36747.644864000002</v>
      </c>
      <c r="AI79" s="75">
        <f t="shared" si="207"/>
        <v>36747.644864000002</v>
      </c>
      <c r="AJ79" s="75">
        <f t="shared" si="208"/>
        <v>0</v>
      </c>
      <c r="AK79" s="94">
        <f t="shared" si="129"/>
        <v>0</v>
      </c>
      <c r="AL79" s="94"/>
      <c r="AM79" s="94"/>
      <c r="AN79" s="94">
        <f t="shared" si="130"/>
        <v>0</v>
      </c>
      <c r="AO79" s="94"/>
      <c r="AP79" s="94"/>
      <c r="AQ79" s="94">
        <f t="shared" si="131"/>
        <v>1870.2501360000003</v>
      </c>
      <c r="AR79" s="94">
        <v>1870.2501360000003</v>
      </c>
      <c r="AS79" s="94"/>
      <c r="AT79" s="94">
        <f t="shared" si="132"/>
        <v>415.50075000000004</v>
      </c>
      <c r="AU79" s="94">
        <v>415.50075000000004</v>
      </c>
      <c r="AV79" s="94"/>
      <c r="AW79" s="94">
        <f t="shared" si="156"/>
        <v>23331</v>
      </c>
      <c r="AX79" s="94">
        <v>23331</v>
      </c>
      <c r="AY79" s="94"/>
      <c r="AZ79" s="94">
        <f t="shared" si="157"/>
        <v>9677.4673210000001</v>
      </c>
      <c r="BA79" s="94">
        <v>9677.4673210000001</v>
      </c>
      <c r="BB79" s="94"/>
      <c r="BC79" s="264">
        <f t="shared" si="119"/>
        <v>61949</v>
      </c>
      <c r="BD79" s="264">
        <f t="shared" si="120"/>
        <v>61949</v>
      </c>
      <c r="BE79" s="264">
        <f t="shared" si="121"/>
        <v>0</v>
      </c>
      <c r="BF79" s="264">
        <f t="shared" si="122"/>
        <v>46840.612934999997</v>
      </c>
      <c r="BG79" s="264">
        <f t="shared" si="123"/>
        <v>46840.612934999997</v>
      </c>
      <c r="BH79" s="264">
        <f t="shared" si="124"/>
        <v>0</v>
      </c>
      <c r="BI79" s="265">
        <f t="shared" si="125"/>
        <v>75.611572317551534</v>
      </c>
      <c r="BJ79" s="265">
        <f t="shared" si="126"/>
        <v>75.611572317551534</v>
      </c>
      <c r="BK79" s="265"/>
      <c r="BL79" s="75">
        <f t="shared" si="209"/>
        <v>27309</v>
      </c>
      <c r="BM79" s="77">
        <v>27309</v>
      </c>
      <c r="BN79" s="77">
        <f t="shared" si="127"/>
        <v>0</v>
      </c>
      <c r="BO79" s="94"/>
      <c r="BP79" s="94"/>
      <c r="BQ79" s="94">
        <f t="shared" si="128"/>
        <v>0.10499999999592546</v>
      </c>
      <c r="BR79" s="73"/>
      <c r="BS79" s="82"/>
      <c r="BT79" s="82"/>
      <c r="BU79" s="82"/>
      <c r="BV79" s="82"/>
      <c r="BW79" s="82"/>
      <c r="BX79" s="82"/>
      <c r="BY79" s="82"/>
    </row>
    <row r="80" spans="1:77" ht="100.5" customHeight="1">
      <c r="A80" s="88" t="s">
        <v>32</v>
      </c>
      <c r="B80" s="83" t="s">
        <v>104</v>
      </c>
      <c r="C80" s="73"/>
      <c r="D80" s="73"/>
      <c r="E80" s="73"/>
      <c r="F80" s="73"/>
      <c r="G80" s="73"/>
      <c r="H80" s="73"/>
      <c r="I80" s="73"/>
      <c r="J80" s="73"/>
      <c r="K80" s="73"/>
      <c r="L80" s="76">
        <f>L81</f>
        <v>36634</v>
      </c>
      <c r="M80" s="76">
        <f t="shared" ref="M80:BQ81" si="210">M81</f>
        <v>36634</v>
      </c>
      <c r="N80" s="76">
        <f t="shared" si="210"/>
        <v>0</v>
      </c>
      <c r="O80" s="76">
        <f t="shared" si="210"/>
        <v>0</v>
      </c>
      <c r="P80" s="76">
        <f t="shared" si="210"/>
        <v>0</v>
      </c>
      <c r="Q80" s="76">
        <f t="shared" si="210"/>
        <v>4971</v>
      </c>
      <c r="R80" s="76">
        <f t="shared" si="210"/>
        <v>4971</v>
      </c>
      <c r="S80" s="76">
        <f t="shared" si="210"/>
        <v>0</v>
      </c>
      <c r="T80" s="76">
        <f t="shared" si="210"/>
        <v>4971</v>
      </c>
      <c r="U80" s="76">
        <f t="shared" si="210"/>
        <v>4971</v>
      </c>
      <c r="V80" s="76">
        <f t="shared" si="210"/>
        <v>0</v>
      </c>
      <c r="W80" s="76">
        <f t="shared" si="210"/>
        <v>0</v>
      </c>
      <c r="X80" s="76">
        <f t="shared" si="210"/>
        <v>0</v>
      </c>
      <c r="Y80" s="76">
        <f t="shared" si="210"/>
        <v>0</v>
      </c>
      <c r="Z80" s="76">
        <f t="shared" ref="Z80:Z81" si="211">Z81</f>
        <v>4971</v>
      </c>
      <c r="AA80" s="76">
        <f t="shared" ref="AA80:AA81" si="212">AA81</f>
        <v>4971</v>
      </c>
      <c r="AB80" s="76">
        <f t="shared" ref="AB80:AB81" si="213">AB81</f>
        <v>0</v>
      </c>
      <c r="AC80" s="76"/>
      <c r="AD80" s="76"/>
      <c r="AE80" s="76">
        <f t="shared" ref="AE80:AE81" si="214">AE81</f>
        <v>0</v>
      </c>
      <c r="AF80" s="76">
        <f t="shared" ref="AF80:AF81" si="215">AF81</f>
        <v>0</v>
      </c>
      <c r="AG80" s="76">
        <f t="shared" ref="AG80:AG81" si="216">AG81</f>
        <v>0</v>
      </c>
      <c r="AH80" s="76">
        <f t="shared" si="210"/>
        <v>4971</v>
      </c>
      <c r="AI80" s="76">
        <f t="shared" si="210"/>
        <v>4971</v>
      </c>
      <c r="AJ80" s="76">
        <f t="shared" si="210"/>
        <v>0</v>
      </c>
      <c r="AK80" s="76">
        <f t="shared" si="210"/>
        <v>0</v>
      </c>
      <c r="AL80" s="76">
        <f t="shared" si="210"/>
        <v>0</v>
      </c>
      <c r="AM80" s="76">
        <f t="shared" si="210"/>
        <v>0</v>
      </c>
      <c r="AN80" s="76">
        <f t="shared" si="210"/>
        <v>0</v>
      </c>
      <c r="AO80" s="76">
        <f t="shared" si="210"/>
        <v>0</v>
      </c>
      <c r="AP80" s="76">
        <f t="shared" si="210"/>
        <v>0</v>
      </c>
      <c r="AQ80" s="76">
        <f t="shared" si="210"/>
        <v>0</v>
      </c>
      <c r="AR80" s="76">
        <f t="shared" si="210"/>
        <v>0</v>
      </c>
      <c r="AS80" s="76">
        <f t="shared" si="210"/>
        <v>0</v>
      </c>
      <c r="AT80" s="76">
        <f t="shared" si="210"/>
        <v>0</v>
      </c>
      <c r="AU80" s="76">
        <f t="shared" si="210"/>
        <v>0</v>
      </c>
      <c r="AV80" s="76">
        <f t="shared" si="210"/>
        <v>0</v>
      </c>
      <c r="AW80" s="76">
        <f t="shared" si="210"/>
        <v>2910</v>
      </c>
      <c r="AX80" s="76">
        <f t="shared" si="210"/>
        <v>2910</v>
      </c>
      <c r="AY80" s="76">
        <f t="shared" si="210"/>
        <v>0</v>
      </c>
      <c r="AZ80" s="76">
        <f t="shared" si="210"/>
        <v>712</v>
      </c>
      <c r="BA80" s="76">
        <f t="shared" si="210"/>
        <v>712</v>
      </c>
      <c r="BB80" s="76">
        <f t="shared" si="210"/>
        <v>0</v>
      </c>
      <c r="BC80" s="262">
        <f t="shared" si="119"/>
        <v>7881</v>
      </c>
      <c r="BD80" s="262">
        <f t="shared" si="120"/>
        <v>7881</v>
      </c>
      <c r="BE80" s="262">
        <f t="shared" si="121"/>
        <v>0</v>
      </c>
      <c r="BF80" s="262">
        <f t="shared" si="122"/>
        <v>5683</v>
      </c>
      <c r="BG80" s="262">
        <f t="shared" si="123"/>
        <v>5683</v>
      </c>
      <c r="BH80" s="262">
        <f t="shared" si="124"/>
        <v>0</v>
      </c>
      <c r="BI80" s="263">
        <f t="shared" si="125"/>
        <v>72.110138307321407</v>
      </c>
      <c r="BJ80" s="263">
        <f t="shared" si="126"/>
        <v>72.110138307321407</v>
      </c>
      <c r="BK80" s="263"/>
      <c r="BL80" s="76">
        <f t="shared" si="210"/>
        <v>28753</v>
      </c>
      <c r="BM80" s="76">
        <f t="shared" si="210"/>
        <v>28753</v>
      </c>
      <c r="BN80" s="76">
        <f t="shared" si="210"/>
        <v>0</v>
      </c>
      <c r="BO80" s="76">
        <f t="shared" si="210"/>
        <v>0</v>
      </c>
      <c r="BP80" s="76">
        <f t="shared" si="210"/>
        <v>0</v>
      </c>
      <c r="BQ80" s="76">
        <f t="shared" si="210"/>
        <v>24434</v>
      </c>
      <c r="BR80" s="73"/>
      <c r="BS80" s="82"/>
      <c r="BT80" s="82"/>
      <c r="BU80" s="82"/>
      <c r="BV80" s="82"/>
      <c r="BW80" s="82"/>
      <c r="BX80" s="82"/>
      <c r="BY80" s="82"/>
    </row>
    <row r="81" spans="1:77" ht="29.25" customHeight="1">
      <c r="A81" s="88"/>
      <c r="B81" s="86" t="s">
        <v>71</v>
      </c>
      <c r="C81" s="73"/>
      <c r="D81" s="73"/>
      <c r="E81" s="73"/>
      <c r="F81" s="73"/>
      <c r="G81" s="73"/>
      <c r="H81" s="73"/>
      <c r="I81" s="73"/>
      <c r="J81" s="73"/>
      <c r="K81" s="73"/>
      <c r="L81" s="76">
        <f>L82</f>
        <v>36634</v>
      </c>
      <c r="M81" s="76">
        <f t="shared" si="210"/>
        <v>36634</v>
      </c>
      <c r="N81" s="76">
        <f t="shared" si="210"/>
        <v>0</v>
      </c>
      <c r="O81" s="76">
        <f t="shared" si="210"/>
        <v>0</v>
      </c>
      <c r="P81" s="76">
        <f t="shared" si="210"/>
        <v>0</v>
      </c>
      <c r="Q81" s="76">
        <f t="shared" si="210"/>
        <v>4971</v>
      </c>
      <c r="R81" s="76">
        <f t="shared" si="210"/>
        <v>4971</v>
      </c>
      <c r="S81" s="76">
        <f t="shared" si="210"/>
        <v>0</v>
      </c>
      <c r="T81" s="76">
        <f t="shared" si="210"/>
        <v>4971</v>
      </c>
      <c r="U81" s="76">
        <f t="shared" si="210"/>
        <v>4971</v>
      </c>
      <c r="V81" s="76">
        <f t="shared" si="210"/>
        <v>0</v>
      </c>
      <c r="W81" s="76">
        <f t="shared" si="210"/>
        <v>0</v>
      </c>
      <c r="X81" s="76">
        <f t="shared" si="210"/>
        <v>0</v>
      </c>
      <c r="Y81" s="76">
        <f t="shared" si="210"/>
        <v>0</v>
      </c>
      <c r="Z81" s="76">
        <f t="shared" si="211"/>
        <v>4971</v>
      </c>
      <c r="AA81" s="76">
        <f t="shared" si="212"/>
        <v>4971</v>
      </c>
      <c r="AB81" s="76">
        <f t="shared" si="213"/>
        <v>0</v>
      </c>
      <c r="AC81" s="76"/>
      <c r="AD81" s="76"/>
      <c r="AE81" s="76">
        <f t="shared" si="214"/>
        <v>0</v>
      </c>
      <c r="AF81" s="76">
        <f t="shared" si="215"/>
        <v>0</v>
      </c>
      <c r="AG81" s="76">
        <f t="shared" si="216"/>
        <v>0</v>
      </c>
      <c r="AH81" s="76">
        <f t="shared" si="210"/>
        <v>4971</v>
      </c>
      <c r="AI81" s="76">
        <f t="shared" si="210"/>
        <v>4971</v>
      </c>
      <c r="AJ81" s="76">
        <f t="shared" si="210"/>
        <v>0</v>
      </c>
      <c r="AK81" s="76">
        <f t="shared" si="210"/>
        <v>0</v>
      </c>
      <c r="AL81" s="76">
        <f t="shared" si="210"/>
        <v>0</v>
      </c>
      <c r="AM81" s="76">
        <f t="shared" si="210"/>
        <v>0</v>
      </c>
      <c r="AN81" s="76">
        <f t="shared" si="210"/>
        <v>0</v>
      </c>
      <c r="AO81" s="76">
        <f t="shared" si="210"/>
        <v>0</v>
      </c>
      <c r="AP81" s="76">
        <f t="shared" si="210"/>
        <v>0</v>
      </c>
      <c r="AQ81" s="76">
        <f t="shared" si="210"/>
        <v>0</v>
      </c>
      <c r="AR81" s="76">
        <f t="shared" si="210"/>
        <v>0</v>
      </c>
      <c r="AS81" s="76">
        <f t="shared" si="210"/>
        <v>0</v>
      </c>
      <c r="AT81" s="76">
        <f t="shared" si="210"/>
        <v>0</v>
      </c>
      <c r="AU81" s="76">
        <f t="shared" si="210"/>
        <v>0</v>
      </c>
      <c r="AV81" s="76">
        <f t="shared" si="210"/>
        <v>0</v>
      </c>
      <c r="AW81" s="76">
        <f t="shared" si="210"/>
        <v>2910</v>
      </c>
      <c r="AX81" s="76">
        <f t="shared" si="210"/>
        <v>2910</v>
      </c>
      <c r="AY81" s="76">
        <f t="shared" si="210"/>
        <v>0</v>
      </c>
      <c r="AZ81" s="76">
        <f t="shared" si="210"/>
        <v>712</v>
      </c>
      <c r="BA81" s="76">
        <f t="shared" si="210"/>
        <v>712</v>
      </c>
      <c r="BB81" s="76">
        <f t="shared" si="210"/>
        <v>0</v>
      </c>
      <c r="BC81" s="262">
        <f t="shared" si="119"/>
        <v>7881</v>
      </c>
      <c r="BD81" s="262">
        <f t="shared" si="120"/>
        <v>7881</v>
      </c>
      <c r="BE81" s="262">
        <f t="shared" si="121"/>
        <v>0</v>
      </c>
      <c r="BF81" s="262">
        <f t="shared" si="122"/>
        <v>5683</v>
      </c>
      <c r="BG81" s="262">
        <f t="shared" si="123"/>
        <v>5683</v>
      </c>
      <c r="BH81" s="262">
        <f t="shared" si="124"/>
        <v>0</v>
      </c>
      <c r="BI81" s="263">
        <f t="shared" si="125"/>
        <v>72.110138307321407</v>
      </c>
      <c r="BJ81" s="263">
        <f t="shared" si="126"/>
        <v>72.110138307321407</v>
      </c>
      <c r="BK81" s="263"/>
      <c r="BL81" s="76">
        <f t="shared" si="210"/>
        <v>28753</v>
      </c>
      <c r="BM81" s="76">
        <f t="shared" si="210"/>
        <v>28753</v>
      </c>
      <c r="BN81" s="76">
        <f t="shared" si="210"/>
        <v>0</v>
      </c>
      <c r="BO81" s="76">
        <f t="shared" si="210"/>
        <v>0</v>
      </c>
      <c r="BP81" s="76">
        <f t="shared" si="210"/>
        <v>0</v>
      </c>
      <c r="BQ81" s="76">
        <f t="shared" si="210"/>
        <v>24434</v>
      </c>
      <c r="BR81" s="73"/>
      <c r="BS81" s="82"/>
      <c r="BT81" s="82"/>
      <c r="BU81" s="82"/>
      <c r="BV81" s="82"/>
      <c r="BW81" s="82"/>
      <c r="BX81" s="82"/>
      <c r="BY81" s="82"/>
    </row>
    <row r="82" spans="1:77" ht="29.25" customHeight="1">
      <c r="A82" s="91" t="s">
        <v>15</v>
      </c>
      <c r="B82" s="87" t="s">
        <v>83</v>
      </c>
      <c r="C82" s="73"/>
      <c r="D82" s="73"/>
      <c r="E82" s="73"/>
      <c r="F82" s="73"/>
      <c r="G82" s="73"/>
      <c r="H82" s="73"/>
      <c r="I82" s="73"/>
      <c r="J82" s="73"/>
      <c r="K82" s="73"/>
      <c r="L82" s="77">
        <f t="shared" si="148"/>
        <v>36634</v>
      </c>
      <c r="M82" s="77">
        <v>36634</v>
      </c>
      <c r="N82" s="77">
        <f t="shared" si="149"/>
        <v>0</v>
      </c>
      <c r="O82" s="94"/>
      <c r="P82" s="94"/>
      <c r="Q82" s="94">
        <f>T82+W82</f>
        <v>4971</v>
      </c>
      <c r="R82" s="94">
        <f>U82+X82</f>
        <v>4971</v>
      </c>
      <c r="S82" s="94">
        <f>V82+Y82</f>
        <v>0</v>
      </c>
      <c r="T82" s="94">
        <f t="shared" si="150"/>
        <v>4971</v>
      </c>
      <c r="U82" s="77">
        <v>4971</v>
      </c>
      <c r="V82" s="94"/>
      <c r="W82" s="94">
        <f t="shared" si="151"/>
        <v>0</v>
      </c>
      <c r="X82" s="77"/>
      <c r="Y82" s="94"/>
      <c r="Z82" s="94">
        <f t="shared" ref="Z82" si="217">AA82+AB82</f>
        <v>4971</v>
      </c>
      <c r="AA82" s="77">
        <f>AC82+AD82</f>
        <v>4971</v>
      </c>
      <c r="AB82" s="94"/>
      <c r="AC82" s="94"/>
      <c r="AD82" s="77">
        <v>4971</v>
      </c>
      <c r="AE82" s="94">
        <f t="shared" ref="AE82" si="218">AF82+AG82</f>
        <v>0</v>
      </c>
      <c r="AF82" s="77"/>
      <c r="AG82" s="94"/>
      <c r="AH82" s="94">
        <f t="shared" si="154"/>
        <v>4971</v>
      </c>
      <c r="AI82" s="75">
        <f t="shared" ref="AI82" si="219">AA82+AF82</f>
        <v>4971</v>
      </c>
      <c r="AJ82" s="75">
        <f>AB82+AG82</f>
        <v>0</v>
      </c>
      <c r="AK82" s="94">
        <f t="shared" si="129"/>
        <v>0</v>
      </c>
      <c r="AL82" s="94"/>
      <c r="AM82" s="94"/>
      <c r="AN82" s="94">
        <f t="shared" si="130"/>
        <v>0</v>
      </c>
      <c r="AO82" s="94"/>
      <c r="AP82" s="94"/>
      <c r="AQ82" s="94">
        <f t="shared" si="131"/>
        <v>0</v>
      </c>
      <c r="AR82" s="94"/>
      <c r="AS82" s="94"/>
      <c r="AT82" s="94">
        <f t="shared" si="132"/>
        <v>0</v>
      </c>
      <c r="AU82" s="94"/>
      <c r="AV82" s="94"/>
      <c r="AW82" s="94">
        <f t="shared" si="156"/>
        <v>2910</v>
      </c>
      <c r="AX82" s="95">
        <v>2910</v>
      </c>
      <c r="AY82" s="94"/>
      <c r="AZ82" s="94">
        <f t="shared" si="157"/>
        <v>712</v>
      </c>
      <c r="BA82" s="94">
        <v>712</v>
      </c>
      <c r="BB82" s="94"/>
      <c r="BC82" s="264">
        <f t="shared" si="119"/>
        <v>7881</v>
      </c>
      <c r="BD82" s="264">
        <f t="shared" si="120"/>
        <v>7881</v>
      </c>
      <c r="BE82" s="264">
        <f t="shared" si="121"/>
        <v>0</v>
      </c>
      <c r="BF82" s="264">
        <f t="shared" si="122"/>
        <v>5683</v>
      </c>
      <c r="BG82" s="264">
        <f t="shared" si="123"/>
        <v>5683</v>
      </c>
      <c r="BH82" s="264">
        <f t="shared" si="124"/>
        <v>0</v>
      </c>
      <c r="BI82" s="265">
        <f t="shared" si="125"/>
        <v>72.110138307321407</v>
      </c>
      <c r="BJ82" s="265">
        <f t="shared" si="126"/>
        <v>72.110138307321407</v>
      </c>
      <c r="BK82" s="265"/>
      <c r="BL82" s="75">
        <f>BM82+BN82</f>
        <v>28753</v>
      </c>
      <c r="BM82" s="77">
        <v>28753</v>
      </c>
      <c r="BN82" s="77">
        <f t="shared" si="127"/>
        <v>0</v>
      </c>
      <c r="BO82" s="94"/>
      <c r="BP82" s="94"/>
      <c r="BQ82" s="94">
        <f>M82-12200</f>
        <v>24434</v>
      </c>
      <c r="BR82" s="73"/>
      <c r="BS82" s="82"/>
      <c r="BT82" s="82"/>
      <c r="BU82" s="82"/>
      <c r="BV82" s="82"/>
      <c r="BW82" s="82"/>
      <c r="BX82" s="82"/>
      <c r="BY82" s="82"/>
    </row>
    <row r="83" spans="1:77">
      <c r="A83" s="92"/>
      <c r="B83" s="93"/>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266"/>
      <c r="BD83" s="266"/>
      <c r="BE83" s="266"/>
      <c r="BF83" s="266"/>
      <c r="BG83" s="266"/>
      <c r="BH83" s="266"/>
      <c r="BI83" s="266"/>
      <c r="BJ83" s="266"/>
      <c r="BK83" s="266"/>
      <c r="BL83" s="74"/>
      <c r="BM83" s="74"/>
      <c r="BN83" s="74"/>
      <c r="BO83" s="74"/>
      <c r="BP83" s="74"/>
      <c r="BQ83" s="74"/>
      <c r="BR83" s="74"/>
      <c r="BS83" s="82"/>
      <c r="BT83" s="82"/>
      <c r="BU83" s="82"/>
      <c r="BV83" s="82"/>
      <c r="BW83" s="82"/>
      <c r="BX83" s="82"/>
      <c r="BY83" s="82"/>
    </row>
    <row r="110" spans="1:77" ht="34.5" customHeight="1">
      <c r="A110" s="365"/>
      <c r="B110" s="365"/>
      <c r="C110" s="365"/>
      <c r="D110" s="365"/>
      <c r="E110" s="365"/>
      <c r="F110" s="365"/>
      <c r="G110" s="365"/>
      <c r="H110" s="365"/>
      <c r="I110" s="365"/>
      <c r="J110" s="365"/>
      <c r="K110" s="365"/>
      <c r="L110" s="365"/>
      <c r="M110" s="365"/>
      <c r="N110" s="365"/>
      <c r="O110" s="365"/>
      <c r="P110" s="365"/>
      <c r="Q110" s="365"/>
      <c r="R110" s="365"/>
      <c r="S110" s="365"/>
      <c r="T110" s="365"/>
      <c r="U110" s="365"/>
      <c r="V110" s="365"/>
      <c r="W110" s="365"/>
      <c r="X110" s="365"/>
      <c r="Y110" s="365"/>
      <c r="Z110" s="365"/>
      <c r="AA110" s="365"/>
      <c r="AB110" s="365"/>
      <c r="AC110" s="365"/>
      <c r="AD110" s="365"/>
      <c r="AE110" s="365"/>
      <c r="AF110" s="365"/>
      <c r="AG110" s="365"/>
      <c r="AH110" s="365"/>
      <c r="AI110" s="365"/>
      <c r="AJ110" s="365"/>
      <c r="AK110" s="365"/>
      <c r="AL110" s="365"/>
      <c r="AM110" s="365"/>
      <c r="AN110" s="365"/>
      <c r="AO110" s="365"/>
      <c r="AP110" s="365"/>
      <c r="AQ110" s="365"/>
      <c r="AR110" s="365"/>
      <c r="AS110" s="365"/>
      <c r="AT110" s="365"/>
      <c r="AU110" s="365"/>
      <c r="AV110" s="365"/>
      <c r="AW110" s="365"/>
      <c r="AX110" s="365"/>
      <c r="AY110" s="365"/>
      <c r="AZ110" s="365"/>
      <c r="BA110" s="365"/>
      <c r="BB110" s="365"/>
      <c r="BC110" s="365"/>
      <c r="BD110" s="365"/>
      <c r="BE110" s="365"/>
      <c r="BF110" s="365"/>
      <c r="BG110" s="365"/>
      <c r="BH110" s="365"/>
      <c r="BI110" s="365"/>
      <c r="BJ110" s="365"/>
      <c r="BK110" s="365"/>
      <c r="BL110" s="365"/>
      <c r="BM110" s="365"/>
      <c r="BN110" s="365"/>
      <c r="BO110" s="365"/>
      <c r="BP110" s="365"/>
      <c r="BQ110" s="365"/>
      <c r="BR110" s="365"/>
      <c r="BS110" s="209"/>
      <c r="BT110" s="209"/>
      <c r="BU110" s="209"/>
      <c r="BV110" s="209"/>
      <c r="BW110" s="209"/>
      <c r="BX110" s="209"/>
      <c r="BY110" s="209"/>
    </row>
    <row r="114" spans="41:41">
      <c r="AO114" s="24" t="e">
        <f>+#REF!+#REF!+#REF!+#REF!+#REF!</f>
        <v>#REF!</v>
      </c>
    </row>
  </sheetData>
  <mergeCells count="99">
    <mergeCell ref="AT8:AT9"/>
    <mergeCell ref="A110:BR110"/>
    <mergeCell ref="A5:A9"/>
    <mergeCell ref="B5:B9"/>
    <mergeCell ref="C5:C9"/>
    <mergeCell ref="D5:D9"/>
    <mergeCell ref="E5:E9"/>
    <mergeCell ref="F5:K5"/>
    <mergeCell ref="H8:H9"/>
    <mergeCell ref="I8:I9"/>
    <mergeCell ref="K8:K9"/>
    <mergeCell ref="BR5:BR9"/>
    <mergeCell ref="F6:F9"/>
    <mergeCell ref="Q7:S7"/>
    <mergeCell ref="Q5:AV6"/>
    <mergeCell ref="AU8:AU9"/>
    <mergeCell ref="AS8:AS9"/>
    <mergeCell ref="L4:BR4"/>
    <mergeCell ref="A3:BR3"/>
    <mergeCell ref="A2:BR2"/>
    <mergeCell ref="AW5:BB6"/>
    <mergeCell ref="BL5:BP7"/>
    <mergeCell ref="G7:G9"/>
    <mergeCell ref="J8:J9"/>
    <mergeCell ref="L5:P6"/>
    <mergeCell ref="M7:P7"/>
    <mergeCell ref="H7:K7"/>
    <mergeCell ref="L7:L9"/>
    <mergeCell ref="G6:K6"/>
    <mergeCell ref="Q8:Q9"/>
    <mergeCell ref="AV8:AV9"/>
    <mergeCell ref="AT7:AV7"/>
    <mergeCell ref="AN8:AN9"/>
    <mergeCell ref="AO8:AO9"/>
    <mergeCell ref="AH7:AJ7"/>
    <mergeCell ref="AH8:AH9"/>
    <mergeCell ref="AI8:AI9"/>
    <mergeCell ref="AJ8:AJ9"/>
    <mergeCell ref="AK7:AM7"/>
    <mergeCell ref="AK8:AK9"/>
    <mergeCell ref="AL8:AL9"/>
    <mergeCell ref="BO8:BO9"/>
    <mergeCell ref="BP8:BP9"/>
    <mergeCell ref="BQ5:BQ9"/>
    <mergeCell ref="BN8:BN9"/>
    <mergeCell ref="M8:M9"/>
    <mergeCell ref="O8:O9"/>
    <mergeCell ref="P8:P9"/>
    <mergeCell ref="R8:R9"/>
    <mergeCell ref="S8:S9"/>
    <mergeCell ref="N8:N9"/>
    <mergeCell ref="AR8:AR9"/>
    <mergeCell ref="AP8:AP9"/>
    <mergeCell ref="AM8:AM9"/>
    <mergeCell ref="AQ7:AS7"/>
    <mergeCell ref="AQ8:AQ9"/>
    <mergeCell ref="AN7:AP7"/>
    <mergeCell ref="AW7:AY7"/>
    <mergeCell ref="AW8:AW9"/>
    <mergeCell ref="AX8:AX9"/>
    <mergeCell ref="AY8:AY9"/>
    <mergeCell ref="BL8:BL9"/>
    <mergeCell ref="AZ7:BB7"/>
    <mergeCell ref="AZ8:AZ9"/>
    <mergeCell ref="BA8:BA9"/>
    <mergeCell ref="BB8:BB9"/>
    <mergeCell ref="BI7:BK7"/>
    <mergeCell ref="BI8:BI9"/>
    <mergeCell ref="BJ8:BJ9"/>
    <mergeCell ref="BK8:BK9"/>
    <mergeCell ref="W7:Y7"/>
    <mergeCell ref="W8:W9"/>
    <mergeCell ref="X8:X9"/>
    <mergeCell ref="Y8:Y9"/>
    <mergeCell ref="T7:V7"/>
    <mergeCell ref="T8:T9"/>
    <mergeCell ref="U8:U9"/>
    <mergeCell ref="V8:V9"/>
    <mergeCell ref="Z7:AB7"/>
    <mergeCell ref="AE7:AG7"/>
    <mergeCell ref="Z8:Z9"/>
    <mergeCell ref="AA8:AA9"/>
    <mergeCell ref="AB8:AB9"/>
    <mergeCell ref="AE8:AE9"/>
    <mergeCell ref="AF8:AF9"/>
    <mergeCell ref="AG8:AG9"/>
    <mergeCell ref="AC7:AC9"/>
    <mergeCell ref="AD7:AD9"/>
    <mergeCell ref="BL1:BN1"/>
    <mergeCell ref="BC5:BK6"/>
    <mergeCell ref="BC7:BE7"/>
    <mergeCell ref="BF7:BH7"/>
    <mergeCell ref="BC8:BC9"/>
    <mergeCell ref="BD8:BD9"/>
    <mergeCell ref="BE8:BE9"/>
    <mergeCell ref="BF8:BF9"/>
    <mergeCell ref="BG8:BG9"/>
    <mergeCell ref="BH8:BH9"/>
    <mergeCell ref="BM8:BM9"/>
  </mergeCells>
  <phoneticPr fontId="8" type="noConversion"/>
  <printOptions horizontalCentered="1"/>
  <pageMargins left="0.25" right="0.25" top="0.28999999999999998" bottom="0.27" header="0.17" footer="0.17"/>
  <pageSetup paperSize="9" scale="51" fitToHeight="0" orientation="landscape" r:id="rId1"/>
  <ignoredErrors>
    <ignoredError sqref="A10:M10 BO10:BR10 O10:Y10 BL10:BM10 AH10:B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U35"/>
  <sheetViews>
    <sheetView zoomScaleNormal="100" zoomScaleSheetLayoutView="100" workbookViewId="0">
      <selection activeCell="I15" sqref="I15"/>
    </sheetView>
  </sheetViews>
  <sheetFormatPr defaultRowHeight="12.75"/>
  <cols>
    <col min="1" max="1" width="4.42578125" style="6" customWidth="1"/>
    <col min="2" max="2" width="28.140625" style="6" customWidth="1"/>
    <col min="3" max="3" width="8.42578125" style="6" customWidth="1"/>
    <col min="4" max="4" width="7.7109375" style="6" customWidth="1"/>
    <col min="5" max="5" width="7.5703125" style="6" customWidth="1"/>
    <col min="6" max="6" width="6.42578125" style="6" customWidth="1"/>
    <col min="7" max="7" width="6.85546875" style="6" customWidth="1"/>
    <col min="8" max="8" width="6.5703125" style="6" customWidth="1"/>
    <col min="9" max="9" width="9" style="6" customWidth="1"/>
    <col min="10" max="10" width="10.7109375" style="6" customWidth="1"/>
    <col min="11" max="18" width="6.85546875" style="6" customWidth="1"/>
    <col min="19" max="19" width="6.5703125" style="6" customWidth="1"/>
    <col min="20" max="20" width="8.5703125" style="6" customWidth="1"/>
    <col min="21" max="21" width="9.85546875" style="6" customWidth="1"/>
    <col min="22" max="22" width="6.42578125" style="6" customWidth="1"/>
    <col min="23" max="23" width="7.28515625" style="6" customWidth="1"/>
    <col min="24" max="24" width="7.140625" style="6" customWidth="1"/>
    <col min="25" max="28" width="6" style="6" customWidth="1"/>
    <col min="29" max="29" width="7" style="6" customWidth="1"/>
    <col min="30" max="30" width="6.5703125" style="6" customWidth="1"/>
    <col min="31" max="31" width="9" style="6" customWidth="1"/>
    <col min="32" max="32" width="9.140625" style="6" customWidth="1"/>
    <col min="33" max="33" width="6.140625" style="6" customWidth="1"/>
    <col min="34" max="35" width="7.85546875" style="6" customWidth="1"/>
    <col min="36" max="36" width="6.5703125" style="6" customWidth="1"/>
    <col min="37" max="38" width="7.140625" style="6" customWidth="1"/>
    <col min="39" max="40" width="6.28515625" style="6" customWidth="1"/>
    <col min="41" max="41" width="6.85546875" style="6" customWidth="1"/>
    <col min="42" max="42" width="8.140625" style="6" customWidth="1"/>
    <col min="43" max="43" width="10.140625" style="6" customWidth="1"/>
    <col min="44" max="44" width="6.7109375" style="6" customWidth="1"/>
    <col min="45" max="45" width="6.5703125" style="6" customWidth="1"/>
    <col min="46" max="46" width="6.7109375" style="6" customWidth="1"/>
    <col min="47" max="57" width="6.85546875" style="6" customWidth="1"/>
    <col min="58" max="58" width="8.28515625" style="6" customWidth="1"/>
    <col min="59" max="59" width="9.7109375" style="6" customWidth="1"/>
    <col min="60" max="60" width="6.85546875" style="6" customWidth="1"/>
    <col min="61" max="61" width="6.28515625" style="6" customWidth="1"/>
    <col min="62" max="62" width="7.85546875" style="6" customWidth="1"/>
    <col min="63" max="63" width="7.140625" style="6" customWidth="1"/>
    <col min="64" max="64" width="7.42578125" style="6" customWidth="1"/>
    <col min="65" max="69" width="9.140625" style="6" customWidth="1"/>
    <col min="70" max="70" width="9.42578125" style="6" bestFit="1" customWidth="1"/>
    <col min="71" max="16384" width="9.140625" style="6"/>
  </cols>
  <sheetData>
    <row r="1" spans="1:70" ht="18" customHeigh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369" t="s">
        <v>362</v>
      </c>
      <c r="BH1" s="369"/>
      <c r="BI1" s="369"/>
      <c r="BJ1" s="369"/>
      <c r="BK1" s="369"/>
    </row>
    <row r="2" spans="1:70" ht="18" customHeight="1">
      <c r="A2" s="378" t="s">
        <v>339</v>
      </c>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row>
    <row r="3" spans="1:70" ht="18" customHeight="1">
      <c r="A3" s="379" t="str">
        <f>'Chỉ tiêu CQ Chủ trì 1 PL I'!A3:V3</f>
        <v>(Kèm theo Báo cáo số              /BC-UBND ngày       tháng 10 năm 2024 của UBND tỉnh Lai Châu)</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79"/>
      <c r="BG3" s="379"/>
      <c r="BH3" s="379"/>
      <c r="BI3" s="379"/>
      <c r="BJ3" s="379"/>
      <c r="BK3" s="379"/>
    </row>
    <row r="4" spans="1:70" ht="18" customHeight="1">
      <c r="A4" s="25"/>
      <c r="BG4" s="370" t="s">
        <v>19</v>
      </c>
      <c r="BH4" s="370"/>
      <c r="BI4" s="370"/>
      <c r="BJ4" s="370"/>
      <c r="BK4" s="370"/>
    </row>
    <row r="5" spans="1:70" ht="27.75" customHeight="1">
      <c r="A5" s="380" t="s">
        <v>76</v>
      </c>
      <c r="B5" s="376" t="s">
        <v>176</v>
      </c>
      <c r="C5" s="376" t="s">
        <v>172</v>
      </c>
      <c r="D5" s="376"/>
      <c r="E5" s="376"/>
      <c r="F5" s="376"/>
      <c r="G5" s="376" t="s">
        <v>173</v>
      </c>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t="s">
        <v>170</v>
      </c>
      <c r="AP5" s="376"/>
      <c r="AQ5" s="376"/>
      <c r="AR5" s="376"/>
      <c r="AS5" s="376"/>
      <c r="AT5" s="376"/>
      <c r="AU5" s="376"/>
      <c r="AV5" s="376"/>
      <c r="AW5" s="376"/>
      <c r="AX5" s="376"/>
      <c r="AY5" s="376"/>
      <c r="AZ5" s="376" t="s">
        <v>174</v>
      </c>
      <c r="BA5" s="376"/>
      <c r="BB5" s="376"/>
      <c r="BC5" s="376"/>
      <c r="BD5" s="376"/>
      <c r="BE5" s="376" t="s">
        <v>171</v>
      </c>
      <c r="BF5" s="376"/>
      <c r="BG5" s="376"/>
      <c r="BH5" s="376"/>
      <c r="BI5" s="376"/>
      <c r="BJ5" s="376"/>
      <c r="BK5" s="376" t="s">
        <v>5</v>
      </c>
    </row>
    <row r="6" spans="1:70" ht="41.25" customHeight="1">
      <c r="A6" s="380"/>
      <c r="B6" s="376"/>
      <c r="C6" s="376"/>
      <c r="D6" s="376"/>
      <c r="E6" s="376"/>
      <c r="F6" s="376"/>
      <c r="G6" s="376" t="s">
        <v>168</v>
      </c>
      <c r="H6" s="376"/>
      <c r="I6" s="376"/>
      <c r="J6" s="376"/>
      <c r="K6" s="376"/>
      <c r="L6" s="376"/>
      <c r="M6" s="376"/>
      <c r="N6" s="376" t="s">
        <v>154</v>
      </c>
      <c r="O6" s="376"/>
      <c r="P6" s="376"/>
      <c r="Q6" s="376"/>
      <c r="R6" s="376"/>
      <c r="S6" s="376" t="s">
        <v>155</v>
      </c>
      <c r="T6" s="376"/>
      <c r="U6" s="376"/>
      <c r="V6" s="376"/>
      <c r="W6" s="376"/>
      <c r="X6" s="376"/>
      <c r="Y6" s="376" t="s">
        <v>136</v>
      </c>
      <c r="Z6" s="376"/>
      <c r="AA6" s="376"/>
      <c r="AB6" s="376"/>
      <c r="AC6" s="376"/>
      <c r="AD6" s="376" t="s">
        <v>156</v>
      </c>
      <c r="AE6" s="376"/>
      <c r="AF6" s="376"/>
      <c r="AG6" s="376"/>
      <c r="AH6" s="376"/>
      <c r="AI6" s="376"/>
      <c r="AJ6" s="376" t="s">
        <v>137</v>
      </c>
      <c r="AK6" s="376"/>
      <c r="AL6" s="376"/>
      <c r="AM6" s="376"/>
      <c r="AN6" s="376"/>
      <c r="AO6" s="376" t="s">
        <v>157</v>
      </c>
      <c r="AP6" s="376"/>
      <c r="AQ6" s="376"/>
      <c r="AR6" s="376"/>
      <c r="AS6" s="376"/>
      <c r="AT6" s="376"/>
      <c r="AU6" s="376" t="s">
        <v>158</v>
      </c>
      <c r="AV6" s="376"/>
      <c r="AW6" s="376"/>
      <c r="AX6" s="376"/>
      <c r="AY6" s="376"/>
      <c r="AZ6" s="376"/>
      <c r="BA6" s="376"/>
      <c r="BB6" s="376"/>
      <c r="BC6" s="376"/>
      <c r="BD6" s="376"/>
      <c r="BE6" s="376"/>
      <c r="BF6" s="376"/>
      <c r="BG6" s="376"/>
      <c r="BH6" s="376"/>
      <c r="BI6" s="376"/>
      <c r="BJ6" s="376"/>
      <c r="BK6" s="376"/>
      <c r="BL6" s="377"/>
    </row>
    <row r="7" spans="1:70" ht="21" customHeight="1">
      <c r="A7" s="380"/>
      <c r="B7" s="376"/>
      <c r="C7" s="376" t="s">
        <v>127</v>
      </c>
      <c r="D7" s="376" t="s">
        <v>9</v>
      </c>
      <c r="E7" s="376"/>
      <c r="F7" s="376"/>
      <c r="G7" s="376" t="s">
        <v>82</v>
      </c>
      <c r="H7" s="373" t="s">
        <v>9</v>
      </c>
      <c r="I7" s="374"/>
      <c r="J7" s="374"/>
      <c r="K7" s="374"/>
      <c r="L7" s="374"/>
      <c r="M7" s="375"/>
      <c r="N7" s="376" t="s">
        <v>82</v>
      </c>
      <c r="O7" s="376" t="s">
        <v>9</v>
      </c>
      <c r="P7" s="376"/>
      <c r="Q7" s="376"/>
      <c r="R7" s="376"/>
      <c r="S7" s="376" t="s">
        <v>82</v>
      </c>
      <c r="T7" s="376" t="s">
        <v>9</v>
      </c>
      <c r="U7" s="376"/>
      <c r="V7" s="376"/>
      <c r="W7" s="376"/>
      <c r="X7" s="376"/>
      <c r="Y7" s="376" t="s">
        <v>82</v>
      </c>
      <c r="Z7" s="376" t="s">
        <v>9</v>
      </c>
      <c r="AA7" s="376"/>
      <c r="AB7" s="376"/>
      <c r="AC7" s="376"/>
      <c r="AD7" s="376" t="s">
        <v>82</v>
      </c>
      <c r="AE7" s="376" t="s">
        <v>9</v>
      </c>
      <c r="AF7" s="376"/>
      <c r="AG7" s="376"/>
      <c r="AH7" s="376"/>
      <c r="AI7" s="376"/>
      <c r="AJ7" s="376" t="s">
        <v>82</v>
      </c>
      <c r="AK7" s="376" t="s">
        <v>9</v>
      </c>
      <c r="AL7" s="376"/>
      <c r="AM7" s="376"/>
      <c r="AN7" s="376"/>
      <c r="AO7" s="376" t="s">
        <v>82</v>
      </c>
      <c r="AP7" s="376" t="s">
        <v>9</v>
      </c>
      <c r="AQ7" s="376"/>
      <c r="AR7" s="376"/>
      <c r="AS7" s="376"/>
      <c r="AT7" s="376"/>
      <c r="AU7" s="376" t="s">
        <v>82</v>
      </c>
      <c r="AV7" s="376" t="s">
        <v>9</v>
      </c>
      <c r="AW7" s="376"/>
      <c r="AX7" s="376"/>
      <c r="AY7" s="376"/>
      <c r="AZ7" s="376" t="s">
        <v>82</v>
      </c>
      <c r="BA7" s="376" t="s">
        <v>9</v>
      </c>
      <c r="BB7" s="376"/>
      <c r="BC7" s="376"/>
      <c r="BD7" s="376"/>
      <c r="BE7" s="376" t="s">
        <v>82</v>
      </c>
      <c r="BF7" s="376" t="s">
        <v>9</v>
      </c>
      <c r="BG7" s="376"/>
      <c r="BH7" s="376"/>
      <c r="BI7" s="376"/>
      <c r="BJ7" s="376"/>
      <c r="BK7" s="376"/>
      <c r="BL7" s="377"/>
    </row>
    <row r="8" spans="1:70" ht="21" customHeight="1">
      <c r="A8" s="380"/>
      <c r="B8" s="376"/>
      <c r="C8" s="376"/>
      <c r="D8" s="376" t="s">
        <v>10</v>
      </c>
      <c r="E8" s="371" t="s">
        <v>128</v>
      </c>
      <c r="F8" s="371" t="s">
        <v>129</v>
      </c>
      <c r="G8" s="376"/>
      <c r="H8" s="376" t="s">
        <v>82</v>
      </c>
      <c r="I8" s="376" t="s">
        <v>9</v>
      </c>
      <c r="J8" s="376"/>
      <c r="K8" s="376" t="s">
        <v>82</v>
      </c>
      <c r="L8" s="376" t="s">
        <v>9</v>
      </c>
      <c r="M8" s="376"/>
      <c r="N8" s="376"/>
      <c r="O8" s="376" t="s">
        <v>10</v>
      </c>
      <c r="P8" s="376" t="s">
        <v>82</v>
      </c>
      <c r="Q8" s="376" t="s">
        <v>9</v>
      </c>
      <c r="R8" s="376"/>
      <c r="S8" s="376"/>
      <c r="T8" s="376" t="s">
        <v>9</v>
      </c>
      <c r="U8" s="376"/>
      <c r="V8" s="376" t="s">
        <v>82</v>
      </c>
      <c r="W8" s="376" t="s">
        <v>9</v>
      </c>
      <c r="X8" s="376"/>
      <c r="Y8" s="376"/>
      <c r="Z8" s="376" t="s">
        <v>10</v>
      </c>
      <c r="AA8" s="376" t="s">
        <v>82</v>
      </c>
      <c r="AB8" s="376" t="s">
        <v>9</v>
      </c>
      <c r="AC8" s="376"/>
      <c r="AD8" s="376"/>
      <c r="AE8" s="376" t="s">
        <v>9</v>
      </c>
      <c r="AF8" s="376"/>
      <c r="AG8" s="376" t="s">
        <v>82</v>
      </c>
      <c r="AH8" s="376" t="s">
        <v>9</v>
      </c>
      <c r="AI8" s="376"/>
      <c r="AJ8" s="376"/>
      <c r="AK8" s="376" t="s">
        <v>10</v>
      </c>
      <c r="AL8" s="376" t="s">
        <v>82</v>
      </c>
      <c r="AM8" s="376" t="s">
        <v>9</v>
      </c>
      <c r="AN8" s="376"/>
      <c r="AO8" s="376"/>
      <c r="AP8" s="376" t="s">
        <v>9</v>
      </c>
      <c r="AQ8" s="376"/>
      <c r="AR8" s="376" t="s">
        <v>82</v>
      </c>
      <c r="AS8" s="376" t="s">
        <v>9</v>
      </c>
      <c r="AT8" s="376"/>
      <c r="AU8" s="376"/>
      <c r="AV8" s="376" t="s">
        <v>10</v>
      </c>
      <c r="AW8" s="376" t="s">
        <v>82</v>
      </c>
      <c r="AX8" s="376" t="s">
        <v>9</v>
      </c>
      <c r="AY8" s="376"/>
      <c r="AZ8" s="376"/>
      <c r="BA8" s="376" t="s">
        <v>10</v>
      </c>
      <c r="BB8" s="376" t="s">
        <v>82</v>
      </c>
      <c r="BC8" s="376" t="s">
        <v>9</v>
      </c>
      <c r="BD8" s="376"/>
      <c r="BE8" s="376"/>
      <c r="BF8" s="376" t="s">
        <v>9</v>
      </c>
      <c r="BG8" s="376"/>
      <c r="BH8" s="376" t="s">
        <v>82</v>
      </c>
      <c r="BI8" s="376" t="s">
        <v>9</v>
      </c>
      <c r="BJ8" s="376"/>
      <c r="BK8" s="376"/>
      <c r="BL8" s="377"/>
    </row>
    <row r="9" spans="1:70" ht="42" customHeight="1">
      <c r="A9" s="380"/>
      <c r="B9" s="376"/>
      <c r="C9" s="376"/>
      <c r="D9" s="376"/>
      <c r="E9" s="372"/>
      <c r="F9" s="372"/>
      <c r="G9" s="376"/>
      <c r="H9" s="376"/>
      <c r="I9" s="48" t="s">
        <v>169</v>
      </c>
      <c r="J9" s="48" t="s">
        <v>132</v>
      </c>
      <c r="K9" s="376"/>
      <c r="L9" s="48" t="s">
        <v>130</v>
      </c>
      <c r="M9" s="48" t="s">
        <v>131</v>
      </c>
      <c r="N9" s="376"/>
      <c r="O9" s="376"/>
      <c r="P9" s="376"/>
      <c r="Q9" s="48" t="s">
        <v>128</v>
      </c>
      <c r="R9" s="48" t="s">
        <v>129</v>
      </c>
      <c r="S9" s="376"/>
      <c r="T9" s="48" t="s">
        <v>169</v>
      </c>
      <c r="U9" s="48" t="s">
        <v>132</v>
      </c>
      <c r="V9" s="376"/>
      <c r="W9" s="48" t="s">
        <v>130</v>
      </c>
      <c r="X9" s="48" t="s">
        <v>131</v>
      </c>
      <c r="Y9" s="376"/>
      <c r="Z9" s="376"/>
      <c r="AA9" s="376"/>
      <c r="AB9" s="48" t="s">
        <v>128</v>
      </c>
      <c r="AC9" s="48" t="s">
        <v>129</v>
      </c>
      <c r="AD9" s="376"/>
      <c r="AE9" s="48" t="s">
        <v>169</v>
      </c>
      <c r="AF9" s="48" t="s">
        <v>132</v>
      </c>
      <c r="AG9" s="376"/>
      <c r="AH9" s="48" t="s">
        <v>130</v>
      </c>
      <c r="AI9" s="48" t="s">
        <v>131</v>
      </c>
      <c r="AJ9" s="376"/>
      <c r="AK9" s="376"/>
      <c r="AL9" s="376"/>
      <c r="AM9" s="48" t="s">
        <v>128</v>
      </c>
      <c r="AN9" s="48" t="s">
        <v>129</v>
      </c>
      <c r="AO9" s="376"/>
      <c r="AP9" s="48" t="s">
        <v>169</v>
      </c>
      <c r="AQ9" s="48" t="s">
        <v>132</v>
      </c>
      <c r="AR9" s="376"/>
      <c r="AS9" s="48" t="s">
        <v>130</v>
      </c>
      <c r="AT9" s="48" t="s">
        <v>131</v>
      </c>
      <c r="AU9" s="376"/>
      <c r="AV9" s="376"/>
      <c r="AW9" s="376"/>
      <c r="AX9" s="48" t="s">
        <v>128</v>
      </c>
      <c r="AY9" s="48" t="s">
        <v>129</v>
      </c>
      <c r="AZ9" s="376"/>
      <c r="BA9" s="376"/>
      <c r="BB9" s="376"/>
      <c r="BC9" s="48" t="s">
        <v>128</v>
      </c>
      <c r="BD9" s="48" t="s">
        <v>129</v>
      </c>
      <c r="BE9" s="376"/>
      <c r="BF9" s="48" t="s">
        <v>169</v>
      </c>
      <c r="BG9" s="48" t="s">
        <v>132</v>
      </c>
      <c r="BH9" s="376"/>
      <c r="BI9" s="48" t="s">
        <v>130</v>
      </c>
      <c r="BJ9" s="48" t="s">
        <v>131</v>
      </c>
      <c r="BK9" s="376"/>
      <c r="BL9" s="377"/>
    </row>
    <row r="10" spans="1:70" s="26" customFormat="1" ht="25.5" customHeight="1">
      <c r="A10" s="22">
        <v>1</v>
      </c>
      <c r="B10" s="22">
        <v>2</v>
      </c>
      <c r="C10" s="22">
        <v>3</v>
      </c>
      <c r="D10" s="22">
        <v>5</v>
      </c>
      <c r="E10" s="22">
        <v>7</v>
      </c>
      <c r="F10" s="22">
        <v>8</v>
      </c>
      <c r="G10" s="22">
        <v>9</v>
      </c>
      <c r="H10" s="22">
        <v>10</v>
      </c>
      <c r="I10" s="22">
        <v>11</v>
      </c>
      <c r="J10" s="22">
        <v>12</v>
      </c>
      <c r="K10" s="22">
        <v>13</v>
      </c>
      <c r="L10" s="22">
        <v>14</v>
      </c>
      <c r="M10" s="22">
        <v>15</v>
      </c>
      <c r="N10" s="22">
        <v>16</v>
      </c>
      <c r="O10" s="22">
        <v>17</v>
      </c>
      <c r="P10" s="22">
        <v>18</v>
      </c>
      <c r="Q10" s="22">
        <v>19</v>
      </c>
      <c r="R10" s="22">
        <v>20</v>
      </c>
      <c r="S10" s="22">
        <v>21</v>
      </c>
      <c r="T10" s="22">
        <v>22</v>
      </c>
      <c r="U10" s="22">
        <v>23</v>
      </c>
      <c r="V10" s="22">
        <v>24</v>
      </c>
      <c r="W10" s="22">
        <v>25</v>
      </c>
      <c r="X10" s="22">
        <v>26</v>
      </c>
      <c r="Y10" s="22">
        <v>27</v>
      </c>
      <c r="Z10" s="22">
        <v>28</v>
      </c>
      <c r="AA10" s="22">
        <v>29</v>
      </c>
      <c r="AB10" s="22">
        <v>30</v>
      </c>
      <c r="AC10" s="22">
        <v>31</v>
      </c>
      <c r="AD10" s="22">
        <v>32</v>
      </c>
      <c r="AE10" s="22">
        <v>33</v>
      </c>
      <c r="AF10" s="22">
        <v>34</v>
      </c>
      <c r="AG10" s="22">
        <v>35</v>
      </c>
      <c r="AH10" s="22">
        <v>36</v>
      </c>
      <c r="AI10" s="22">
        <v>37</v>
      </c>
      <c r="AJ10" s="22">
        <v>38</v>
      </c>
      <c r="AK10" s="22">
        <v>39</v>
      </c>
      <c r="AL10" s="22">
        <v>40</v>
      </c>
      <c r="AM10" s="22">
        <v>41</v>
      </c>
      <c r="AN10" s="22">
        <v>42</v>
      </c>
      <c r="AO10" s="22">
        <v>43</v>
      </c>
      <c r="AP10" s="22">
        <v>44</v>
      </c>
      <c r="AQ10" s="22">
        <v>45</v>
      </c>
      <c r="AR10" s="22">
        <v>46</v>
      </c>
      <c r="AS10" s="22">
        <v>47</v>
      </c>
      <c r="AT10" s="22">
        <v>48</v>
      </c>
      <c r="AU10" s="22">
        <v>49</v>
      </c>
      <c r="AV10" s="22">
        <v>50</v>
      </c>
      <c r="AW10" s="22">
        <v>51</v>
      </c>
      <c r="AX10" s="22">
        <v>52</v>
      </c>
      <c r="AY10" s="22">
        <v>53</v>
      </c>
      <c r="AZ10" s="22">
        <v>54</v>
      </c>
      <c r="BA10" s="22">
        <v>55</v>
      </c>
      <c r="BB10" s="22">
        <v>56</v>
      </c>
      <c r="BC10" s="22">
        <v>57</v>
      </c>
      <c r="BD10" s="22">
        <v>58</v>
      </c>
      <c r="BE10" s="22">
        <v>59</v>
      </c>
      <c r="BF10" s="22">
        <v>60</v>
      </c>
      <c r="BG10" s="22">
        <v>61</v>
      </c>
      <c r="BH10" s="22">
        <v>62</v>
      </c>
      <c r="BI10" s="22">
        <v>63</v>
      </c>
      <c r="BJ10" s="22">
        <v>64</v>
      </c>
      <c r="BK10" s="22">
        <v>65</v>
      </c>
    </row>
    <row r="11" spans="1:70" s="18" customFormat="1" ht="18" customHeight="1">
      <c r="A11" s="27"/>
      <c r="B11" s="3" t="s">
        <v>79</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O11" s="28"/>
      <c r="BR11" s="29" t="e">
        <f>+#REF!-I11</f>
        <v>#REF!</v>
      </c>
    </row>
    <row r="12" spans="1:70" s="18" customFormat="1" ht="30" customHeight="1">
      <c r="A12" s="17" t="s">
        <v>14</v>
      </c>
      <c r="B12" s="30" t="s">
        <v>133</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O12" s="28"/>
    </row>
    <row r="13" spans="1:70" s="18" customFormat="1" ht="18" customHeight="1">
      <c r="A13" s="17" t="s">
        <v>23</v>
      </c>
      <c r="B13" s="8" t="s">
        <v>71</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70" s="18" customFormat="1" ht="18" customHeight="1">
      <c r="A14" s="23">
        <v>1</v>
      </c>
      <c r="B14" s="11" t="s">
        <v>159</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row>
    <row r="15" spans="1:70" s="18" customFormat="1" ht="18" customHeight="1">
      <c r="A15" s="23" t="s">
        <v>85</v>
      </c>
      <c r="B15" s="11" t="s">
        <v>162</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row>
    <row r="16" spans="1:70" s="18" customFormat="1" ht="18" customHeight="1">
      <c r="A16" s="23" t="s">
        <v>85</v>
      </c>
      <c r="B16" s="11" t="s">
        <v>160</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row>
    <row r="17" spans="1:73" s="18" customFormat="1" ht="18" customHeight="1">
      <c r="A17" s="7" t="s">
        <v>25</v>
      </c>
      <c r="B17" s="8" t="s">
        <v>73</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row>
    <row r="18" spans="1:73" s="18" customFormat="1" ht="18" customHeight="1">
      <c r="A18" s="31">
        <v>1</v>
      </c>
      <c r="B18" s="14" t="s">
        <v>161</v>
      </c>
      <c r="C18" s="13"/>
      <c r="D18" s="13"/>
      <c r="E18" s="13"/>
      <c r="F18" s="13"/>
      <c r="G18" s="12"/>
      <c r="H18" s="12"/>
      <c r="I18" s="12"/>
      <c r="J18" s="12"/>
      <c r="K18" s="12"/>
      <c r="L18" s="12"/>
      <c r="M18" s="12"/>
      <c r="N18" s="12"/>
      <c r="O18" s="12"/>
      <c r="P18" s="12"/>
      <c r="Q18" s="12"/>
      <c r="R18" s="12"/>
      <c r="S18" s="12"/>
      <c r="T18" s="12"/>
      <c r="U18" s="1"/>
      <c r="V18" s="1"/>
      <c r="W18" s="12"/>
      <c r="X18" s="1"/>
      <c r="Y18" s="1"/>
      <c r="Z18" s="1"/>
      <c r="AA18" s="1"/>
      <c r="AB18" s="1"/>
      <c r="AC18" s="1"/>
      <c r="AD18" s="12"/>
      <c r="AE18" s="12"/>
      <c r="AF18" s="1"/>
      <c r="AG18" s="1"/>
      <c r="AH18" s="12"/>
      <c r="AI18" s="1"/>
      <c r="AJ18" s="1"/>
      <c r="AK18" s="1"/>
      <c r="AL18" s="1"/>
      <c r="AM18" s="1"/>
      <c r="AN18" s="1"/>
      <c r="AO18" s="12"/>
      <c r="AP18" s="12"/>
      <c r="AQ18" s="1"/>
      <c r="AR18" s="1"/>
      <c r="AS18" s="12"/>
      <c r="AT18" s="1"/>
      <c r="AU18" s="1"/>
      <c r="AV18" s="1"/>
      <c r="AW18" s="1"/>
      <c r="AX18" s="1"/>
      <c r="AY18" s="1"/>
      <c r="AZ18" s="1"/>
      <c r="BA18" s="1"/>
      <c r="BB18" s="1"/>
      <c r="BC18" s="1"/>
      <c r="BD18" s="1"/>
      <c r="BE18" s="1"/>
      <c r="BF18" s="1"/>
      <c r="BG18" s="1"/>
      <c r="BH18" s="1"/>
      <c r="BI18" s="1"/>
      <c r="BJ18" s="1"/>
      <c r="BK18" s="1"/>
      <c r="BL18" s="29"/>
    </row>
    <row r="19" spans="1:73" s="18" customFormat="1" ht="18" customHeight="1">
      <c r="A19" s="23" t="s">
        <v>85</v>
      </c>
      <c r="B19" s="11" t="s">
        <v>162</v>
      </c>
      <c r="C19" s="13"/>
      <c r="D19" s="13"/>
      <c r="E19" s="13"/>
      <c r="F19" s="13"/>
      <c r="G19" s="12"/>
      <c r="H19" s="12"/>
      <c r="I19" s="12"/>
      <c r="J19" s="12"/>
      <c r="K19" s="12"/>
      <c r="L19" s="12"/>
      <c r="M19" s="12"/>
      <c r="N19" s="12"/>
      <c r="O19" s="12"/>
      <c r="P19" s="12"/>
      <c r="Q19" s="12"/>
      <c r="R19" s="12"/>
      <c r="S19" s="12"/>
      <c r="T19" s="12"/>
      <c r="U19" s="1"/>
      <c r="V19" s="1"/>
      <c r="W19" s="12"/>
      <c r="X19" s="1"/>
      <c r="Y19" s="1"/>
      <c r="Z19" s="1"/>
      <c r="AA19" s="1"/>
      <c r="AB19" s="1"/>
      <c r="AC19" s="1"/>
      <c r="AD19" s="12"/>
      <c r="AE19" s="12"/>
      <c r="AF19" s="1"/>
      <c r="AG19" s="1"/>
      <c r="AH19" s="12"/>
      <c r="AI19" s="1"/>
      <c r="AJ19" s="1"/>
      <c r="AK19" s="1"/>
      <c r="AL19" s="1"/>
      <c r="AM19" s="1"/>
      <c r="AN19" s="1"/>
      <c r="AO19" s="12"/>
      <c r="AP19" s="12"/>
      <c r="AQ19" s="1"/>
      <c r="AR19" s="1"/>
      <c r="AS19" s="12"/>
      <c r="AT19" s="1"/>
      <c r="AU19" s="1"/>
      <c r="AV19" s="1"/>
      <c r="AW19" s="1"/>
      <c r="AX19" s="1"/>
      <c r="AY19" s="1"/>
      <c r="AZ19" s="1"/>
      <c r="BA19" s="1"/>
      <c r="BB19" s="1"/>
      <c r="BC19" s="1"/>
      <c r="BD19" s="1"/>
      <c r="BE19" s="1"/>
      <c r="BF19" s="1"/>
      <c r="BG19" s="1"/>
      <c r="BH19" s="1"/>
      <c r="BI19" s="1"/>
      <c r="BJ19" s="1"/>
      <c r="BK19" s="1"/>
    </row>
    <row r="20" spans="1:73" s="18" customFormat="1" ht="18" customHeight="1">
      <c r="A20" s="23" t="s">
        <v>85</v>
      </c>
      <c r="B20" s="11" t="s">
        <v>160</v>
      </c>
      <c r="C20" s="13"/>
      <c r="D20" s="13"/>
      <c r="E20" s="13"/>
      <c r="F20" s="13"/>
      <c r="G20" s="12"/>
      <c r="H20" s="12"/>
      <c r="I20" s="12"/>
      <c r="J20" s="12"/>
      <c r="K20" s="12"/>
      <c r="L20" s="12"/>
      <c r="M20" s="12"/>
      <c r="N20" s="12"/>
      <c r="O20" s="12"/>
      <c r="P20" s="12"/>
      <c r="Q20" s="12"/>
      <c r="R20" s="12"/>
      <c r="S20" s="12"/>
      <c r="T20" s="12"/>
      <c r="U20" s="1"/>
      <c r="V20" s="1"/>
      <c r="W20" s="12"/>
      <c r="X20" s="1"/>
      <c r="Y20" s="1"/>
      <c r="Z20" s="1"/>
      <c r="AA20" s="1"/>
      <c r="AB20" s="1"/>
      <c r="AC20" s="1"/>
      <c r="AD20" s="12"/>
      <c r="AE20" s="12"/>
      <c r="AF20" s="1"/>
      <c r="AG20" s="1"/>
      <c r="AH20" s="12"/>
      <c r="AI20" s="1"/>
      <c r="AJ20" s="1"/>
      <c r="AK20" s="1"/>
      <c r="AL20" s="1"/>
      <c r="AM20" s="1"/>
      <c r="AN20" s="1"/>
      <c r="AO20" s="12"/>
      <c r="AP20" s="12"/>
      <c r="AQ20" s="1"/>
      <c r="AR20" s="1"/>
      <c r="AS20" s="12"/>
      <c r="AT20" s="1"/>
      <c r="AU20" s="1"/>
      <c r="AV20" s="1"/>
      <c r="AW20" s="1"/>
      <c r="AX20" s="1"/>
      <c r="AY20" s="1"/>
      <c r="AZ20" s="1"/>
      <c r="BA20" s="1"/>
      <c r="BB20" s="1"/>
      <c r="BC20" s="1"/>
      <c r="BD20" s="1"/>
      <c r="BE20" s="1"/>
      <c r="BF20" s="1"/>
      <c r="BG20" s="1"/>
      <c r="BH20" s="1"/>
      <c r="BI20" s="1"/>
      <c r="BJ20" s="1"/>
      <c r="BK20" s="1"/>
    </row>
    <row r="21" spans="1:73" s="18" customFormat="1" ht="30" customHeight="1">
      <c r="A21" s="3" t="s">
        <v>17</v>
      </c>
      <c r="B21" s="4" t="s">
        <v>77</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N21" s="29" t="e">
        <v>#REF!</v>
      </c>
    </row>
    <row r="22" spans="1:73" s="18" customFormat="1" ht="18" customHeight="1">
      <c r="A22" s="7" t="s">
        <v>23</v>
      </c>
      <c r="B22" s="8" t="s">
        <v>165</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73" s="18" customFormat="1" ht="16.5" customHeight="1">
      <c r="A23" s="19" t="s">
        <v>33</v>
      </c>
      <c r="B23" s="20" t="s">
        <v>166</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row>
    <row r="24" spans="1:73" s="18" customFormat="1" ht="18" customHeight="1">
      <c r="A24" s="10" t="s">
        <v>15</v>
      </c>
      <c r="B24" s="14" t="s">
        <v>161</v>
      </c>
      <c r="C24" s="13"/>
      <c r="D24" s="13"/>
      <c r="E24" s="13"/>
      <c r="F24" s="13"/>
      <c r="G24" s="12"/>
      <c r="H24" s="12"/>
      <c r="I24" s="12"/>
      <c r="J24" s="12"/>
      <c r="K24" s="12"/>
      <c r="L24" s="12"/>
      <c r="M24" s="12"/>
      <c r="N24" s="12"/>
      <c r="O24" s="12"/>
      <c r="P24" s="12"/>
      <c r="Q24" s="12"/>
      <c r="R24" s="12"/>
      <c r="S24" s="12"/>
      <c r="T24" s="12"/>
      <c r="U24" s="1"/>
      <c r="V24" s="1"/>
      <c r="W24" s="12"/>
      <c r="X24" s="1"/>
      <c r="Y24" s="1"/>
      <c r="Z24" s="1"/>
      <c r="AA24" s="1"/>
      <c r="AB24" s="1"/>
      <c r="AC24" s="1"/>
      <c r="AD24" s="12"/>
      <c r="AE24" s="12"/>
      <c r="AF24" s="1"/>
      <c r="AG24" s="1"/>
      <c r="AH24" s="12"/>
      <c r="AI24" s="1"/>
      <c r="AJ24" s="1"/>
      <c r="AK24" s="1"/>
      <c r="AL24" s="1"/>
      <c r="AM24" s="1"/>
      <c r="AN24" s="1"/>
      <c r="AO24" s="12"/>
      <c r="AP24" s="12"/>
      <c r="AQ24" s="1"/>
      <c r="AR24" s="1"/>
      <c r="AS24" s="12"/>
      <c r="AT24" s="1"/>
      <c r="AU24" s="1"/>
      <c r="AV24" s="1"/>
      <c r="AW24" s="1"/>
      <c r="AX24" s="1"/>
      <c r="AY24" s="1"/>
      <c r="AZ24" s="1"/>
      <c r="BA24" s="1"/>
      <c r="BB24" s="1"/>
      <c r="BC24" s="1"/>
      <c r="BD24" s="1"/>
      <c r="BE24" s="1"/>
      <c r="BF24" s="1"/>
      <c r="BG24" s="1"/>
      <c r="BH24" s="1"/>
      <c r="BI24" s="1"/>
      <c r="BJ24" s="1"/>
      <c r="BK24" s="1"/>
    </row>
    <row r="25" spans="1:73" s="18" customFormat="1" ht="18" customHeight="1">
      <c r="A25" s="10" t="s">
        <v>85</v>
      </c>
      <c r="B25" s="14" t="s">
        <v>175</v>
      </c>
      <c r="C25" s="13"/>
      <c r="D25" s="13"/>
      <c r="E25" s="13"/>
      <c r="F25" s="13"/>
      <c r="G25" s="12"/>
      <c r="H25" s="12"/>
      <c r="I25" s="12"/>
      <c r="J25" s="12"/>
      <c r="K25" s="12"/>
      <c r="L25" s="12"/>
      <c r="M25" s="12"/>
      <c r="N25" s="12"/>
      <c r="O25" s="12"/>
      <c r="P25" s="12"/>
      <c r="Q25" s="12"/>
      <c r="R25" s="12"/>
      <c r="S25" s="12"/>
      <c r="T25" s="12"/>
      <c r="U25" s="1"/>
      <c r="V25" s="1"/>
      <c r="W25" s="12"/>
      <c r="X25" s="1"/>
      <c r="Y25" s="1"/>
      <c r="Z25" s="1"/>
      <c r="AA25" s="1"/>
      <c r="AB25" s="1"/>
      <c r="AC25" s="1"/>
      <c r="AD25" s="12"/>
      <c r="AE25" s="12"/>
      <c r="AF25" s="1"/>
      <c r="AG25" s="1"/>
      <c r="AH25" s="12"/>
      <c r="AI25" s="1"/>
      <c r="AJ25" s="1"/>
      <c r="AK25" s="1"/>
      <c r="AL25" s="1"/>
      <c r="AM25" s="1"/>
      <c r="AN25" s="1"/>
      <c r="AO25" s="12"/>
      <c r="AP25" s="12"/>
      <c r="AQ25" s="1"/>
      <c r="AR25" s="1"/>
      <c r="AS25" s="12"/>
      <c r="AT25" s="1"/>
      <c r="AU25" s="1"/>
      <c r="AV25" s="1"/>
      <c r="AW25" s="1"/>
      <c r="AX25" s="1"/>
      <c r="AY25" s="1"/>
      <c r="AZ25" s="1"/>
      <c r="BA25" s="1"/>
      <c r="BB25" s="1"/>
      <c r="BC25" s="1"/>
      <c r="BD25" s="1"/>
      <c r="BE25" s="1"/>
      <c r="BF25" s="1"/>
      <c r="BG25" s="1"/>
      <c r="BH25" s="1"/>
      <c r="BI25" s="1"/>
      <c r="BJ25" s="1"/>
      <c r="BK25" s="1"/>
    </row>
    <row r="26" spans="1:73" s="18" customFormat="1" ht="18" customHeight="1">
      <c r="A26" s="10" t="s">
        <v>85</v>
      </c>
      <c r="B26" s="14" t="s">
        <v>163</v>
      </c>
      <c r="C26" s="13"/>
      <c r="D26" s="13"/>
      <c r="E26" s="13"/>
      <c r="F26" s="13"/>
      <c r="G26" s="12"/>
      <c r="H26" s="12"/>
      <c r="I26" s="12"/>
      <c r="J26" s="12"/>
      <c r="K26" s="12"/>
      <c r="L26" s="12"/>
      <c r="M26" s="12"/>
      <c r="N26" s="12"/>
      <c r="O26" s="12"/>
      <c r="P26" s="12"/>
      <c r="Q26" s="12"/>
      <c r="R26" s="12"/>
      <c r="S26" s="12"/>
      <c r="T26" s="12"/>
      <c r="U26" s="1"/>
      <c r="V26" s="1"/>
      <c r="W26" s="12"/>
      <c r="X26" s="1"/>
      <c r="Y26" s="1"/>
      <c r="Z26" s="1"/>
      <c r="AA26" s="1"/>
      <c r="AB26" s="1"/>
      <c r="AC26" s="1"/>
      <c r="AD26" s="12"/>
      <c r="AE26" s="12"/>
      <c r="AF26" s="1"/>
      <c r="AG26" s="1"/>
      <c r="AH26" s="12"/>
      <c r="AI26" s="1"/>
      <c r="AJ26" s="1"/>
      <c r="AK26" s="1"/>
      <c r="AL26" s="1"/>
      <c r="AM26" s="1"/>
      <c r="AN26" s="1"/>
      <c r="AO26" s="12"/>
      <c r="AP26" s="12"/>
      <c r="AQ26" s="1"/>
      <c r="AR26" s="1"/>
      <c r="AS26" s="12"/>
      <c r="AT26" s="1"/>
      <c r="AU26" s="1"/>
      <c r="AV26" s="1"/>
      <c r="AW26" s="1"/>
      <c r="AX26" s="1"/>
      <c r="AY26" s="1"/>
      <c r="AZ26" s="1"/>
      <c r="BA26" s="1"/>
      <c r="BB26" s="1"/>
      <c r="BC26" s="1"/>
      <c r="BD26" s="1"/>
      <c r="BE26" s="1"/>
      <c r="BF26" s="1"/>
      <c r="BG26" s="1"/>
      <c r="BH26" s="1"/>
      <c r="BI26" s="1"/>
      <c r="BJ26" s="1"/>
      <c r="BK26" s="1"/>
    </row>
    <row r="27" spans="1:73" ht="42.75" customHeight="1">
      <c r="A27" s="3" t="s">
        <v>18</v>
      </c>
      <c r="B27" s="4" t="s">
        <v>80</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R27" s="15" t="e">
        <v>#REF!</v>
      </c>
      <c r="BS27" s="15" t="e">
        <f>+BR27+C27</f>
        <v>#REF!</v>
      </c>
      <c r="BU27" s="15" t="e">
        <f>+BR27+#REF!</f>
        <v>#REF!</v>
      </c>
    </row>
    <row r="28" spans="1:73" ht="18" customHeight="1">
      <c r="A28" s="7" t="s">
        <v>23</v>
      </c>
      <c r="B28" s="8" t="s">
        <v>164</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row>
    <row r="29" spans="1:73" ht="18" customHeight="1">
      <c r="A29" s="19" t="s">
        <v>33</v>
      </c>
      <c r="B29" s="20" t="s">
        <v>166</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row>
    <row r="30" spans="1:73" ht="18" customHeight="1">
      <c r="A30" s="10"/>
      <c r="B30" s="14" t="s">
        <v>167</v>
      </c>
      <c r="C30" s="12"/>
      <c r="D30" s="12"/>
      <c r="E30" s="13"/>
      <c r="F30" s="13"/>
      <c r="G30" s="12"/>
      <c r="H30" s="12"/>
      <c r="I30" s="12"/>
      <c r="J30" s="12"/>
      <c r="K30" s="12"/>
      <c r="L30" s="12"/>
      <c r="M30" s="12"/>
      <c r="N30" s="12"/>
      <c r="O30" s="12"/>
      <c r="P30" s="12"/>
      <c r="Q30" s="12"/>
      <c r="R30" s="12"/>
      <c r="S30" s="12"/>
      <c r="T30" s="12"/>
      <c r="U30" s="1"/>
      <c r="V30" s="1"/>
      <c r="W30" s="12"/>
      <c r="X30" s="1"/>
      <c r="Y30" s="1"/>
      <c r="Z30" s="1"/>
      <c r="AA30" s="1"/>
      <c r="AB30" s="1"/>
      <c r="AC30" s="1"/>
      <c r="AD30" s="12"/>
      <c r="AE30" s="12"/>
      <c r="AF30" s="1"/>
      <c r="AG30" s="1"/>
      <c r="AH30" s="12"/>
      <c r="AI30" s="1"/>
      <c r="AJ30" s="1"/>
      <c r="AK30" s="1"/>
      <c r="AL30" s="1"/>
      <c r="AM30" s="1"/>
      <c r="AN30" s="1"/>
      <c r="AO30" s="12"/>
      <c r="AP30" s="12"/>
      <c r="AQ30" s="1"/>
      <c r="AR30" s="1"/>
      <c r="AS30" s="12"/>
      <c r="AT30" s="1"/>
      <c r="AU30" s="1"/>
      <c r="AV30" s="1"/>
      <c r="AW30" s="1"/>
      <c r="AX30" s="1"/>
      <c r="AY30" s="1"/>
      <c r="AZ30" s="1"/>
      <c r="BA30" s="1"/>
      <c r="BB30" s="1"/>
      <c r="BC30" s="1"/>
      <c r="BD30" s="1"/>
      <c r="BE30" s="1"/>
      <c r="BF30" s="1"/>
      <c r="BG30" s="1"/>
      <c r="BH30" s="1"/>
      <c r="BI30" s="1"/>
      <c r="BJ30" s="1"/>
      <c r="BK30" s="1"/>
    </row>
    <row r="31" spans="1:73" ht="18" customHeight="1">
      <c r="A31" s="32"/>
    </row>
    <row r="32" spans="1:73" ht="18" customHeight="1">
      <c r="A32" s="32"/>
    </row>
    <row r="33" spans="1:1" ht="18" customHeight="1">
      <c r="A33" s="32"/>
    </row>
    <row r="34" spans="1:1">
      <c r="A34" s="32"/>
    </row>
    <row r="35" spans="1:1">
      <c r="A35" s="32"/>
    </row>
  </sheetData>
  <mergeCells count="77">
    <mergeCell ref="D7:F7"/>
    <mergeCell ref="A2:BK2"/>
    <mergeCell ref="A3:BK3"/>
    <mergeCell ref="A5:A9"/>
    <mergeCell ref="B5:B9"/>
    <mergeCell ref="AK8:AK9"/>
    <mergeCell ref="S6:X6"/>
    <mergeCell ref="AO7:AO9"/>
    <mergeCell ref="G7:G9"/>
    <mergeCell ref="S7:S9"/>
    <mergeCell ref="N6:R6"/>
    <mergeCell ref="N7:N9"/>
    <mergeCell ref="O8:O9"/>
    <mergeCell ref="K8:K9"/>
    <mergeCell ref="L8:M8"/>
    <mergeCell ref="G6:M6"/>
    <mergeCell ref="Y6:AC6"/>
    <mergeCell ref="AO6:AT6"/>
    <mergeCell ref="Z7:AC7"/>
    <mergeCell ref="AK7:AN7"/>
    <mergeCell ref="Y7:Y9"/>
    <mergeCell ref="Z8:Z9"/>
    <mergeCell ref="AJ6:AN6"/>
    <mergeCell ref="AD6:AI6"/>
    <mergeCell ref="AJ7:AJ9"/>
    <mergeCell ref="AD7:AD9"/>
    <mergeCell ref="AH8:AI8"/>
    <mergeCell ref="AL8:AL9"/>
    <mergeCell ref="AM8:AN8"/>
    <mergeCell ref="AP7:AT7"/>
    <mergeCell ref="AP8:AQ8"/>
    <mergeCell ref="AR8:AR9"/>
    <mergeCell ref="AS8:AT8"/>
    <mergeCell ref="BE7:BE9"/>
    <mergeCell ref="BF7:BJ7"/>
    <mergeCell ref="BF8:BG8"/>
    <mergeCell ref="BH8:BH9"/>
    <mergeCell ref="BI8:BJ8"/>
    <mergeCell ref="AV8:AV9"/>
    <mergeCell ref="BB8:BB9"/>
    <mergeCell ref="BC8:BD8"/>
    <mergeCell ref="AV7:AY7"/>
    <mergeCell ref="AW8:AW9"/>
    <mergeCell ref="AX8:AY8"/>
    <mergeCell ref="BA8:BA9"/>
    <mergeCell ref="AG8:AG9"/>
    <mergeCell ref="BL6:BL9"/>
    <mergeCell ref="E8:E9"/>
    <mergeCell ref="D8:D9"/>
    <mergeCell ref="P8:P9"/>
    <mergeCell ref="Q8:R8"/>
    <mergeCell ref="O7:R7"/>
    <mergeCell ref="H8:H9"/>
    <mergeCell ref="I8:J8"/>
    <mergeCell ref="T8:U8"/>
    <mergeCell ref="V8:V9"/>
    <mergeCell ref="W8:X8"/>
    <mergeCell ref="AA8:AA9"/>
    <mergeCell ref="AB8:AC8"/>
    <mergeCell ref="AU6:AY6"/>
    <mergeCell ref="AU7:AU9"/>
    <mergeCell ref="BG1:BK1"/>
    <mergeCell ref="BG4:BK4"/>
    <mergeCell ref="F8:F9"/>
    <mergeCell ref="H7:M7"/>
    <mergeCell ref="C5:F6"/>
    <mergeCell ref="C7:C9"/>
    <mergeCell ref="AZ5:BD6"/>
    <mergeCell ref="AZ7:AZ9"/>
    <mergeCell ref="BA7:BD7"/>
    <mergeCell ref="BK5:BK9"/>
    <mergeCell ref="G5:AN5"/>
    <mergeCell ref="AO5:AY5"/>
    <mergeCell ref="BE5:BJ6"/>
    <mergeCell ref="T7:X7"/>
    <mergeCell ref="AE7:AI7"/>
    <mergeCell ref="AE8:AF8"/>
  </mergeCells>
  <printOptions horizontalCentered="1"/>
  <pageMargins left="0.25" right="0.3" top="0.5" bottom="0.5" header="0.3" footer="0.2"/>
  <pageSetup paperSize="9" scale="28"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U184"/>
  <sheetViews>
    <sheetView topLeftCell="BM1" zoomScaleNormal="100" workbookViewId="0">
      <selection activeCell="CZ15" sqref="CZ15"/>
    </sheetView>
  </sheetViews>
  <sheetFormatPr defaultRowHeight="15"/>
  <cols>
    <col min="1" max="1" width="4" style="35" customWidth="1"/>
    <col min="2" max="2" width="26.5703125" style="35" customWidth="1"/>
    <col min="3" max="3" width="9.5703125" style="35" customWidth="1"/>
    <col min="4" max="6" width="0" style="35" hidden="1" customWidth="1"/>
    <col min="7" max="7" width="8.42578125" style="35" customWidth="1"/>
    <col min="8" max="8" width="7.140625" style="35" customWidth="1"/>
    <col min="9" max="9" width="6.7109375" style="35" hidden="1" customWidth="1"/>
    <col min="10" max="10" width="9.140625" style="35" customWidth="1"/>
    <col min="11" max="12" width="0" style="35" hidden="1" customWidth="1"/>
    <col min="13" max="13" width="8.42578125" style="35" customWidth="1"/>
    <col min="14" max="14" width="6.28515625" style="35" hidden="1" customWidth="1"/>
    <col min="15" max="15" width="7.28515625" style="35" customWidth="1"/>
    <col min="16" max="16" width="0" style="35" hidden="1" customWidth="1"/>
    <col min="17" max="17" width="7.42578125" style="35" customWidth="1"/>
    <col min="18" max="18" width="5.28515625" style="35" hidden="1" customWidth="1"/>
    <col min="19" max="19" width="8.28515625" style="35" customWidth="1"/>
    <col min="20" max="21" width="0" style="35" hidden="1" customWidth="1"/>
    <col min="22" max="22" width="7.85546875" style="35" customWidth="1"/>
    <col min="23" max="23" width="6.28515625" style="35" customWidth="1"/>
    <col min="24" max="24" width="0" style="35" hidden="1" customWidth="1"/>
    <col min="25" max="25" width="7.140625" style="35" customWidth="1"/>
    <col min="26" max="26" width="5.28515625" style="35" hidden="1" customWidth="1"/>
    <col min="27" max="27" width="6.42578125" style="35" hidden="1" customWidth="1"/>
    <col min="28" max="28" width="6.28515625" style="35" hidden="1" customWidth="1"/>
    <col min="29" max="32" width="5.28515625" style="35" hidden="1" customWidth="1"/>
    <col min="33" max="33" width="6.140625" style="35" hidden="1" customWidth="1"/>
    <col min="34" max="34" width="5.85546875" style="35" hidden="1" customWidth="1"/>
    <col min="35" max="37" width="5.28515625" style="35" hidden="1" customWidth="1"/>
    <col min="38" max="38" width="9.85546875" style="35" hidden="1" customWidth="1"/>
    <col min="39" max="39" width="7.7109375" style="35" hidden="1" customWidth="1"/>
    <col min="40" max="43" width="5.28515625" style="35" hidden="1" customWidth="1"/>
    <col min="44" max="44" width="6.5703125" style="35" hidden="1" customWidth="1"/>
    <col min="45" max="45" width="8.28515625" style="35" hidden="1" customWidth="1"/>
    <col min="46" max="48" width="5.28515625" style="35" hidden="1" customWidth="1"/>
    <col min="49" max="49" width="6.7109375" style="35" hidden="1" customWidth="1"/>
    <col min="50" max="51" width="0" style="35" hidden="1" customWidth="1"/>
    <col min="52" max="53" width="6.5703125" style="35" hidden="1" customWidth="1"/>
    <col min="54" max="54" width="6.85546875" style="35" hidden="1" customWidth="1"/>
    <col min="55" max="55" width="7.28515625" style="35" hidden="1" customWidth="1"/>
    <col min="56" max="56" width="5.7109375" style="35" hidden="1" customWidth="1"/>
    <col min="57" max="57" width="4.7109375" style="35" hidden="1" customWidth="1"/>
    <col min="58" max="59" width="0" style="35" hidden="1" customWidth="1"/>
    <col min="60" max="60" width="5.28515625" style="35" hidden="1" customWidth="1"/>
    <col min="61" max="61" width="8.28515625" style="35" hidden="1" customWidth="1"/>
    <col min="62" max="62" width="0" style="35" hidden="1" customWidth="1"/>
    <col min="63" max="63" width="3.5703125" style="35" hidden="1" customWidth="1"/>
    <col min="64" max="64" width="0" style="35" hidden="1" customWidth="1"/>
    <col min="65" max="65" width="8.140625" style="35" customWidth="1"/>
    <col min="66" max="67" width="0" style="35" hidden="1" customWidth="1"/>
    <col min="68" max="68" width="7.7109375" style="35" customWidth="1"/>
    <col min="69" max="69" width="7.140625" style="35" hidden="1" customWidth="1"/>
    <col min="70" max="70" width="7.7109375" style="35" customWidth="1"/>
    <col min="71" max="71" width="0" style="35" hidden="1" customWidth="1"/>
    <col min="72" max="72" width="6.28515625" style="35" customWidth="1"/>
    <col min="73" max="73" width="7.28515625" style="35" hidden="1" customWidth="1"/>
    <col min="74" max="74" width="6.7109375" style="35" customWidth="1"/>
    <col min="75" max="76" width="0" style="35" hidden="1" customWidth="1"/>
    <col min="77" max="77" width="7.140625" style="35" customWidth="1"/>
    <col min="78" max="78" width="0" style="35" hidden="1" customWidth="1"/>
    <col min="79" max="79" width="6.85546875" style="35" customWidth="1"/>
    <col min="80" max="80" width="8.85546875" style="35" hidden="1" customWidth="1"/>
    <col min="81" max="81" width="6.28515625" style="35" customWidth="1"/>
    <col min="82" max="82" width="6.7109375" style="35" hidden="1" customWidth="1"/>
    <col min="83" max="83" width="8.7109375" style="35" customWidth="1"/>
    <col min="84" max="85" width="0" style="35" hidden="1" customWidth="1"/>
    <col min="86" max="86" width="7.5703125" style="35" customWidth="1"/>
    <col min="87" max="87" width="7.28515625" style="35" customWidth="1"/>
    <col min="88" max="88" width="0" style="35" hidden="1" customWidth="1"/>
    <col min="89" max="89" width="6.5703125" style="35" customWidth="1"/>
    <col min="90" max="90" width="6.7109375" style="35" hidden="1" customWidth="1"/>
    <col min="91" max="91" width="8.28515625" style="35" customWidth="1"/>
    <col min="92" max="92" width="7.7109375" style="35" customWidth="1"/>
    <col min="93" max="93" width="6.7109375" style="35" customWidth="1"/>
    <col min="94" max="94" width="5.42578125" style="35" hidden="1" customWidth="1"/>
    <col min="95" max="95" width="7.28515625" style="35" hidden="1" customWidth="1"/>
    <col min="96" max="96" width="6.7109375" style="35" hidden="1" customWidth="1"/>
    <col min="97" max="97" width="10.28515625" style="35" customWidth="1"/>
    <col min="98" max="98" width="0" style="35" hidden="1" customWidth="1"/>
    <col min="99" max="99" width="11.140625" style="35" hidden="1" customWidth="1"/>
    <col min="100" max="101" width="0" style="35" hidden="1" customWidth="1"/>
    <col min="102" max="16384" width="9.140625" style="35"/>
  </cols>
  <sheetData>
    <row r="1" spans="1:99">
      <c r="CE1" s="309" t="s">
        <v>749</v>
      </c>
      <c r="CF1" s="309"/>
      <c r="CG1" s="309"/>
      <c r="CH1" s="309"/>
      <c r="CI1" s="309"/>
    </row>
    <row r="2" spans="1:99">
      <c r="A2" s="381" t="s">
        <v>512</v>
      </c>
      <c r="B2" s="381"/>
      <c r="C2" s="381"/>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c r="AR2" s="381"/>
      <c r="AS2" s="381"/>
      <c r="AT2" s="381"/>
      <c r="AU2" s="381"/>
      <c r="AV2" s="381"/>
      <c r="AW2" s="381"/>
      <c r="AX2" s="381"/>
      <c r="AY2" s="381"/>
      <c r="AZ2" s="381"/>
      <c r="BA2" s="381"/>
      <c r="BB2" s="381"/>
      <c r="BC2" s="381"/>
      <c r="BD2" s="381"/>
      <c r="BE2" s="381"/>
      <c r="BF2" s="381"/>
      <c r="BG2" s="381"/>
      <c r="BH2" s="381"/>
      <c r="BI2" s="381"/>
      <c r="BJ2" s="381"/>
      <c r="BK2" s="381"/>
      <c r="BL2" s="381"/>
      <c r="BM2" s="381"/>
      <c r="BN2" s="381"/>
      <c r="BO2" s="381"/>
      <c r="BP2" s="381"/>
      <c r="BQ2" s="381"/>
      <c r="BR2" s="381"/>
      <c r="BS2" s="381"/>
      <c r="BT2" s="381"/>
      <c r="BU2" s="381"/>
      <c r="BV2" s="381"/>
      <c r="BW2" s="381"/>
      <c r="BX2" s="381"/>
      <c r="BY2" s="381"/>
      <c r="BZ2" s="381"/>
      <c r="CA2" s="381"/>
      <c r="CB2" s="381"/>
      <c r="CC2" s="381"/>
      <c r="CD2" s="381"/>
      <c r="CE2" s="381"/>
      <c r="CF2" s="381"/>
      <c r="CG2" s="381"/>
      <c r="CH2" s="381"/>
      <c r="CI2" s="381"/>
      <c r="CJ2" s="381"/>
      <c r="CK2" s="381"/>
      <c r="CL2" s="381"/>
      <c r="CM2" s="381"/>
      <c r="CN2" s="381"/>
      <c r="CO2" s="381"/>
      <c r="CP2" s="381"/>
      <c r="CQ2" s="381"/>
      <c r="CR2" s="381"/>
      <c r="CS2" s="381"/>
    </row>
    <row r="3" spans="1:99">
      <c r="A3" s="382"/>
      <c r="B3" s="381"/>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row>
    <row r="4" spans="1:99">
      <c r="A4" s="211"/>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c r="AP4" s="211"/>
      <c r="AQ4" s="211"/>
      <c r="AR4" s="211"/>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2"/>
      <c r="CF4" s="211"/>
      <c r="CG4" s="211"/>
      <c r="CH4" s="211"/>
      <c r="CI4" s="211"/>
      <c r="CJ4" s="383" t="s">
        <v>513</v>
      </c>
      <c r="CK4" s="383"/>
      <c r="CL4" s="383"/>
      <c r="CM4" s="383"/>
      <c r="CN4" s="383"/>
      <c r="CO4" s="383"/>
      <c r="CP4" s="383"/>
      <c r="CQ4" s="383"/>
      <c r="CR4" s="383"/>
      <c r="CS4" s="383"/>
    </row>
    <row r="5" spans="1:99" ht="14.45" customHeight="1">
      <c r="A5" s="384" t="s">
        <v>76</v>
      </c>
      <c r="B5" s="384" t="s">
        <v>176</v>
      </c>
      <c r="C5" s="385" t="s">
        <v>172</v>
      </c>
      <c r="D5" s="385"/>
      <c r="E5" s="385"/>
      <c r="F5" s="385"/>
      <c r="G5" s="385"/>
      <c r="H5" s="385"/>
      <c r="I5" s="385"/>
      <c r="J5" s="385" t="s">
        <v>514</v>
      </c>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c r="AW5" s="385"/>
      <c r="AX5" s="385"/>
      <c r="AY5" s="385"/>
      <c r="AZ5" s="385"/>
      <c r="BA5" s="385"/>
      <c r="BB5" s="385"/>
      <c r="BC5" s="385"/>
      <c r="BD5" s="385"/>
      <c r="BE5" s="385"/>
      <c r="BF5" s="385"/>
      <c r="BG5" s="385"/>
      <c r="BH5" s="385"/>
      <c r="BI5" s="385"/>
      <c r="BJ5" s="385"/>
      <c r="BK5" s="385"/>
      <c r="BL5" s="385"/>
      <c r="BM5" s="385" t="s">
        <v>170</v>
      </c>
      <c r="BN5" s="385"/>
      <c r="BO5" s="385"/>
      <c r="BP5" s="385"/>
      <c r="BQ5" s="385"/>
      <c r="BR5" s="385"/>
      <c r="BS5" s="385"/>
      <c r="BT5" s="385"/>
      <c r="BU5" s="385"/>
      <c r="BV5" s="385"/>
      <c r="BW5" s="385"/>
      <c r="BX5" s="385"/>
      <c r="BY5" s="385"/>
      <c r="BZ5" s="385"/>
      <c r="CA5" s="385"/>
      <c r="CB5" s="385"/>
      <c r="CC5" s="385"/>
      <c r="CD5" s="385"/>
      <c r="CE5" s="385" t="s">
        <v>174</v>
      </c>
      <c r="CF5" s="385"/>
      <c r="CG5" s="385"/>
      <c r="CH5" s="385"/>
      <c r="CI5" s="385"/>
      <c r="CJ5" s="385"/>
      <c r="CK5" s="385"/>
      <c r="CL5" s="385"/>
      <c r="CM5" s="385" t="s">
        <v>171</v>
      </c>
      <c r="CN5" s="385"/>
      <c r="CO5" s="385"/>
      <c r="CP5" s="385"/>
      <c r="CQ5" s="385"/>
      <c r="CR5" s="385"/>
      <c r="CS5" s="385" t="s">
        <v>5</v>
      </c>
    </row>
    <row r="6" spans="1:99" ht="14.45" hidden="1" customHeight="1">
      <c r="A6" s="384"/>
      <c r="B6" s="384"/>
      <c r="C6" s="385"/>
      <c r="D6" s="385"/>
      <c r="E6" s="385"/>
      <c r="F6" s="385"/>
      <c r="G6" s="385"/>
      <c r="H6" s="385"/>
      <c r="I6" s="385"/>
      <c r="J6" s="385" t="s">
        <v>515</v>
      </c>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c r="AU6" s="385"/>
      <c r="AV6" s="385"/>
      <c r="AW6" s="385"/>
      <c r="AX6" s="385"/>
      <c r="AY6" s="385"/>
      <c r="AZ6" s="385"/>
      <c r="BA6" s="385"/>
      <c r="BB6" s="385"/>
      <c r="BC6" s="385"/>
      <c r="BD6" s="385"/>
      <c r="BE6" s="385"/>
      <c r="BF6" s="385"/>
      <c r="BG6" s="385"/>
      <c r="BH6" s="385"/>
      <c r="BI6" s="385"/>
      <c r="BJ6" s="385"/>
      <c r="BK6" s="385"/>
      <c r="BL6" s="213"/>
      <c r="BM6" s="385" t="s">
        <v>516</v>
      </c>
      <c r="BN6" s="385"/>
      <c r="BO6" s="385"/>
      <c r="BP6" s="385"/>
      <c r="BQ6" s="385"/>
      <c r="BR6" s="385"/>
      <c r="BS6" s="385"/>
      <c r="BT6" s="385"/>
      <c r="BU6" s="385"/>
      <c r="BV6" s="385"/>
      <c r="BW6" s="385"/>
      <c r="BX6" s="385"/>
      <c r="BY6" s="385"/>
      <c r="BZ6" s="385"/>
      <c r="CA6" s="385"/>
      <c r="CB6" s="385"/>
      <c r="CC6" s="385"/>
      <c r="CD6" s="213"/>
      <c r="CE6" s="385"/>
      <c r="CF6" s="385"/>
      <c r="CG6" s="385"/>
      <c r="CH6" s="385"/>
      <c r="CI6" s="385"/>
      <c r="CJ6" s="385"/>
      <c r="CK6" s="385"/>
      <c r="CL6" s="385"/>
      <c r="CM6" s="385"/>
      <c r="CN6" s="385"/>
      <c r="CO6" s="385"/>
      <c r="CP6" s="385"/>
      <c r="CQ6" s="385"/>
      <c r="CR6" s="385"/>
      <c r="CS6" s="385"/>
    </row>
    <row r="7" spans="1:99" ht="37.5" customHeight="1">
      <c r="A7" s="384"/>
      <c r="B7" s="384"/>
      <c r="C7" s="385"/>
      <c r="D7" s="385"/>
      <c r="E7" s="385"/>
      <c r="F7" s="385"/>
      <c r="G7" s="385"/>
      <c r="H7" s="385"/>
      <c r="I7" s="385"/>
      <c r="J7" s="385" t="s">
        <v>517</v>
      </c>
      <c r="K7" s="385"/>
      <c r="L7" s="385"/>
      <c r="M7" s="385"/>
      <c r="N7" s="385"/>
      <c r="O7" s="385"/>
      <c r="P7" s="385"/>
      <c r="Q7" s="385"/>
      <c r="R7" s="385"/>
      <c r="S7" s="385" t="s">
        <v>154</v>
      </c>
      <c r="T7" s="385"/>
      <c r="U7" s="385"/>
      <c r="V7" s="385"/>
      <c r="W7" s="385"/>
      <c r="X7" s="385"/>
      <c r="Y7" s="385"/>
      <c r="Z7" s="385"/>
      <c r="AA7" s="385" t="s">
        <v>155</v>
      </c>
      <c r="AB7" s="385"/>
      <c r="AC7" s="385"/>
      <c r="AD7" s="385"/>
      <c r="AE7" s="385"/>
      <c r="AF7" s="385"/>
      <c r="AG7" s="385" t="s">
        <v>136</v>
      </c>
      <c r="AH7" s="385"/>
      <c r="AI7" s="385"/>
      <c r="AJ7" s="385"/>
      <c r="AK7" s="385"/>
      <c r="AL7" s="385" t="s">
        <v>156</v>
      </c>
      <c r="AM7" s="385"/>
      <c r="AN7" s="385"/>
      <c r="AO7" s="385"/>
      <c r="AP7" s="385"/>
      <c r="AQ7" s="385"/>
      <c r="AR7" s="385" t="s">
        <v>137</v>
      </c>
      <c r="AS7" s="385"/>
      <c r="AT7" s="385"/>
      <c r="AU7" s="385"/>
      <c r="AV7" s="385"/>
      <c r="AW7" s="385" t="s">
        <v>518</v>
      </c>
      <c r="AX7" s="385"/>
      <c r="AY7" s="385"/>
      <c r="AZ7" s="385"/>
      <c r="BA7" s="385"/>
      <c r="BB7" s="385"/>
      <c r="BC7" s="385"/>
      <c r="BD7" s="385"/>
      <c r="BE7" s="385" t="s">
        <v>519</v>
      </c>
      <c r="BF7" s="385"/>
      <c r="BG7" s="385"/>
      <c r="BH7" s="385"/>
      <c r="BI7" s="385"/>
      <c r="BJ7" s="385"/>
      <c r="BK7" s="385"/>
      <c r="BL7" s="385"/>
      <c r="BM7" s="385" t="s">
        <v>157</v>
      </c>
      <c r="BN7" s="385"/>
      <c r="BO7" s="385"/>
      <c r="BP7" s="385"/>
      <c r="BQ7" s="385"/>
      <c r="BR7" s="385"/>
      <c r="BS7" s="385"/>
      <c r="BT7" s="385"/>
      <c r="BU7" s="385"/>
      <c r="BV7" s="385" t="s">
        <v>158</v>
      </c>
      <c r="BW7" s="385"/>
      <c r="BX7" s="385"/>
      <c r="BY7" s="385"/>
      <c r="BZ7" s="385"/>
      <c r="CA7" s="385"/>
      <c r="CB7" s="385"/>
      <c r="CC7" s="385"/>
      <c r="CD7" s="385"/>
      <c r="CE7" s="385"/>
      <c r="CF7" s="385"/>
      <c r="CG7" s="385"/>
      <c r="CH7" s="385"/>
      <c r="CI7" s="385"/>
      <c r="CJ7" s="385"/>
      <c r="CK7" s="385"/>
      <c r="CL7" s="385"/>
      <c r="CM7" s="385"/>
      <c r="CN7" s="385"/>
      <c r="CO7" s="385"/>
      <c r="CP7" s="385"/>
      <c r="CQ7" s="385"/>
      <c r="CR7" s="385"/>
      <c r="CS7" s="385"/>
    </row>
    <row r="8" spans="1:99" ht="14.45" customHeight="1">
      <c r="A8" s="384"/>
      <c r="B8" s="384"/>
      <c r="C8" s="385" t="s">
        <v>127</v>
      </c>
      <c r="D8" s="385" t="s">
        <v>9</v>
      </c>
      <c r="E8" s="385"/>
      <c r="F8" s="385"/>
      <c r="G8" s="385"/>
      <c r="H8" s="385"/>
      <c r="I8" s="385"/>
      <c r="J8" s="385" t="s">
        <v>82</v>
      </c>
      <c r="K8" s="385" t="s">
        <v>9</v>
      </c>
      <c r="L8" s="385"/>
      <c r="M8" s="385"/>
      <c r="N8" s="385"/>
      <c r="O8" s="385"/>
      <c r="P8" s="385"/>
      <c r="Q8" s="385"/>
      <c r="R8" s="385"/>
      <c r="S8" s="385" t="s">
        <v>82</v>
      </c>
      <c r="T8" s="385" t="s">
        <v>9</v>
      </c>
      <c r="U8" s="385"/>
      <c r="V8" s="385"/>
      <c r="W8" s="385"/>
      <c r="X8" s="385"/>
      <c r="Y8" s="385"/>
      <c r="Z8" s="385"/>
      <c r="AA8" s="385" t="s">
        <v>82</v>
      </c>
      <c r="AB8" s="385" t="s">
        <v>9</v>
      </c>
      <c r="AC8" s="385"/>
      <c r="AD8" s="385"/>
      <c r="AE8" s="385"/>
      <c r="AF8" s="385"/>
      <c r="AG8" s="385" t="s">
        <v>82</v>
      </c>
      <c r="AH8" s="385" t="s">
        <v>9</v>
      </c>
      <c r="AI8" s="385"/>
      <c r="AJ8" s="385"/>
      <c r="AK8" s="385"/>
      <c r="AL8" s="385" t="s">
        <v>82</v>
      </c>
      <c r="AM8" s="385" t="s">
        <v>9</v>
      </c>
      <c r="AN8" s="385"/>
      <c r="AO8" s="385"/>
      <c r="AP8" s="385"/>
      <c r="AQ8" s="385"/>
      <c r="AR8" s="385" t="s">
        <v>82</v>
      </c>
      <c r="AS8" s="385" t="s">
        <v>9</v>
      </c>
      <c r="AT8" s="385"/>
      <c r="AU8" s="385"/>
      <c r="AV8" s="385"/>
      <c r="AW8" s="385" t="s">
        <v>82</v>
      </c>
      <c r="AX8" s="385" t="s">
        <v>9</v>
      </c>
      <c r="AY8" s="385"/>
      <c r="AZ8" s="385"/>
      <c r="BA8" s="385"/>
      <c r="BB8" s="385"/>
      <c r="BC8" s="385"/>
      <c r="BD8" s="385"/>
      <c r="BE8" s="385" t="s">
        <v>82</v>
      </c>
      <c r="BF8" s="385" t="s">
        <v>9</v>
      </c>
      <c r="BG8" s="385"/>
      <c r="BH8" s="385"/>
      <c r="BI8" s="385"/>
      <c r="BJ8" s="385"/>
      <c r="BK8" s="385"/>
      <c r="BL8" s="385"/>
      <c r="BM8" s="385" t="s">
        <v>82</v>
      </c>
      <c r="BN8" s="385" t="s">
        <v>9</v>
      </c>
      <c r="BO8" s="385"/>
      <c r="BP8" s="385"/>
      <c r="BQ8" s="385"/>
      <c r="BR8" s="385"/>
      <c r="BS8" s="385"/>
      <c r="BT8" s="385"/>
      <c r="BU8" s="385"/>
      <c r="BV8" s="385" t="s">
        <v>82</v>
      </c>
      <c r="BW8" s="385" t="s">
        <v>9</v>
      </c>
      <c r="BX8" s="385"/>
      <c r="BY8" s="385"/>
      <c r="BZ8" s="385"/>
      <c r="CA8" s="385"/>
      <c r="CB8" s="385"/>
      <c r="CC8" s="385"/>
      <c r="CD8" s="385"/>
      <c r="CE8" s="385" t="s">
        <v>82</v>
      </c>
      <c r="CF8" s="385" t="s">
        <v>9</v>
      </c>
      <c r="CG8" s="385"/>
      <c r="CH8" s="385"/>
      <c r="CI8" s="385"/>
      <c r="CJ8" s="385"/>
      <c r="CK8" s="385"/>
      <c r="CL8" s="385"/>
      <c r="CM8" s="385" t="s">
        <v>82</v>
      </c>
      <c r="CN8" s="385" t="s">
        <v>9</v>
      </c>
      <c r="CO8" s="385"/>
      <c r="CP8" s="385"/>
      <c r="CQ8" s="385"/>
      <c r="CR8" s="385"/>
      <c r="CS8" s="385"/>
    </row>
    <row r="9" spans="1:99" ht="14.45" hidden="1" customHeight="1">
      <c r="A9" s="384"/>
      <c r="B9" s="384"/>
      <c r="C9" s="385"/>
      <c r="D9" s="385" t="s">
        <v>342</v>
      </c>
      <c r="E9" s="385"/>
      <c r="F9" s="385"/>
      <c r="G9" s="385" t="s">
        <v>520</v>
      </c>
      <c r="H9" s="385"/>
      <c r="I9" s="213"/>
      <c r="J9" s="385"/>
      <c r="K9" s="385" t="s">
        <v>343</v>
      </c>
      <c r="L9" s="385"/>
      <c r="M9" s="385"/>
      <c r="N9" s="385"/>
      <c r="O9" s="385"/>
      <c r="P9" s="385"/>
      <c r="Q9" s="385"/>
      <c r="R9" s="213"/>
      <c r="S9" s="385"/>
      <c r="T9" s="385" t="s">
        <v>343</v>
      </c>
      <c r="U9" s="385"/>
      <c r="V9" s="385"/>
      <c r="W9" s="385"/>
      <c r="X9" s="385"/>
      <c r="Y9" s="385"/>
      <c r="Z9" s="213"/>
      <c r="AA9" s="385"/>
      <c r="AB9" s="213"/>
      <c r="AC9" s="213"/>
      <c r="AD9" s="213"/>
      <c r="AE9" s="213"/>
      <c r="AF9" s="213"/>
      <c r="AG9" s="385"/>
      <c r="AH9" s="213"/>
      <c r="AI9" s="213"/>
      <c r="AJ9" s="213"/>
      <c r="AK9" s="213"/>
      <c r="AL9" s="385"/>
      <c r="AM9" s="213"/>
      <c r="AN9" s="213"/>
      <c r="AO9" s="213"/>
      <c r="AP9" s="213"/>
      <c r="AQ9" s="213"/>
      <c r="AR9" s="385"/>
      <c r="AS9" s="213"/>
      <c r="AT9" s="213"/>
      <c r="AU9" s="213"/>
      <c r="AV9" s="213"/>
      <c r="AW9" s="385"/>
      <c r="AX9" s="385" t="s">
        <v>343</v>
      </c>
      <c r="AY9" s="385"/>
      <c r="AZ9" s="385"/>
      <c r="BA9" s="385"/>
      <c r="BB9" s="385"/>
      <c r="BC9" s="385"/>
      <c r="BD9" s="385"/>
      <c r="BE9" s="385"/>
      <c r="BF9" s="385" t="s">
        <v>343</v>
      </c>
      <c r="BG9" s="385"/>
      <c r="BH9" s="385"/>
      <c r="BI9" s="385"/>
      <c r="BJ9" s="385"/>
      <c r="BK9" s="385"/>
      <c r="BL9" s="213"/>
      <c r="BM9" s="385"/>
      <c r="BN9" s="385" t="s">
        <v>343</v>
      </c>
      <c r="BO9" s="385"/>
      <c r="BP9" s="385"/>
      <c r="BQ9" s="385"/>
      <c r="BR9" s="385"/>
      <c r="BS9" s="385"/>
      <c r="BT9" s="385"/>
      <c r="BU9" s="213"/>
      <c r="BV9" s="385"/>
      <c r="BW9" s="385" t="s">
        <v>343</v>
      </c>
      <c r="BX9" s="385"/>
      <c r="BY9" s="385"/>
      <c r="BZ9" s="385"/>
      <c r="CA9" s="385"/>
      <c r="CB9" s="385"/>
      <c r="CC9" s="385"/>
      <c r="CD9" s="213"/>
      <c r="CE9" s="385"/>
      <c r="CF9" s="385" t="s">
        <v>343</v>
      </c>
      <c r="CG9" s="385"/>
      <c r="CH9" s="385"/>
      <c r="CI9" s="385"/>
      <c r="CJ9" s="385"/>
      <c r="CK9" s="385"/>
      <c r="CL9" s="213"/>
      <c r="CM9" s="385"/>
      <c r="CN9" s="213"/>
      <c r="CO9" s="213"/>
      <c r="CP9" s="213"/>
      <c r="CQ9" s="213"/>
      <c r="CR9" s="213"/>
      <c r="CS9" s="385"/>
    </row>
    <row r="10" spans="1:99" ht="14.45" customHeight="1">
      <c r="A10" s="384"/>
      <c r="B10" s="384"/>
      <c r="C10" s="385"/>
      <c r="D10" s="385" t="s">
        <v>10</v>
      </c>
      <c r="E10" s="385"/>
      <c r="F10" s="385"/>
      <c r="G10" s="385" t="s">
        <v>10</v>
      </c>
      <c r="H10" s="385" t="s">
        <v>130</v>
      </c>
      <c r="I10" s="385" t="s">
        <v>131</v>
      </c>
      <c r="J10" s="385"/>
      <c r="K10" s="385" t="s">
        <v>9</v>
      </c>
      <c r="L10" s="385"/>
      <c r="M10" s="385"/>
      <c r="N10" s="385"/>
      <c r="O10" s="385" t="s">
        <v>82</v>
      </c>
      <c r="P10" s="385" t="s">
        <v>9</v>
      </c>
      <c r="Q10" s="385"/>
      <c r="R10" s="385"/>
      <c r="S10" s="385"/>
      <c r="T10" s="214" t="s">
        <v>10</v>
      </c>
      <c r="U10" s="214"/>
      <c r="V10" s="385" t="s">
        <v>10</v>
      </c>
      <c r="W10" s="385" t="s">
        <v>82</v>
      </c>
      <c r="X10" s="214" t="s">
        <v>11</v>
      </c>
      <c r="Y10" s="385" t="s">
        <v>9</v>
      </c>
      <c r="Z10" s="385"/>
      <c r="AA10" s="385"/>
      <c r="AB10" s="385" t="s">
        <v>9</v>
      </c>
      <c r="AC10" s="385"/>
      <c r="AD10" s="385" t="s">
        <v>82</v>
      </c>
      <c r="AE10" s="385" t="s">
        <v>9</v>
      </c>
      <c r="AF10" s="385"/>
      <c r="AG10" s="385"/>
      <c r="AH10" s="385" t="s">
        <v>10</v>
      </c>
      <c r="AI10" s="385" t="s">
        <v>82</v>
      </c>
      <c r="AJ10" s="385" t="s">
        <v>521</v>
      </c>
      <c r="AK10" s="385"/>
      <c r="AL10" s="385"/>
      <c r="AM10" s="385" t="s">
        <v>9</v>
      </c>
      <c r="AN10" s="385"/>
      <c r="AO10" s="385" t="s">
        <v>82</v>
      </c>
      <c r="AP10" s="385" t="s">
        <v>9</v>
      </c>
      <c r="AQ10" s="385"/>
      <c r="AR10" s="385"/>
      <c r="AS10" s="385" t="s">
        <v>10</v>
      </c>
      <c r="AT10" s="385" t="s">
        <v>82</v>
      </c>
      <c r="AU10" s="385" t="s">
        <v>521</v>
      </c>
      <c r="AV10" s="385"/>
      <c r="AW10" s="385"/>
      <c r="AX10" s="385" t="s">
        <v>9</v>
      </c>
      <c r="AY10" s="385"/>
      <c r="AZ10" s="385"/>
      <c r="BA10" s="385"/>
      <c r="BB10" s="385" t="s">
        <v>82</v>
      </c>
      <c r="BC10" s="385" t="s">
        <v>9</v>
      </c>
      <c r="BD10" s="385"/>
      <c r="BE10" s="385"/>
      <c r="BF10" s="214" t="s">
        <v>10</v>
      </c>
      <c r="BG10" s="214"/>
      <c r="BH10" s="385" t="s">
        <v>10</v>
      </c>
      <c r="BI10" s="385" t="s">
        <v>82</v>
      </c>
      <c r="BJ10" s="385" t="s">
        <v>9</v>
      </c>
      <c r="BK10" s="385"/>
      <c r="BL10" s="385"/>
      <c r="BM10" s="385"/>
      <c r="BN10" s="214" t="s">
        <v>10</v>
      </c>
      <c r="BO10" s="214"/>
      <c r="BP10" s="385" t="s">
        <v>9</v>
      </c>
      <c r="BQ10" s="385"/>
      <c r="BR10" s="385" t="s">
        <v>82</v>
      </c>
      <c r="BS10" s="385" t="s">
        <v>9</v>
      </c>
      <c r="BT10" s="385"/>
      <c r="BU10" s="385"/>
      <c r="BV10" s="385"/>
      <c r="BW10" s="385" t="s">
        <v>10</v>
      </c>
      <c r="BX10" s="385"/>
      <c r="BY10" s="385"/>
      <c r="BZ10" s="385"/>
      <c r="CA10" s="385" t="s">
        <v>82</v>
      </c>
      <c r="CB10" s="214" t="s">
        <v>11</v>
      </c>
      <c r="CC10" s="385" t="s">
        <v>9</v>
      </c>
      <c r="CD10" s="385"/>
      <c r="CE10" s="385"/>
      <c r="CF10" s="214" t="s">
        <v>10</v>
      </c>
      <c r="CG10" s="214"/>
      <c r="CH10" s="385" t="s">
        <v>10</v>
      </c>
      <c r="CI10" s="385" t="s">
        <v>82</v>
      </c>
      <c r="CJ10" s="385" t="s">
        <v>9</v>
      </c>
      <c r="CK10" s="385"/>
      <c r="CL10" s="385"/>
      <c r="CM10" s="385"/>
      <c r="CN10" s="385" t="s">
        <v>9</v>
      </c>
      <c r="CO10" s="385"/>
      <c r="CP10" s="385" t="s">
        <v>82</v>
      </c>
      <c r="CQ10" s="385" t="s">
        <v>9</v>
      </c>
      <c r="CR10" s="385"/>
      <c r="CS10" s="385"/>
    </row>
    <row r="11" spans="1:99" ht="20.45" customHeight="1">
      <c r="A11" s="384"/>
      <c r="B11" s="384"/>
      <c r="C11" s="385"/>
      <c r="D11" s="385" t="s">
        <v>522</v>
      </c>
      <c r="E11" s="385" t="s">
        <v>9</v>
      </c>
      <c r="F11" s="385"/>
      <c r="G11" s="385"/>
      <c r="H11" s="385"/>
      <c r="I11" s="385"/>
      <c r="J11" s="385"/>
      <c r="K11" s="385" t="s">
        <v>345</v>
      </c>
      <c r="L11" s="385"/>
      <c r="M11" s="385" t="s">
        <v>523</v>
      </c>
      <c r="N11" s="385" t="s">
        <v>132</v>
      </c>
      <c r="O11" s="385"/>
      <c r="P11" s="385" t="s">
        <v>345</v>
      </c>
      <c r="Q11" s="385" t="s">
        <v>130</v>
      </c>
      <c r="R11" s="385" t="s">
        <v>131</v>
      </c>
      <c r="S11" s="385"/>
      <c r="T11" s="214" t="s">
        <v>345</v>
      </c>
      <c r="U11" s="214"/>
      <c r="V11" s="385"/>
      <c r="W11" s="385"/>
      <c r="X11" s="385" t="s">
        <v>345</v>
      </c>
      <c r="Y11" s="385" t="s">
        <v>524</v>
      </c>
      <c r="Z11" s="385" t="s">
        <v>131</v>
      </c>
      <c r="AA11" s="385"/>
      <c r="AB11" s="385" t="s">
        <v>523</v>
      </c>
      <c r="AC11" s="385" t="s">
        <v>132</v>
      </c>
      <c r="AD11" s="385"/>
      <c r="AE11" s="385" t="s">
        <v>130</v>
      </c>
      <c r="AF11" s="385" t="s">
        <v>131</v>
      </c>
      <c r="AG11" s="385"/>
      <c r="AH11" s="385"/>
      <c r="AI11" s="385"/>
      <c r="AJ11" s="385" t="s">
        <v>130</v>
      </c>
      <c r="AK11" s="385" t="s">
        <v>131</v>
      </c>
      <c r="AL11" s="385"/>
      <c r="AM11" s="385" t="s">
        <v>523</v>
      </c>
      <c r="AN11" s="385" t="s">
        <v>132</v>
      </c>
      <c r="AO11" s="385"/>
      <c r="AP11" s="385" t="s">
        <v>130</v>
      </c>
      <c r="AQ11" s="385" t="s">
        <v>131</v>
      </c>
      <c r="AR11" s="385"/>
      <c r="AS11" s="385"/>
      <c r="AT11" s="385"/>
      <c r="AU11" s="385" t="s">
        <v>130</v>
      </c>
      <c r="AV11" s="385" t="s">
        <v>131</v>
      </c>
      <c r="AW11" s="385"/>
      <c r="AX11" s="385" t="s">
        <v>345</v>
      </c>
      <c r="AY11" s="385"/>
      <c r="AZ11" s="385" t="s">
        <v>523</v>
      </c>
      <c r="BA11" s="385" t="s">
        <v>132</v>
      </c>
      <c r="BB11" s="385"/>
      <c r="BC11" s="385" t="s">
        <v>130</v>
      </c>
      <c r="BD11" s="385" t="s">
        <v>131</v>
      </c>
      <c r="BE11" s="385"/>
      <c r="BF11" s="214" t="s">
        <v>345</v>
      </c>
      <c r="BG11" s="214"/>
      <c r="BH11" s="385"/>
      <c r="BI11" s="385"/>
      <c r="BJ11" s="385" t="s">
        <v>345</v>
      </c>
      <c r="BK11" s="385" t="s">
        <v>130</v>
      </c>
      <c r="BL11" s="385" t="s">
        <v>131</v>
      </c>
      <c r="BM11" s="385"/>
      <c r="BN11" s="385" t="s">
        <v>345</v>
      </c>
      <c r="BO11" s="385"/>
      <c r="BP11" s="385" t="s">
        <v>523</v>
      </c>
      <c r="BQ11" s="385" t="s">
        <v>132</v>
      </c>
      <c r="BR11" s="385"/>
      <c r="BS11" s="385" t="s">
        <v>345</v>
      </c>
      <c r="BT11" s="385" t="s">
        <v>130</v>
      </c>
      <c r="BU11" s="385" t="s">
        <v>131</v>
      </c>
      <c r="BV11" s="385"/>
      <c r="BW11" s="385"/>
      <c r="BX11" s="385"/>
      <c r="BY11" s="385"/>
      <c r="BZ11" s="385"/>
      <c r="CA11" s="385"/>
      <c r="CB11" s="385" t="s">
        <v>345</v>
      </c>
      <c r="CC11" s="385" t="s">
        <v>130</v>
      </c>
      <c r="CD11" s="385" t="s">
        <v>131</v>
      </c>
      <c r="CE11" s="385"/>
      <c r="CF11" s="385" t="s">
        <v>345</v>
      </c>
      <c r="CG11" s="385"/>
      <c r="CH11" s="385"/>
      <c r="CI11" s="385"/>
      <c r="CJ11" s="385" t="s">
        <v>345</v>
      </c>
      <c r="CK11" s="385" t="s">
        <v>130</v>
      </c>
      <c r="CL11" s="385" t="s">
        <v>131</v>
      </c>
      <c r="CM11" s="385"/>
      <c r="CN11" s="385" t="s">
        <v>523</v>
      </c>
      <c r="CO11" s="385" t="s">
        <v>132</v>
      </c>
      <c r="CP11" s="385"/>
      <c r="CQ11" s="385" t="s">
        <v>130</v>
      </c>
      <c r="CR11" s="385" t="s">
        <v>131</v>
      </c>
      <c r="CS11" s="385"/>
    </row>
    <row r="12" spans="1:99" ht="36" customHeight="1">
      <c r="A12" s="384"/>
      <c r="B12" s="384"/>
      <c r="C12" s="385"/>
      <c r="D12" s="385"/>
      <c r="E12" s="213" t="s">
        <v>347</v>
      </c>
      <c r="F12" s="213" t="s">
        <v>348</v>
      </c>
      <c r="G12" s="385"/>
      <c r="H12" s="385"/>
      <c r="I12" s="385"/>
      <c r="J12" s="385"/>
      <c r="K12" s="213" t="s">
        <v>347</v>
      </c>
      <c r="L12" s="213" t="s">
        <v>348</v>
      </c>
      <c r="M12" s="385"/>
      <c r="N12" s="385"/>
      <c r="O12" s="385"/>
      <c r="P12" s="385"/>
      <c r="Q12" s="385"/>
      <c r="R12" s="385"/>
      <c r="S12" s="385"/>
      <c r="T12" s="213" t="s">
        <v>347</v>
      </c>
      <c r="U12" s="213" t="s">
        <v>348</v>
      </c>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c r="AX12" s="213" t="s">
        <v>347</v>
      </c>
      <c r="AY12" s="213" t="s">
        <v>348</v>
      </c>
      <c r="AZ12" s="385"/>
      <c r="BA12" s="385"/>
      <c r="BB12" s="385"/>
      <c r="BC12" s="385"/>
      <c r="BD12" s="385"/>
      <c r="BE12" s="385"/>
      <c r="BF12" s="213" t="s">
        <v>347</v>
      </c>
      <c r="BG12" s="213" t="s">
        <v>348</v>
      </c>
      <c r="BH12" s="385"/>
      <c r="BI12" s="385"/>
      <c r="BJ12" s="385"/>
      <c r="BK12" s="385"/>
      <c r="BL12" s="385"/>
      <c r="BM12" s="385"/>
      <c r="BN12" s="213" t="s">
        <v>347</v>
      </c>
      <c r="BO12" s="213" t="s">
        <v>348</v>
      </c>
      <c r="BP12" s="385"/>
      <c r="BQ12" s="385"/>
      <c r="BR12" s="385"/>
      <c r="BS12" s="385"/>
      <c r="BT12" s="385"/>
      <c r="BU12" s="385"/>
      <c r="BV12" s="385"/>
      <c r="BW12" s="385"/>
      <c r="BX12" s="385"/>
      <c r="BY12" s="385"/>
      <c r="BZ12" s="385"/>
      <c r="CA12" s="385"/>
      <c r="CB12" s="385"/>
      <c r="CC12" s="385"/>
      <c r="CD12" s="385"/>
      <c r="CE12" s="385"/>
      <c r="CF12" s="213" t="s">
        <v>347</v>
      </c>
      <c r="CG12" s="213" t="s">
        <v>348</v>
      </c>
      <c r="CH12" s="385"/>
      <c r="CI12" s="385"/>
      <c r="CJ12" s="385"/>
      <c r="CK12" s="385"/>
      <c r="CL12" s="385"/>
      <c r="CM12" s="385"/>
      <c r="CN12" s="385"/>
      <c r="CO12" s="385"/>
      <c r="CP12" s="385"/>
      <c r="CQ12" s="385"/>
      <c r="CR12" s="385"/>
      <c r="CS12" s="385"/>
      <c r="CU12" s="215"/>
    </row>
    <row r="13" spans="1:99" ht="22.5" hidden="1">
      <c r="A13" s="216">
        <v>1</v>
      </c>
      <c r="B13" s="216">
        <v>2</v>
      </c>
      <c r="C13" s="217" t="s">
        <v>525</v>
      </c>
      <c r="D13" s="217">
        <v>4</v>
      </c>
      <c r="E13" s="217">
        <v>5</v>
      </c>
      <c r="F13" s="217">
        <v>6</v>
      </c>
      <c r="G13" s="217">
        <v>4</v>
      </c>
      <c r="H13" s="217">
        <v>5</v>
      </c>
      <c r="I13" s="217">
        <v>6</v>
      </c>
      <c r="J13" s="217" t="s">
        <v>526</v>
      </c>
      <c r="K13" s="217">
        <v>11</v>
      </c>
      <c r="L13" s="217">
        <v>12</v>
      </c>
      <c r="M13" s="217">
        <v>8</v>
      </c>
      <c r="N13" s="217">
        <v>9</v>
      </c>
      <c r="O13" s="217" t="s">
        <v>527</v>
      </c>
      <c r="P13" s="217">
        <v>14</v>
      </c>
      <c r="Q13" s="217">
        <v>11</v>
      </c>
      <c r="R13" s="217">
        <v>12</v>
      </c>
      <c r="S13" s="217" t="s">
        <v>528</v>
      </c>
      <c r="T13" s="217"/>
      <c r="U13" s="217"/>
      <c r="V13" s="217">
        <v>14</v>
      </c>
      <c r="W13" s="217" t="s">
        <v>529</v>
      </c>
      <c r="X13" s="217"/>
      <c r="Y13" s="217">
        <v>16</v>
      </c>
      <c r="Z13" s="217">
        <v>17</v>
      </c>
      <c r="AA13" s="217" t="s">
        <v>530</v>
      </c>
      <c r="AB13" s="217">
        <v>19</v>
      </c>
      <c r="AC13" s="217">
        <v>20</v>
      </c>
      <c r="AD13" s="217" t="s">
        <v>531</v>
      </c>
      <c r="AE13" s="217">
        <v>22</v>
      </c>
      <c r="AF13" s="217">
        <v>23</v>
      </c>
      <c r="AG13" s="217" t="s">
        <v>532</v>
      </c>
      <c r="AH13" s="217">
        <v>25</v>
      </c>
      <c r="AI13" s="217" t="s">
        <v>533</v>
      </c>
      <c r="AJ13" s="217">
        <v>27</v>
      </c>
      <c r="AK13" s="217">
        <v>28</v>
      </c>
      <c r="AL13" s="217" t="s">
        <v>534</v>
      </c>
      <c r="AM13" s="217">
        <v>30</v>
      </c>
      <c r="AN13" s="217">
        <v>31</v>
      </c>
      <c r="AO13" s="217" t="s">
        <v>535</v>
      </c>
      <c r="AP13" s="217">
        <v>33</v>
      </c>
      <c r="AQ13" s="217">
        <v>34</v>
      </c>
      <c r="AR13" s="217" t="s">
        <v>536</v>
      </c>
      <c r="AS13" s="217">
        <v>36</v>
      </c>
      <c r="AT13" s="217" t="s">
        <v>537</v>
      </c>
      <c r="AU13" s="217">
        <v>38</v>
      </c>
      <c r="AV13" s="217">
        <v>39</v>
      </c>
      <c r="AW13" s="217">
        <v>18</v>
      </c>
      <c r="AX13" s="217"/>
      <c r="AY13" s="217"/>
      <c r="AZ13" s="217">
        <v>19</v>
      </c>
      <c r="BA13" s="217">
        <v>20</v>
      </c>
      <c r="BB13" s="217">
        <v>21</v>
      </c>
      <c r="BC13" s="217">
        <v>22</v>
      </c>
      <c r="BD13" s="217">
        <v>23</v>
      </c>
      <c r="BE13" s="217">
        <v>24</v>
      </c>
      <c r="BF13" s="217"/>
      <c r="BG13" s="217"/>
      <c r="BH13" s="217">
        <v>25</v>
      </c>
      <c r="BI13" s="217" t="s">
        <v>533</v>
      </c>
      <c r="BJ13" s="217"/>
      <c r="BK13" s="217">
        <v>27</v>
      </c>
      <c r="BL13" s="217">
        <v>28</v>
      </c>
      <c r="BM13" s="217" t="s">
        <v>538</v>
      </c>
      <c r="BN13" s="217"/>
      <c r="BO13" s="217"/>
      <c r="BP13" s="217">
        <v>41</v>
      </c>
      <c r="BQ13" s="217">
        <v>42</v>
      </c>
      <c r="BR13" s="217" t="s">
        <v>539</v>
      </c>
      <c r="BS13" s="217"/>
      <c r="BT13" s="217">
        <v>44</v>
      </c>
      <c r="BU13" s="217">
        <v>45</v>
      </c>
      <c r="BV13" s="217" t="s">
        <v>540</v>
      </c>
      <c r="BW13" s="217"/>
      <c r="BX13" s="217"/>
      <c r="BY13" s="217">
        <v>47</v>
      </c>
      <c r="BZ13" s="217"/>
      <c r="CA13" s="217" t="s">
        <v>541</v>
      </c>
      <c r="CB13" s="217"/>
      <c r="CC13" s="217">
        <v>49</v>
      </c>
      <c r="CD13" s="217">
        <v>50</v>
      </c>
      <c r="CE13" s="217" t="s">
        <v>542</v>
      </c>
      <c r="CF13" s="217"/>
      <c r="CG13" s="217"/>
      <c r="CH13" s="217">
        <v>52</v>
      </c>
      <c r="CI13" s="217" t="s">
        <v>543</v>
      </c>
      <c r="CJ13" s="217"/>
      <c r="CK13" s="217">
        <v>54</v>
      </c>
      <c r="CL13" s="217">
        <v>55</v>
      </c>
      <c r="CM13" s="217" t="s">
        <v>544</v>
      </c>
      <c r="CN13" s="217">
        <v>57</v>
      </c>
      <c r="CO13" s="217">
        <v>58</v>
      </c>
      <c r="CP13" s="217" t="s">
        <v>545</v>
      </c>
      <c r="CQ13" s="217">
        <v>60</v>
      </c>
      <c r="CR13" s="217">
        <v>61</v>
      </c>
      <c r="CS13" s="217">
        <v>62</v>
      </c>
      <c r="CU13" s="215"/>
    </row>
    <row r="14" spans="1:99" ht="21" customHeight="1">
      <c r="A14" s="218"/>
      <c r="B14" s="219" t="s">
        <v>546</v>
      </c>
      <c r="C14" s="220">
        <f>C15+C27+C37+C61+C72+C108+C119+C123+C134+C158</f>
        <v>1896215.1</v>
      </c>
      <c r="D14" s="220"/>
      <c r="E14" s="220"/>
      <c r="F14" s="220"/>
      <c r="G14" s="220">
        <f>G15+G27+G37+G61+G72+G108+G119+G123+G134+G158</f>
        <v>1843356.6</v>
      </c>
      <c r="H14" s="220">
        <f>H15+H27+H37+H61+H72+H108+H119+H123+H134+H158</f>
        <v>52858.5</v>
      </c>
      <c r="I14" s="220">
        <f t="shared" ref="I14:BT14" si="0">I15+I27+I37+I61+I72+I108+I119+I123+I134+I158</f>
        <v>0</v>
      </c>
      <c r="J14" s="220">
        <f t="shared" si="0"/>
        <v>850506</v>
      </c>
      <c r="K14" s="220">
        <f t="shared" si="0"/>
        <v>0</v>
      </c>
      <c r="L14" s="220">
        <f t="shared" si="0"/>
        <v>0</v>
      </c>
      <c r="M14" s="220">
        <f t="shared" si="0"/>
        <v>837614</v>
      </c>
      <c r="N14" s="220">
        <f t="shared" si="0"/>
        <v>0</v>
      </c>
      <c r="O14" s="220">
        <f t="shared" si="0"/>
        <v>12892</v>
      </c>
      <c r="P14" s="220">
        <f t="shared" si="0"/>
        <v>0</v>
      </c>
      <c r="Q14" s="220">
        <f t="shared" si="0"/>
        <v>12892</v>
      </c>
      <c r="R14" s="220">
        <f t="shared" si="0"/>
        <v>0</v>
      </c>
      <c r="S14" s="220">
        <f t="shared" si="0"/>
        <v>250137.52398100003</v>
      </c>
      <c r="T14" s="220">
        <f t="shared" si="0"/>
        <v>0</v>
      </c>
      <c r="U14" s="220">
        <f t="shared" si="0"/>
        <v>0</v>
      </c>
      <c r="V14" s="220">
        <f t="shared" si="0"/>
        <v>238295.28690600002</v>
      </c>
      <c r="W14" s="220">
        <f t="shared" si="0"/>
        <v>11842.237074999999</v>
      </c>
      <c r="X14" s="220">
        <f t="shared" si="0"/>
        <v>0</v>
      </c>
      <c r="Y14" s="220">
        <f t="shared" si="0"/>
        <v>11842.237074999999</v>
      </c>
      <c r="Z14" s="220">
        <f t="shared" si="0"/>
        <v>0</v>
      </c>
      <c r="AA14" s="220">
        <f t="shared" si="0"/>
        <v>62388.640897999991</v>
      </c>
      <c r="AB14" s="220">
        <f t="shared" si="0"/>
        <v>62388.640897999991</v>
      </c>
      <c r="AC14" s="220">
        <f t="shared" si="0"/>
        <v>0</v>
      </c>
      <c r="AD14" s="220">
        <f t="shared" si="0"/>
        <v>0</v>
      </c>
      <c r="AE14" s="220">
        <f t="shared" si="0"/>
        <v>0</v>
      </c>
      <c r="AF14" s="220">
        <f t="shared" si="0"/>
        <v>0</v>
      </c>
      <c r="AG14" s="220">
        <f t="shared" si="0"/>
        <v>250</v>
      </c>
      <c r="AH14" s="220">
        <f t="shared" si="0"/>
        <v>250</v>
      </c>
      <c r="AI14" s="220">
        <f t="shared" si="0"/>
        <v>0</v>
      </c>
      <c r="AJ14" s="220">
        <f t="shared" si="0"/>
        <v>0</v>
      </c>
      <c r="AK14" s="220">
        <f t="shared" si="0"/>
        <v>0</v>
      </c>
      <c r="AL14" s="220">
        <f t="shared" si="0"/>
        <v>193586.535355</v>
      </c>
      <c r="AM14" s="220">
        <f t="shared" si="0"/>
        <v>192969.02815499998</v>
      </c>
      <c r="AN14" s="220">
        <f t="shared" si="0"/>
        <v>0</v>
      </c>
      <c r="AO14" s="220">
        <f t="shared" si="0"/>
        <v>617.50720000000001</v>
      </c>
      <c r="AP14" s="220">
        <f t="shared" si="0"/>
        <v>617.50720000000001</v>
      </c>
      <c r="AQ14" s="220">
        <f t="shared" si="0"/>
        <v>0</v>
      </c>
      <c r="AR14" s="220">
        <f t="shared" si="0"/>
        <v>7843.6034779999991</v>
      </c>
      <c r="AS14" s="220">
        <f t="shared" si="0"/>
        <v>7843.6034779999991</v>
      </c>
      <c r="AT14" s="220">
        <f t="shared" si="0"/>
        <v>0</v>
      </c>
      <c r="AU14" s="220">
        <f t="shared" si="0"/>
        <v>0</v>
      </c>
      <c r="AV14" s="220">
        <f t="shared" si="0"/>
        <v>0</v>
      </c>
      <c r="AW14" s="220">
        <f t="shared" si="0"/>
        <v>477857.88885658275</v>
      </c>
      <c r="AX14" s="220">
        <f t="shared" si="0"/>
        <v>0</v>
      </c>
      <c r="AY14" s="220">
        <f t="shared" si="0"/>
        <v>0</v>
      </c>
      <c r="AZ14" s="220">
        <f t="shared" si="0"/>
        <v>477240.00665658276</v>
      </c>
      <c r="BA14" s="220">
        <f t="shared" si="0"/>
        <v>0</v>
      </c>
      <c r="BB14" s="220">
        <f t="shared" si="0"/>
        <v>0</v>
      </c>
      <c r="BC14" s="220">
        <f t="shared" si="0"/>
        <v>0</v>
      </c>
      <c r="BD14" s="220">
        <f t="shared" si="0"/>
        <v>617.88220000000001</v>
      </c>
      <c r="BE14" s="220">
        <f t="shared" si="0"/>
        <v>1218.13347</v>
      </c>
      <c r="BF14" s="220">
        <f t="shared" si="0"/>
        <v>0</v>
      </c>
      <c r="BG14" s="220">
        <f t="shared" si="0"/>
        <v>0</v>
      </c>
      <c r="BH14" s="220">
        <f t="shared" si="0"/>
        <v>1218.13347</v>
      </c>
      <c r="BI14" s="220">
        <f t="shared" si="0"/>
        <v>0</v>
      </c>
      <c r="BJ14" s="220">
        <f t="shared" si="0"/>
        <v>0</v>
      </c>
      <c r="BK14" s="220">
        <f t="shared" si="0"/>
        <v>0</v>
      </c>
      <c r="BL14" s="220">
        <f t="shared" si="0"/>
        <v>0</v>
      </c>
      <c r="BM14" s="220">
        <f t="shared" si="0"/>
        <v>487077.6</v>
      </c>
      <c r="BN14" s="220">
        <f t="shared" si="0"/>
        <v>0</v>
      </c>
      <c r="BO14" s="220">
        <f t="shared" si="0"/>
        <v>0</v>
      </c>
      <c r="BP14" s="220">
        <f t="shared" si="0"/>
        <v>473712.6</v>
      </c>
      <c r="BQ14" s="220">
        <f t="shared" si="0"/>
        <v>0</v>
      </c>
      <c r="BR14" s="220">
        <f t="shared" si="0"/>
        <v>13365</v>
      </c>
      <c r="BS14" s="220">
        <f t="shared" si="0"/>
        <v>0</v>
      </c>
      <c r="BT14" s="220">
        <f t="shared" si="0"/>
        <v>13365</v>
      </c>
      <c r="BU14" s="220">
        <f t="shared" ref="BU14:CS14" si="1">BU15+BU27+BU37+BU61+BU72+BU108+BU119+BU123+BU134+BU158</f>
        <v>0</v>
      </c>
      <c r="BV14" s="220">
        <f t="shared" si="1"/>
        <v>9539.3397130000012</v>
      </c>
      <c r="BW14" s="220">
        <f t="shared" si="1"/>
        <v>0</v>
      </c>
      <c r="BX14" s="220">
        <f t="shared" si="1"/>
        <v>0</v>
      </c>
      <c r="BY14" s="220">
        <f t="shared" si="1"/>
        <v>8826.7001130000008</v>
      </c>
      <c r="BZ14" s="220">
        <f t="shared" si="1"/>
        <v>0</v>
      </c>
      <c r="CA14" s="220">
        <f t="shared" si="1"/>
        <v>712.63959999999997</v>
      </c>
      <c r="CB14" s="220">
        <f t="shared" si="1"/>
        <v>0</v>
      </c>
      <c r="CC14" s="220">
        <f t="shared" si="1"/>
        <v>712.63959999999997</v>
      </c>
      <c r="CD14" s="220">
        <f t="shared" si="1"/>
        <v>0</v>
      </c>
      <c r="CE14" s="220">
        <f t="shared" si="1"/>
        <v>558631.5</v>
      </c>
      <c r="CF14" s="220">
        <f t="shared" si="1"/>
        <v>0</v>
      </c>
      <c r="CG14" s="220">
        <f t="shared" si="1"/>
        <v>0</v>
      </c>
      <c r="CH14" s="220">
        <f t="shared" si="1"/>
        <v>532030</v>
      </c>
      <c r="CI14" s="220">
        <f t="shared" si="1"/>
        <v>26601.500000000004</v>
      </c>
      <c r="CJ14" s="220">
        <f t="shared" si="1"/>
        <v>0</v>
      </c>
      <c r="CK14" s="220">
        <f t="shared" si="1"/>
        <v>26601.500000000004</v>
      </c>
      <c r="CL14" s="220">
        <f t="shared" si="1"/>
        <v>0</v>
      </c>
      <c r="CM14" s="220">
        <f t="shared" si="1"/>
        <v>420088.00332299998</v>
      </c>
      <c r="CN14" s="220">
        <f t="shared" si="1"/>
        <v>418549.00332299998</v>
      </c>
      <c r="CO14" s="220">
        <f t="shared" si="1"/>
        <v>1539</v>
      </c>
      <c r="CP14" s="220">
        <f t="shared" si="1"/>
        <v>0</v>
      </c>
      <c r="CQ14" s="220">
        <f t="shared" si="1"/>
        <v>0</v>
      </c>
      <c r="CR14" s="220">
        <f t="shared" si="1"/>
        <v>0</v>
      </c>
      <c r="CS14" s="220">
        <f t="shared" si="1"/>
        <v>0</v>
      </c>
      <c r="CU14" s="215">
        <f>J14+BM14+CE14</f>
        <v>1896215.1</v>
      </c>
    </row>
    <row r="15" spans="1:99" ht="34.5" customHeight="1">
      <c r="A15" s="221" t="s">
        <v>23</v>
      </c>
      <c r="B15" s="222" t="s">
        <v>87</v>
      </c>
      <c r="C15" s="220">
        <f>C16+C18</f>
        <v>42176</v>
      </c>
      <c r="D15" s="220">
        <f t="shared" ref="D15:BO15" si="2">D16+D18</f>
        <v>0</v>
      </c>
      <c r="E15" s="220">
        <f t="shared" si="2"/>
        <v>0</v>
      </c>
      <c r="F15" s="220">
        <f t="shared" si="2"/>
        <v>0</v>
      </c>
      <c r="G15" s="220">
        <f t="shared" si="2"/>
        <v>42176</v>
      </c>
      <c r="H15" s="220">
        <f t="shared" si="2"/>
        <v>0</v>
      </c>
      <c r="I15" s="220">
        <f t="shared" si="2"/>
        <v>0</v>
      </c>
      <c r="J15" s="220">
        <f t="shared" si="2"/>
        <v>16970</v>
      </c>
      <c r="K15" s="220">
        <f t="shared" si="2"/>
        <v>0</v>
      </c>
      <c r="L15" s="220">
        <f t="shared" si="2"/>
        <v>0</v>
      </c>
      <c r="M15" s="220">
        <f t="shared" si="2"/>
        <v>16970</v>
      </c>
      <c r="N15" s="220">
        <f t="shared" si="2"/>
        <v>0</v>
      </c>
      <c r="O15" s="220">
        <f t="shared" si="2"/>
        <v>0</v>
      </c>
      <c r="P15" s="220">
        <f t="shared" si="2"/>
        <v>0</v>
      </c>
      <c r="Q15" s="220">
        <f t="shared" si="2"/>
        <v>0</v>
      </c>
      <c r="R15" s="220">
        <f t="shared" si="2"/>
        <v>0</v>
      </c>
      <c r="S15" s="220">
        <f t="shared" si="2"/>
        <v>15963.261000000002</v>
      </c>
      <c r="T15" s="220">
        <f t="shared" si="2"/>
        <v>0</v>
      </c>
      <c r="U15" s="220">
        <f t="shared" si="2"/>
        <v>0</v>
      </c>
      <c r="V15" s="220">
        <f t="shared" si="2"/>
        <v>15963.261000000002</v>
      </c>
      <c r="W15" s="220">
        <f t="shared" si="2"/>
        <v>0</v>
      </c>
      <c r="X15" s="220">
        <f t="shared" si="2"/>
        <v>0</v>
      </c>
      <c r="Y15" s="220">
        <f t="shared" si="2"/>
        <v>0</v>
      </c>
      <c r="Z15" s="220">
        <f t="shared" si="2"/>
        <v>0</v>
      </c>
      <c r="AA15" s="220">
        <f t="shared" si="2"/>
        <v>133.5</v>
      </c>
      <c r="AB15" s="220">
        <f t="shared" si="2"/>
        <v>133.5</v>
      </c>
      <c r="AC15" s="220">
        <f t="shared" si="2"/>
        <v>0</v>
      </c>
      <c r="AD15" s="220">
        <f t="shared" si="2"/>
        <v>0</v>
      </c>
      <c r="AE15" s="220">
        <f t="shared" si="2"/>
        <v>0</v>
      </c>
      <c r="AF15" s="220">
        <f t="shared" si="2"/>
        <v>0</v>
      </c>
      <c r="AG15" s="220">
        <f t="shared" si="2"/>
        <v>40</v>
      </c>
      <c r="AH15" s="220">
        <f t="shared" si="2"/>
        <v>40</v>
      </c>
      <c r="AI15" s="220">
        <f t="shared" si="2"/>
        <v>0</v>
      </c>
      <c r="AJ15" s="220">
        <f t="shared" si="2"/>
        <v>0</v>
      </c>
      <c r="AK15" s="220">
        <f t="shared" si="2"/>
        <v>0</v>
      </c>
      <c r="AL15" s="220">
        <f t="shared" si="2"/>
        <v>940.37300000000005</v>
      </c>
      <c r="AM15" s="220">
        <f t="shared" si="2"/>
        <v>940.37300000000005</v>
      </c>
      <c r="AN15" s="220">
        <f t="shared" si="2"/>
        <v>0</v>
      </c>
      <c r="AO15" s="220">
        <f t="shared" si="2"/>
        <v>0</v>
      </c>
      <c r="AP15" s="220">
        <f t="shared" si="2"/>
        <v>0</v>
      </c>
      <c r="AQ15" s="220">
        <f t="shared" si="2"/>
        <v>0</v>
      </c>
      <c r="AR15" s="220">
        <f t="shared" si="2"/>
        <v>0</v>
      </c>
      <c r="AS15" s="220">
        <f t="shared" si="2"/>
        <v>0</v>
      </c>
      <c r="AT15" s="220">
        <f t="shared" si="2"/>
        <v>0</v>
      </c>
      <c r="AU15" s="220">
        <f t="shared" si="2"/>
        <v>0</v>
      </c>
      <c r="AV15" s="220">
        <f t="shared" si="2"/>
        <v>0</v>
      </c>
      <c r="AW15" s="220">
        <f t="shared" si="2"/>
        <v>940.47300000000007</v>
      </c>
      <c r="AX15" s="220">
        <f t="shared" si="2"/>
        <v>0</v>
      </c>
      <c r="AY15" s="220">
        <f t="shared" si="2"/>
        <v>0</v>
      </c>
      <c r="AZ15" s="220">
        <f t="shared" si="2"/>
        <v>940.47300000000007</v>
      </c>
      <c r="BA15" s="220">
        <f t="shared" si="2"/>
        <v>0</v>
      </c>
      <c r="BB15" s="220">
        <f t="shared" si="2"/>
        <v>0</v>
      </c>
      <c r="BC15" s="220">
        <f t="shared" si="2"/>
        <v>0</v>
      </c>
      <c r="BD15" s="220">
        <f t="shared" si="2"/>
        <v>0</v>
      </c>
      <c r="BE15" s="220">
        <f t="shared" si="2"/>
        <v>0</v>
      </c>
      <c r="BF15" s="220">
        <f t="shared" si="2"/>
        <v>0</v>
      </c>
      <c r="BG15" s="220">
        <f t="shared" si="2"/>
        <v>0</v>
      </c>
      <c r="BH15" s="220">
        <f t="shared" si="2"/>
        <v>0</v>
      </c>
      <c r="BI15" s="220">
        <f t="shared" si="2"/>
        <v>0</v>
      </c>
      <c r="BJ15" s="220">
        <f t="shared" si="2"/>
        <v>0</v>
      </c>
      <c r="BK15" s="220">
        <f t="shared" si="2"/>
        <v>0</v>
      </c>
      <c r="BL15" s="220">
        <f t="shared" si="2"/>
        <v>0</v>
      </c>
      <c r="BM15" s="220">
        <f t="shared" si="2"/>
        <v>13984</v>
      </c>
      <c r="BN15" s="220">
        <f t="shared" si="2"/>
        <v>0</v>
      </c>
      <c r="BO15" s="220">
        <f t="shared" si="2"/>
        <v>0</v>
      </c>
      <c r="BP15" s="220">
        <f t="shared" ref="BP15:CR15" si="3">BP16+BP18</f>
        <v>13984</v>
      </c>
      <c r="BQ15" s="220">
        <f t="shared" si="3"/>
        <v>0</v>
      </c>
      <c r="BR15" s="220">
        <f t="shared" si="3"/>
        <v>0</v>
      </c>
      <c r="BS15" s="220">
        <f t="shared" si="3"/>
        <v>0</v>
      </c>
      <c r="BT15" s="220">
        <f t="shared" si="3"/>
        <v>0</v>
      </c>
      <c r="BU15" s="220">
        <f t="shared" si="3"/>
        <v>0</v>
      </c>
      <c r="BV15" s="220">
        <f t="shared" si="3"/>
        <v>5530</v>
      </c>
      <c r="BW15" s="220">
        <f t="shared" si="3"/>
        <v>0</v>
      </c>
      <c r="BX15" s="220">
        <f t="shared" si="3"/>
        <v>0</v>
      </c>
      <c r="BY15" s="220">
        <f t="shared" si="3"/>
        <v>5530</v>
      </c>
      <c r="BZ15" s="220">
        <f t="shared" si="3"/>
        <v>0</v>
      </c>
      <c r="CA15" s="220">
        <f t="shared" si="3"/>
        <v>0</v>
      </c>
      <c r="CB15" s="220">
        <f t="shared" si="3"/>
        <v>0</v>
      </c>
      <c r="CC15" s="220">
        <f t="shared" si="3"/>
        <v>0</v>
      </c>
      <c r="CD15" s="220">
        <f t="shared" si="3"/>
        <v>0</v>
      </c>
      <c r="CE15" s="220">
        <f t="shared" si="3"/>
        <v>11222</v>
      </c>
      <c r="CF15" s="220">
        <f t="shared" si="3"/>
        <v>0</v>
      </c>
      <c r="CG15" s="220">
        <f t="shared" si="3"/>
        <v>0</v>
      </c>
      <c r="CH15" s="220">
        <f t="shared" si="3"/>
        <v>11222</v>
      </c>
      <c r="CI15" s="220">
        <f t="shared" si="3"/>
        <v>0</v>
      </c>
      <c r="CJ15" s="220">
        <f t="shared" si="3"/>
        <v>0</v>
      </c>
      <c r="CK15" s="220">
        <f t="shared" si="3"/>
        <v>0</v>
      </c>
      <c r="CL15" s="220">
        <f t="shared" si="3"/>
        <v>0</v>
      </c>
      <c r="CM15" s="220">
        <f t="shared" si="3"/>
        <v>1592.5</v>
      </c>
      <c r="CN15" s="220">
        <f t="shared" si="3"/>
        <v>53.5</v>
      </c>
      <c r="CO15" s="220">
        <f t="shared" si="3"/>
        <v>1539</v>
      </c>
      <c r="CP15" s="220">
        <f t="shared" si="3"/>
        <v>0</v>
      </c>
      <c r="CQ15" s="220">
        <f t="shared" si="3"/>
        <v>0</v>
      </c>
      <c r="CR15" s="220">
        <f t="shared" si="3"/>
        <v>0</v>
      </c>
      <c r="CS15" s="220"/>
      <c r="CU15" s="223"/>
    </row>
    <row r="16" spans="1:99" hidden="1">
      <c r="A16" s="221">
        <v>1</v>
      </c>
      <c r="B16" s="222" t="s">
        <v>71</v>
      </c>
      <c r="C16" s="220">
        <f t="shared" ref="C16:R62" si="4">G16+H16</f>
        <v>0</v>
      </c>
      <c r="D16" s="220">
        <f t="shared" si="4"/>
        <v>0</v>
      </c>
      <c r="E16" s="220">
        <f t="shared" si="4"/>
        <v>0</v>
      </c>
      <c r="F16" s="220">
        <f t="shared" si="4"/>
        <v>0</v>
      </c>
      <c r="G16" s="220">
        <f t="shared" si="4"/>
        <v>0</v>
      </c>
      <c r="H16" s="220">
        <f t="shared" si="4"/>
        <v>0</v>
      </c>
      <c r="I16" s="220">
        <f t="shared" si="4"/>
        <v>0</v>
      </c>
      <c r="J16" s="220">
        <f t="shared" si="4"/>
        <v>0</v>
      </c>
      <c r="K16" s="220">
        <f t="shared" si="4"/>
        <v>0</v>
      </c>
      <c r="L16" s="220">
        <f t="shared" si="4"/>
        <v>0</v>
      </c>
      <c r="M16" s="220">
        <f t="shared" si="4"/>
        <v>0</v>
      </c>
      <c r="N16" s="220">
        <f t="shared" si="4"/>
        <v>0</v>
      </c>
      <c r="O16" s="220">
        <f t="shared" si="4"/>
        <v>0</v>
      </c>
      <c r="P16" s="220">
        <f t="shared" si="4"/>
        <v>0</v>
      </c>
      <c r="Q16" s="220">
        <f t="shared" si="4"/>
        <v>0</v>
      </c>
      <c r="R16" s="220">
        <f t="shared" si="4"/>
        <v>0</v>
      </c>
      <c r="S16" s="220">
        <f t="shared" ref="S16:Z16" si="5">W16+X16</f>
        <v>0</v>
      </c>
      <c r="T16" s="220">
        <f t="shared" si="5"/>
        <v>0</v>
      </c>
      <c r="U16" s="220">
        <f t="shared" si="5"/>
        <v>0</v>
      </c>
      <c r="V16" s="220">
        <f t="shared" si="5"/>
        <v>0</v>
      </c>
      <c r="W16" s="220">
        <f t="shared" si="5"/>
        <v>0</v>
      </c>
      <c r="X16" s="220">
        <f t="shared" si="5"/>
        <v>0</v>
      </c>
      <c r="Y16" s="220">
        <f t="shared" si="5"/>
        <v>0</v>
      </c>
      <c r="Z16" s="220">
        <f t="shared" si="5"/>
        <v>0</v>
      </c>
      <c r="AA16" s="220">
        <f>AE16+AF16+AD16</f>
        <v>0</v>
      </c>
      <c r="AB16" s="220">
        <f t="shared" ref="AB16:AK16" si="6">AF16+AG16</f>
        <v>0</v>
      </c>
      <c r="AC16" s="220">
        <f t="shared" si="6"/>
        <v>0</v>
      </c>
      <c r="AD16" s="220">
        <f t="shared" si="6"/>
        <v>0</v>
      </c>
      <c r="AE16" s="220">
        <f t="shared" si="6"/>
        <v>0</v>
      </c>
      <c r="AF16" s="220">
        <f t="shared" si="6"/>
        <v>0</v>
      </c>
      <c r="AG16" s="220">
        <f t="shared" si="6"/>
        <v>0</v>
      </c>
      <c r="AH16" s="220">
        <f t="shared" si="6"/>
        <v>0</v>
      </c>
      <c r="AI16" s="220">
        <f t="shared" si="6"/>
        <v>0</v>
      </c>
      <c r="AJ16" s="220">
        <f t="shared" si="6"/>
        <v>0</v>
      </c>
      <c r="AK16" s="220">
        <f t="shared" si="6"/>
        <v>0</v>
      </c>
      <c r="AL16" s="220">
        <f>AP16+AQ16+AO16</f>
        <v>0</v>
      </c>
      <c r="AM16" s="220">
        <f t="shared" ref="AM16:CN16" si="7">AQ16+AR16</f>
        <v>0</v>
      </c>
      <c r="AN16" s="220">
        <f t="shared" si="7"/>
        <v>0</v>
      </c>
      <c r="AO16" s="220">
        <f t="shared" si="7"/>
        <v>0</v>
      </c>
      <c r="AP16" s="220">
        <f t="shared" si="7"/>
        <v>0</v>
      </c>
      <c r="AQ16" s="220">
        <f t="shared" si="7"/>
        <v>0</v>
      </c>
      <c r="AR16" s="220">
        <f t="shared" si="7"/>
        <v>0</v>
      </c>
      <c r="AS16" s="220">
        <f t="shared" si="7"/>
        <v>0</v>
      </c>
      <c r="AT16" s="220">
        <f t="shared" si="7"/>
        <v>0</v>
      </c>
      <c r="AU16" s="220">
        <f t="shared" si="7"/>
        <v>0</v>
      </c>
      <c r="AV16" s="220">
        <f t="shared" si="7"/>
        <v>0</v>
      </c>
      <c r="AW16" s="220">
        <f t="shared" si="7"/>
        <v>0</v>
      </c>
      <c r="AX16" s="220">
        <f t="shared" si="7"/>
        <v>0</v>
      </c>
      <c r="AY16" s="220">
        <f t="shared" si="7"/>
        <v>0</v>
      </c>
      <c r="AZ16" s="220">
        <f t="shared" si="7"/>
        <v>0</v>
      </c>
      <c r="BA16" s="220">
        <f t="shared" si="7"/>
        <v>0</v>
      </c>
      <c r="BB16" s="220">
        <f t="shared" si="7"/>
        <v>0</v>
      </c>
      <c r="BC16" s="220">
        <f t="shared" si="7"/>
        <v>0</v>
      </c>
      <c r="BD16" s="220">
        <f t="shared" si="7"/>
        <v>0</v>
      </c>
      <c r="BE16" s="220">
        <f t="shared" si="7"/>
        <v>0</v>
      </c>
      <c r="BF16" s="220">
        <f t="shared" si="7"/>
        <v>0</v>
      </c>
      <c r="BG16" s="220">
        <f t="shared" si="7"/>
        <v>0</v>
      </c>
      <c r="BH16" s="220">
        <f t="shared" si="7"/>
        <v>0</v>
      </c>
      <c r="BI16" s="220">
        <f t="shared" si="7"/>
        <v>0</v>
      </c>
      <c r="BJ16" s="220">
        <f t="shared" si="7"/>
        <v>0</v>
      </c>
      <c r="BK16" s="220">
        <f t="shared" si="7"/>
        <v>0</v>
      </c>
      <c r="BL16" s="220">
        <f t="shared" si="7"/>
        <v>0</v>
      </c>
      <c r="BM16" s="220">
        <f t="shared" si="7"/>
        <v>0</v>
      </c>
      <c r="BN16" s="220">
        <f t="shared" si="7"/>
        <v>0</v>
      </c>
      <c r="BO16" s="220">
        <f t="shared" si="7"/>
        <v>0</v>
      </c>
      <c r="BP16" s="220">
        <f t="shared" si="7"/>
        <v>0</v>
      </c>
      <c r="BQ16" s="220">
        <f t="shared" si="7"/>
        <v>0</v>
      </c>
      <c r="BR16" s="220">
        <f t="shared" si="7"/>
        <v>0</v>
      </c>
      <c r="BS16" s="220">
        <f t="shared" si="7"/>
        <v>0</v>
      </c>
      <c r="BT16" s="220">
        <f t="shared" si="7"/>
        <v>0</v>
      </c>
      <c r="BU16" s="220">
        <f t="shared" si="7"/>
        <v>0</v>
      </c>
      <c r="BV16" s="220">
        <f t="shared" si="7"/>
        <v>0</v>
      </c>
      <c r="BW16" s="220">
        <f t="shared" si="7"/>
        <v>0</v>
      </c>
      <c r="BX16" s="220">
        <f t="shared" si="7"/>
        <v>0</v>
      </c>
      <c r="BY16" s="220">
        <f t="shared" si="7"/>
        <v>0</v>
      </c>
      <c r="BZ16" s="220">
        <f t="shared" si="7"/>
        <v>0</v>
      </c>
      <c r="CA16" s="220">
        <f t="shared" si="7"/>
        <v>0</v>
      </c>
      <c r="CB16" s="220">
        <f t="shared" si="7"/>
        <v>0</v>
      </c>
      <c r="CC16" s="220">
        <f t="shared" si="7"/>
        <v>0</v>
      </c>
      <c r="CD16" s="220">
        <f t="shared" si="7"/>
        <v>0</v>
      </c>
      <c r="CE16" s="220">
        <f t="shared" si="7"/>
        <v>0</v>
      </c>
      <c r="CF16" s="220">
        <f t="shared" si="7"/>
        <v>0</v>
      </c>
      <c r="CG16" s="220">
        <f t="shared" si="7"/>
        <v>0</v>
      </c>
      <c r="CH16" s="220">
        <f t="shared" si="7"/>
        <v>0</v>
      </c>
      <c r="CI16" s="220">
        <f t="shared" si="7"/>
        <v>0</v>
      </c>
      <c r="CJ16" s="220">
        <f t="shared" si="7"/>
        <v>0</v>
      </c>
      <c r="CK16" s="220">
        <f t="shared" si="7"/>
        <v>0</v>
      </c>
      <c r="CL16" s="220">
        <f t="shared" si="7"/>
        <v>0</v>
      </c>
      <c r="CM16" s="220">
        <f t="shared" si="7"/>
        <v>0</v>
      </c>
      <c r="CN16" s="220">
        <f t="shared" si="7"/>
        <v>0</v>
      </c>
      <c r="CO16" s="220">
        <f>CS16+CT16</f>
        <v>0</v>
      </c>
      <c r="CP16" s="220">
        <f>CT16+CU16</f>
        <v>0</v>
      </c>
      <c r="CQ16" s="220">
        <f>CU16+CV16</f>
        <v>0</v>
      </c>
      <c r="CR16" s="220">
        <f>CV16+CW16</f>
        <v>0</v>
      </c>
      <c r="CS16" s="220"/>
    </row>
    <row r="17" spans="1:97" ht="22.5" hidden="1">
      <c r="A17" s="224" t="s">
        <v>85</v>
      </c>
      <c r="B17" s="225" t="s">
        <v>72</v>
      </c>
      <c r="C17" s="220">
        <f>G17+H17+I17</f>
        <v>0</v>
      </c>
      <c r="D17" s="220"/>
      <c r="E17" s="220"/>
      <c r="F17" s="220"/>
      <c r="G17" s="220"/>
      <c r="H17" s="220"/>
      <c r="I17" s="220"/>
      <c r="J17" s="220">
        <f>M17+N17+O17</f>
        <v>0</v>
      </c>
      <c r="K17" s="220"/>
      <c r="L17" s="220"/>
      <c r="M17" s="220"/>
      <c r="N17" s="220"/>
      <c r="O17" s="220">
        <f>Q17+R17</f>
        <v>0</v>
      </c>
      <c r="P17" s="220"/>
      <c r="Q17" s="220"/>
      <c r="R17" s="220"/>
      <c r="S17" s="220"/>
      <c r="T17" s="220"/>
      <c r="U17" s="220"/>
      <c r="V17" s="220"/>
      <c r="W17" s="220">
        <f>Y17+Z17</f>
        <v>0</v>
      </c>
      <c r="X17" s="220"/>
      <c r="Y17" s="220"/>
      <c r="Z17" s="220"/>
      <c r="AA17" s="220">
        <f>AB17+AC17+AD17</f>
        <v>0</v>
      </c>
      <c r="AB17" s="220"/>
      <c r="AC17" s="220"/>
      <c r="AD17" s="220">
        <f>AE17+AF17</f>
        <v>0</v>
      </c>
      <c r="AE17" s="220"/>
      <c r="AF17" s="220"/>
      <c r="AG17" s="220">
        <f>AH17+AI17</f>
        <v>0</v>
      </c>
      <c r="AH17" s="220"/>
      <c r="AI17" s="220">
        <f>AJ17+AK17</f>
        <v>0</v>
      </c>
      <c r="AJ17" s="220"/>
      <c r="AK17" s="220"/>
      <c r="AL17" s="220">
        <f>AM17+AN17+AO17</f>
        <v>0</v>
      </c>
      <c r="AM17" s="220"/>
      <c r="AN17" s="220"/>
      <c r="AO17" s="220">
        <f>AP17+AQ17</f>
        <v>0</v>
      </c>
      <c r="AP17" s="220"/>
      <c r="AQ17" s="220"/>
      <c r="AR17" s="220">
        <f>AS17+AT17</f>
        <v>0</v>
      </c>
      <c r="AS17" s="220"/>
      <c r="AT17" s="220">
        <f>AU17+AV17</f>
        <v>0</v>
      </c>
      <c r="AU17" s="220"/>
      <c r="AV17" s="220"/>
      <c r="AW17" s="220"/>
      <c r="AX17" s="220"/>
      <c r="AY17" s="220"/>
      <c r="AZ17" s="220"/>
      <c r="BA17" s="220"/>
      <c r="BB17" s="220"/>
      <c r="BC17" s="220"/>
      <c r="BD17" s="220"/>
      <c r="BE17" s="220"/>
      <c r="BF17" s="220"/>
      <c r="BG17" s="220"/>
      <c r="BH17" s="220"/>
      <c r="BI17" s="220"/>
      <c r="BJ17" s="220"/>
      <c r="BK17" s="220"/>
      <c r="BL17" s="220"/>
      <c r="BM17" s="220">
        <f>BP17+BT17</f>
        <v>0</v>
      </c>
      <c r="BN17" s="220"/>
      <c r="BO17" s="220"/>
      <c r="BP17" s="226">
        <v>0</v>
      </c>
      <c r="BQ17" s="226"/>
      <c r="BR17" s="226"/>
      <c r="BS17" s="220"/>
      <c r="BT17" s="220"/>
      <c r="BU17" s="220"/>
      <c r="BV17" s="220"/>
      <c r="BW17" s="220"/>
      <c r="BX17" s="220"/>
      <c r="BY17" s="220"/>
      <c r="BZ17" s="220"/>
      <c r="CA17" s="220"/>
      <c r="CB17" s="220"/>
      <c r="CC17" s="220"/>
      <c r="CD17" s="220"/>
      <c r="CE17" s="220">
        <f t="shared" ref="CE17:CE26" si="8">CH17+CK17</f>
        <v>0</v>
      </c>
      <c r="CF17" s="220"/>
      <c r="CG17" s="220"/>
      <c r="CH17" s="220"/>
      <c r="CI17" s="220"/>
      <c r="CJ17" s="220"/>
      <c r="CK17" s="220"/>
      <c r="CL17" s="220"/>
      <c r="CM17" s="220"/>
      <c r="CN17" s="220"/>
      <c r="CO17" s="220"/>
      <c r="CP17" s="220"/>
      <c r="CQ17" s="220"/>
      <c r="CR17" s="220"/>
      <c r="CS17" s="220"/>
    </row>
    <row r="18" spans="1:97" hidden="1">
      <c r="A18" s="221">
        <v>2</v>
      </c>
      <c r="B18" s="222" t="s">
        <v>73</v>
      </c>
      <c r="C18" s="227">
        <f>+SUM(C19:C26)</f>
        <v>42176</v>
      </c>
      <c r="D18" s="227"/>
      <c r="E18" s="227"/>
      <c r="F18" s="227"/>
      <c r="G18" s="227">
        <f>+SUM(G19:G26)</f>
        <v>42176</v>
      </c>
      <c r="H18" s="227">
        <f t="shared" ref="H18:BS18" si="9">+SUM(H19:H26)</f>
        <v>0</v>
      </c>
      <c r="I18" s="227">
        <f t="shared" si="9"/>
        <v>0</v>
      </c>
      <c r="J18" s="227">
        <f t="shared" si="9"/>
        <v>16970</v>
      </c>
      <c r="K18" s="227">
        <f t="shared" si="9"/>
        <v>0</v>
      </c>
      <c r="L18" s="227">
        <f t="shared" si="9"/>
        <v>0</v>
      </c>
      <c r="M18" s="227">
        <f t="shared" si="9"/>
        <v>16970</v>
      </c>
      <c r="N18" s="227">
        <f t="shared" si="9"/>
        <v>0</v>
      </c>
      <c r="O18" s="227">
        <f t="shared" si="9"/>
        <v>0</v>
      </c>
      <c r="P18" s="227">
        <f t="shared" si="9"/>
        <v>0</v>
      </c>
      <c r="Q18" s="227">
        <f t="shared" si="9"/>
        <v>0</v>
      </c>
      <c r="R18" s="227">
        <f t="shared" si="9"/>
        <v>0</v>
      </c>
      <c r="S18" s="227">
        <f t="shared" si="9"/>
        <v>15963.261000000002</v>
      </c>
      <c r="T18" s="227">
        <f t="shared" si="9"/>
        <v>0</v>
      </c>
      <c r="U18" s="227">
        <f t="shared" si="9"/>
        <v>0</v>
      </c>
      <c r="V18" s="227">
        <f t="shared" si="9"/>
        <v>15963.261000000002</v>
      </c>
      <c r="W18" s="227">
        <f t="shared" si="9"/>
        <v>0</v>
      </c>
      <c r="X18" s="227">
        <f t="shared" si="9"/>
        <v>0</v>
      </c>
      <c r="Y18" s="227">
        <f t="shared" si="9"/>
        <v>0</v>
      </c>
      <c r="Z18" s="227">
        <f t="shared" si="9"/>
        <v>0</v>
      </c>
      <c r="AA18" s="227">
        <f t="shared" si="9"/>
        <v>133.5</v>
      </c>
      <c r="AB18" s="227">
        <f t="shared" si="9"/>
        <v>133.5</v>
      </c>
      <c r="AC18" s="227">
        <f t="shared" si="9"/>
        <v>0</v>
      </c>
      <c r="AD18" s="227">
        <f t="shared" si="9"/>
        <v>0</v>
      </c>
      <c r="AE18" s="227">
        <f t="shared" si="9"/>
        <v>0</v>
      </c>
      <c r="AF18" s="227">
        <f t="shared" si="9"/>
        <v>0</v>
      </c>
      <c r="AG18" s="227">
        <f t="shared" si="9"/>
        <v>40</v>
      </c>
      <c r="AH18" s="227">
        <f t="shared" si="9"/>
        <v>40</v>
      </c>
      <c r="AI18" s="227">
        <f t="shared" si="9"/>
        <v>0</v>
      </c>
      <c r="AJ18" s="227">
        <f t="shared" si="9"/>
        <v>0</v>
      </c>
      <c r="AK18" s="227">
        <f t="shared" si="9"/>
        <v>0</v>
      </c>
      <c r="AL18" s="227">
        <f t="shared" si="9"/>
        <v>940.37300000000005</v>
      </c>
      <c r="AM18" s="227">
        <f t="shared" si="9"/>
        <v>940.37300000000005</v>
      </c>
      <c r="AN18" s="227">
        <f t="shared" si="9"/>
        <v>0</v>
      </c>
      <c r="AO18" s="227">
        <f t="shared" si="9"/>
        <v>0</v>
      </c>
      <c r="AP18" s="227">
        <f t="shared" si="9"/>
        <v>0</v>
      </c>
      <c r="AQ18" s="227">
        <f t="shared" si="9"/>
        <v>0</v>
      </c>
      <c r="AR18" s="227">
        <f t="shared" si="9"/>
        <v>0</v>
      </c>
      <c r="AS18" s="227">
        <f t="shared" si="9"/>
        <v>0</v>
      </c>
      <c r="AT18" s="227">
        <f t="shared" si="9"/>
        <v>0</v>
      </c>
      <c r="AU18" s="227">
        <f t="shared" si="9"/>
        <v>0</v>
      </c>
      <c r="AV18" s="227">
        <f t="shared" si="9"/>
        <v>0</v>
      </c>
      <c r="AW18" s="227">
        <f t="shared" si="9"/>
        <v>940.47300000000007</v>
      </c>
      <c r="AX18" s="227">
        <f t="shared" si="9"/>
        <v>0</v>
      </c>
      <c r="AY18" s="227">
        <f t="shared" si="9"/>
        <v>0</v>
      </c>
      <c r="AZ18" s="227">
        <f t="shared" si="9"/>
        <v>940.47300000000007</v>
      </c>
      <c r="BA18" s="227">
        <f t="shared" si="9"/>
        <v>0</v>
      </c>
      <c r="BB18" s="227">
        <f t="shared" si="9"/>
        <v>0</v>
      </c>
      <c r="BC18" s="227">
        <f t="shared" si="9"/>
        <v>0</v>
      </c>
      <c r="BD18" s="227">
        <f t="shared" si="9"/>
        <v>0</v>
      </c>
      <c r="BE18" s="227">
        <f t="shared" si="9"/>
        <v>0</v>
      </c>
      <c r="BF18" s="227">
        <f t="shared" si="9"/>
        <v>0</v>
      </c>
      <c r="BG18" s="227">
        <f t="shared" si="9"/>
        <v>0</v>
      </c>
      <c r="BH18" s="227">
        <f t="shared" si="9"/>
        <v>0</v>
      </c>
      <c r="BI18" s="227">
        <f t="shared" si="9"/>
        <v>0</v>
      </c>
      <c r="BJ18" s="227">
        <f t="shared" si="9"/>
        <v>0</v>
      </c>
      <c r="BK18" s="227">
        <f t="shared" si="9"/>
        <v>0</v>
      </c>
      <c r="BL18" s="227">
        <f t="shared" si="9"/>
        <v>0</v>
      </c>
      <c r="BM18" s="227">
        <f t="shared" si="9"/>
        <v>13984</v>
      </c>
      <c r="BN18" s="227">
        <f t="shared" si="9"/>
        <v>0</v>
      </c>
      <c r="BO18" s="227">
        <f t="shared" si="9"/>
        <v>0</v>
      </c>
      <c r="BP18" s="227">
        <f t="shared" si="9"/>
        <v>13984</v>
      </c>
      <c r="BQ18" s="227">
        <f t="shared" si="9"/>
        <v>0</v>
      </c>
      <c r="BR18" s="227">
        <f t="shared" si="9"/>
        <v>0</v>
      </c>
      <c r="BS18" s="227">
        <f t="shared" si="9"/>
        <v>0</v>
      </c>
      <c r="BT18" s="227">
        <f t="shared" ref="BT18:CR18" si="10">+SUM(BT19:BT26)</f>
        <v>0</v>
      </c>
      <c r="BU18" s="227">
        <f t="shared" si="10"/>
        <v>0</v>
      </c>
      <c r="BV18" s="227">
        <f t="shared" si="10"/>
        <v>5530</v>
      </c>
      <c r="BW18" s="227">
        <f t="shared" si="10"/>
        <v>0</v>
      </c>
      <c r="BX18" s="227">
        <f t="shared" si="10"/>
        <v>0</v>
      </c>
      <c r="BY18" s="227">
        <f t="shared" si="10"/>
        <v>5530</v>
      </c>
      <c r="BZ18" s="227">
        <f t="shared" si="10"/>
        <v>0</v>
      </c>
      <c r="CA18" s="227">
        <f t="shared" si="10"/>
        <v>0</v>
      </c>
      <c r="CB18" s="227">
        <f t="shared" si="10"/>
        <v>0</v>
      </c>
      <c r="CC18" s="227">
        <f t="shared" si="10"/>
        <v>0</v>
      </c>
      <c r="CD18" s="227">
        <f t="shared" si="10"/>
        <v>0</v>
      </c>
      <c r="CE18" s="227">
        <f t="shared" si="10"/>
        <v>11222</v>
      </c>
      <c r="CF18" s="227">
        <f t="shared" si="10"/>
        <v>0</v>
      </c>
      <c r="CG18" s="227">
        <f t="shared" si="10"/>
        <v>0</v>
      </c>
      <c r="CH18" s="227">
        <f t="shared" si="10"/>
        <v>11222</v>
      </c>
      <c r="CI18" s="227">
        <f t="shared" si="10"/>
        <v>0</v>
      </c>
      <c r="CJ18" s="227">
        <f t="shared" si="10"/>
        <v>0</v>
      </c>
      <c r="CK18" s="227">
        <f t="shared" si="10"/>
        <v>0</v>
      </c>
      <c r="CL18" s="227">
        <f t="shared" si="10"/>
        <v>0</v>
      </c>
      <c r="CM18" s="227">
        <f t="shared" si="10"/>
        <v>1592.5</v>
      </c>
      <c r="CN18" s="227">
        <f t="shared" si="10"/>
        <v>53.5</v>
      </c>
      <c r="CO18" s="227">
        <f t="shared" si="10"/>
        <v>1539</v>
      </c>
      <c r="CP18" s="227">
        <f t="shared" si="10"/>
        <v>0</v>
      </c>
      <c r="CQ18" s="227">
        <f t="shared" si="10"/>
        <v>0</v>
      </c>
      <c r="CR18" s="227">
        <f t="shared" si="10"/>
        <v>0</v>
      </c>
      <c r="CS18" s="227"/>
    </row>
    <row r="19" spans="1:97">
      <c r="A19" s="224"/>
      <c r="B19" s="228" t="s">
        <v>67</v>
      </c>
      <c r="C19" s="220">
        <f>G19+H19+I19</f>
        <v>1242</v>
      </c>
      <c r="D19" s="227"/>
      <c r="E19" s="227"/>
      <c r="F19" s="227"/>
      <c r="G19" s="227">
        <f t="shared" ref="G19:G26" si="11">M19+BP19+CH19</f>
        <v>1242</v>
      </c>
      <c r="H19" s="227"/>
      <c r="I19" s="227"/>
      <c r="J19" s="227">
        <f>M19+N19+O19</f>
        <v>474</v>
      </c>
      <c r="K19" s="227"/>
      <c r="L19" s="227"/>
      <c r="M19" s="227">
        <v>474</v>
      </c>
      <c r="N19" s="227"/>
      <c r="O19" s="227">
        <f>Q19+R19</f>
        <v>0</v>
      </c>
      <c r="P19" s="227"/>
      <c r="Q19" s="227"/>
      <c r="R19" s="227"/>
      <c r="S19" s="227">
        <f>V19+W19</f>
        <v>474</v>
      </c>
      <c r="T19" s="227"/>
      <c r="U19" s="227"/>
      <c r="V19" s="227">
        <v>474</v>
      </c>
      <c r="W19" s="227">
        <f>Y19+Z19</f>
        <v>0</v>
      </c>
      <c r="X19" s="227"/>
      <c r="Y19" s="227"/>
      <c r="Z19" s="227"/>
      <c r="AA19" s="220">
        <f>AB19+AC19+AD19</f>
        <v>0</v>
      </c>
      <c r="AB19" s="227"/>
      <c r="AC19" s="227"/>
      <c r="AD19" s="220">
        <f>AE19+AF19</f>
        <v>0</v>
      </c>
      <c r="AE19" s="227"/>
      <c r="AF19" s="227"/>
      <c r="AG19" s="220">
        <f>AH19+AI19</f>
        <v>0</v>
      </c>
      <c r="AH19" s="227"/>
      <c r="AI19" s="220">
        <f>AJ19+AK19</f>
        <v>0</v>
      </c>
      <c r="AJ19" s="227"/>
      <c r="AK19" s="227"/>
      <c r="AL19" s="220">
        <f>AM19+AN19+AO19</f>
        <v>0</v>
      </c>
      <c r="AM19" s="227"/>
      <c r="AN19" s="227"/>
      <c r="AO19" s="227">
        <f>AP19+AQ19</f>
        <v>0</v>
      </c>
      <c r="AP19" s="227"/>
      <c r="AQ19" s="227"/>
      <c r="AR19" s="220">
        <f>AS19+AT19</f>
        <v>0</v>
      </c>
      <c r="AS19" s="227"/>
      <c r="AT19" s="220">
        <f>AU19+AV19</f>
        <v>0</v>
      </c>
      <c r="AU19" s="227"/>
      <c r="AV19" s="227"/>
      <c r="AW19" s="227">
        <f t="shared" ref="AW19:AW26" si="12">AZ19+BD19</f>
        <v>0</v>
      </c>
      <c r="AX19" s="227"/>
      <c r="AY19" s="227"/>
      <c r="AZ19" s="227">
        <v>0</v>
      </c>
      <c r="BA19" s="227"/>
      <c r="BB19" s="227"/>
      <c r="BC19" s="227"/>
      <c r="BD19" s="227">
        <v>0</v>
      </c>
      <c r="BE19" s="227"/>
      <c r="BF19" s="227"/>
      <c r="BG19" s="227"/>
      <c r="BH19" s="227"/>
      <c r="BI19" s="227"/>
      <c r="BJ19" s="227"/>
      <c r="BK19" s="227"/>
      <c r="BL19" s="227"/>
      <c r="BM19" s="227">
        <f>BP19+BQ19+BR19</f>
        <v>354</v>
      </c>
      <c r="BN19" s="227"/>
      <c r="BO19" s="227"/>
      <c r="BP19" s="229">
        <v>354</v>
      </c>
      <c r="BQ19" s="229"/>
      <c r="BR19" s="229">
        <f>BT19+BU19</f>
        <v>0</v>
      </c>
      <c r="BS19" s="227"/>
      <c r="BT19" s="227"/>
      <c r="BU19" s="227"/>
      <c r="BV19" s="227">
        <f>BY19+CA19</f>
        <v>0</v>
      </c>
      <c r="BW19" s="227"/>
      <c r="BX19" s="227"/>
      <c r="BY19" s="227"/>
      <c r="BZ19" s="227"/>
      <c r="CA19" s="227">
        <f>CC19+CD19</f>
        <v>0</v>
      </c>
      <c r="CB19" s="227"/>
      <c r="CC19" s="227"/>
      <c r="CD19" s="227"/>
      <c r="CE19" s="227">
        <f>CH19+CI19</f>
        <v>414</v>
      </c>
      <c r="CF19" s="227"/>
      <c r="CG19" s="227"/>
      <c r="CH19" s="230">
        <v>414</v>
      </c>
      <c r="CI19" s="230">
        <f>CK19+CL19</f>
        <v>0</v>
      </c>
      <c r="CJ19" s="227"/>
      <c r="CK19" s="227"/>
      <c r="CL19" s="227"/>
      <c r="CM19" s="227">
        <f>CN19+CO19+CP19</f>
        <v>0</v>
      </c>
      <c r="CN19" s="227"/>
      <c r="CO19" s="227"/>
      <c r="CP19" s="227">
        <f>CQ19+CR19</f>
        <v>0</v>
      </c>
      <c r="CQ19" s="227"/>
      <c r="CR19" s="227"/>
      <c r="CS19" s="227"/>
    </row>
    <row r="20" spans="1:97">
      <c r="A20" s="224"/>
      <c r="B20" s="228" t="s">
        <v>68</v>
      </c>
      <c r="C20" s="227">
        <f t="shared" si="4"/>
        <v>8603</v>
      </c>
      <c r="D20" s="227"/>
      <c r="E20" s="227"/>
      <c r="F20" s="227"/>
      <c r="G20" s="227">
        <f t="shared" si="11"/>
        <v>8603</v>
      </c>
      <c r="H20" s="227"/>
      <c r="I20" s="227"/>
      <c r="J20" s="227">
        <f t="shared" ref="J20:J26" si="13">M20+N20+O20</f>
        <v>3358</v>
      </c>
      <c r="K20" s="227"/>
      <c r="L20" s="227"/>
      <c r="M20" s="227">
        <v>3358</v>
      </c>
      <c r="N20" s="227"/>
      <c r="O20" s="227">
        <f t="shared" ref="O20:O26" si="14">Q20+R20</f>
        <v>0</v>
      </c>
      <c r="P20" s="227"/>
      <c r="Q20" s="227"/>
      <c r="R20" s="227"/>
      <c r="S20" s="227">
        <f t="shared" ref="S20:S26" si="15">V20+W20</f>
        <v>3350.04</v>
      </c>
      <c r="T20" s="227"/>
      <c r="U20" s="227"/>
      <c r="V20" s="227">
        <v>3350.04</v>
      </c>
      <c r="W20" s="227">
        <f t="shared" ref="W20:W26" si="16">Y20+Z20</f>
        <v>0</v>
      </c>
      <c r="X20" s="227"/>
      <c r="Y20" s="227"/>
      <c r="Z20" s="227"/>
      <c r="AA20" s="220">
        <f t="shared" ref="AA20:AA26" si="17">AB20+AC20+AD20</f>
        <v>0</v>
      </c>
      <c r="AB20" s="227"/>
      <c r="AC20" s="227"/>
      <c r="AD20" s="220">
        <f t="shared" ref="AD20:AD26" si="18">AE20+AF20</f>
        <v>0</v>
      </c>
      <c r="AE20" s="227"/>
      <c r="AF20" s="227"/>
      <c r="AG20" s="220">
        <f t="shared" ref="AG20:AG26" si="19">AH20+AI20</f>
        <v>0</v>
      </c>
      <c r="AH20" s="227"/>
      <c r="AI20" s="220">
        <f t="shared" ref="AI20:AI26" si="20">AJ20+AK20</f>
        <v>0</v>
      </c>
      <c r="AJ20" s="227"/>
      <c r="AK20" s="227"/>
      <c r="AL20" s="220">
        <f t="shared" ref="AL20:AL26" si="21">AM20+AN20+AO20</f>
        <v>0</v>
      </c>
      <c r="AM20" s="227"/>
      <c r="AN20" s="227"/>
      <c r="AO20" s="227">
        <f t="shared" ref="AO20:AO24" si="22">AP20+AQ20</f>
        <v>0</v>
      </c>
      <c r="AP20" s="227"/>
      <c r="AQ20" s="227"/>
      <c r="AR20" s="220">
        <f t="shared" ref="AR20:AR26" si="23">AS20+AT20</f>
        <v>0</v>
      </c>
      <c r="AS20" s="227"/>
      <c r="AT20" s="220">
        <f t="shared" ref="AT20:AT26" si="24">AU20+AV20</f>
        <v>0</v>
      </c>
      <c r="AU20" s="227"/>
      <c r="AV20" s="227"/>
      <c r="AW20" s="227">
        <f t="shared" si="12"/>
        <v>0</v>
      </c>
      <c r="AX20" s="227"/>
      <c r="AY20" s="227"/>
      <c r="AZ20" s="227">
        <v>0</v>
      </c>
      <c r="BA20" s="227"/>
      <c r="BB20" s="227"/>
      <c r="BC20" s="227"/>
      <c r="BD20" s="227">
        <v>0</v>
      </c>
      <c r="BE20" s="227"/>
      <c r="BF20" s="227"/>
      <c r="BG20" s="227"/>
      <c r="BH20" s="227"/>
      <c r="BI20" s="227"/>
      <c r="BJ20" s="227"/>
      <c r="BK20" s="227"/>
      <c r="BL20" s="227"/>
      <c r="BM20" s="227">
        <f t="shared" ref="BM20:BM26" si="25">BP20+BQ20+BR20</f>
        <v>3105</v>
      </c>
      <c r="BN20" s="227"/>
      <c r="BO20" s="227"/>
      <c r="BP20" s="229">
        <v>3105</v>
      </c>
      <c r="BQ20" s="229"/>
      <c r="BR20" s="229">
        <f t="shared" ref="BR20:BR26" si="26">BT20+BU20</f>
        <v>0</v>
      </c>
      <c r="BS20" s="227"/>
      <c r="BT20" s="227"/>
      <c r="BU20" s="227"/>
      <c r="BV20" s="227">
        <f t="shared" ref="BV20:BV26" si="27">BY20+CA20</f>
        <v>0</v>
      </c>
      <c r="BW20" s="227"/>
      <c r="BX20" s="227"/>
      <c r="BY20" s="227"/>
      <c r="BZ20" s="227"/>
      <c r="CA20" s="227">
        <f t="shared" ref="CA20:CA26" si="28">CC20+CD20</f>
        <v>0</v>
      </c>
      <c r="CB20" s="227"/>
      <c r="CC20" s="227"/>
      <c r="CD20" s="227"/>
      <c r="CE20" s="227">
        <f t="shared" ref="CE20:CE25" si="29">CH20+CI20</f>
        <v>2140</v>
      </c>
      <c r="CF20" s="227"/>
      <c r="CG20" s="227"/>
      <c r="CH20" s="230">
        <v>2140</v>
      </c>
      <c r="CI20" s="230">
        <f t="shared" ref="CI20:CI26" si="30">CK20+CL20</f>
        <v>0</v>
      </c>
      <c r="CJ20" s="227"/>
      <c r="CK20" s="227"/>
      <c r="CL20" s="227"/>
      <c r="CM20" s="227">
        <f t="shared" ref="CM20:CM26" si="31">CN20+CO20+CP20</f>
        <v>0</v>
      </c>
      <c r="CN20" s="227"/>
      <c r="CO20" s="227"/>
      <c r="CP20" s="227">
        <f t="shared" ref="CP20:CP26" si="32">CQ20+CR20</f>
        <v>0</v>
      </c>
      <c r="CQ20" s="227"/>
      <c r="CR20" s="227"/>
      <c r="CS20" s="227"/>
    </row>
    <row r="21" spans="1:97">
      <c r="A21" s="224"/>
      <c r="B21" s="228" t="s">
        <v>69</v>
      </c>
      <c r="C21" s="227">
        <f t="shared" si="4"/>
        <v>22470</v>
      </c>
      <c r="D21" s="227"/>
      <c r="E21" s="227"/>
      <c r="F21" s="227"/>
      <c r="G21" s="227">
        <f t="shared" si="11"/>
        <v>22470</v>
      </c>
      <c r="H21" s="227"/>
      <c r="I21" s="227"/>
      <c r="J21" s="227">
        <f t="shared" si="13"/>
        <v>8993</v>
      </c>
      <c r="K21" s="227"/>
      <c r="L21" s="227"/>
      <c r="M21" s="227">
        <v>8993</v>
      </c>
      <c r="N21" s="227"/>
      <c r="O21" s="227">
        <f t="shared" si="14"/>
        <v>0</v>
      </c>
      <c r="P21" s="227"/>
      <c r="Q21" s="227"/>
      <c r="R21" s="227"/>
      <c r="S21" s="227">
        <f t="shared" si="15"/>
        <v>8983.8940000000002</v>
      </c>
      <c r="T21" s="227"/>
      <c r="U21" s="227"/>
      <c r="V21" s="227">
        <v>8983.8940000000002</v>
      </c>
      <c r="W21" s="227">
        <f t="shared" si="16"/>
        <v>0</v>
      </c>
      <c r="X21" s="227"/>
      <c r="Y21" s="227"/>
      <c r="Z21" s="227"/>
      <c r="AA21" s="220">
        <f t="shared" si="17"/>
        <v>0</v>
      </c>
      <c r="AB21" s="227"/>
      <c r="AC21" s="227"/>
      <c r="AD21" s="220">
        <f t="shared" si="18"/>
        <v>0</v>
      </c>
      <c r="AE21" s="227"/>
      <c r="AF21" s="227"/>
      <c r="AG21" s="220">
        <f t="shared" si="19"/>
        <v>0</v>
      </c>
      <c r="AH21" s="227"/>
      <c r="AI21" s="220">
        <f t="shared" si="20"/>
        <v>0</v>
      </c>
      <c r="AJ21" s="227"/>
      <c r="AK21" s="227"/>
      <c r="AL21" s="220">
        <f t="shared" si="21"/>
        <v>7</v>
      </c>
      <c r="AM21" s="227">
        <v>7</v>
      </c>
      <c r="AN21" s="227"/>
      <c r="AO21" s="227">
        <f t="shared" si="22"/>
        <v>0</v>
      </c>
      <c r="AP21" s="227"/>
      <c r="AQ21" s="227"/>
      <c r="AR21" s="220">
        <f t="shared" si="23"/>
        <v>0</v>
      </c>
      <c r="AS21" s="227"/>
      <c r="AT21" s="220">
        <f t="shared" si="24"/>
        <v>0</v>
      </c>
      <c r="AU21" s="227"/>
      <c r="AV21" s="227"/>
      <c r="AW21" s="227">
        <f t="shared" si="12"/>
        <v>7</v>
      </c>
      <c r="AX21" s="227"/>
      <c r="AY21" s="227"/>
      <c r="AZ21" s="227">
        <v>7</v>
      </c>
      <c r="BA21" s="227"/>
      <c r="BB21" s="227"/>
      <c r="BC21" s="227"/>
      <c r="BD21" s="227">
        <v>0</v>
      </c>
      <c r="BE21" s="227"/>
      <c r="BF21" s="227"/>
      <c r="BG21" s="227"/>
      <c r="BH21" s="227"/>
      <c r="BI21" s="227"/>
      <c r="BJ21" s="227"/>
      <c r="BK21" s="227"/>
      <c r="BL21" s="227"/>
      <c r="BM21" s="227">
        <f t="shared" si="25"/>
        <v>7427</v>
      </c>
      <c r="BN21" s="227"/>
      <c r="BO21" s="227"/>
      <c r="BP21" s="229">
        <v>7427</v>
      </c>
      <c r="BQ21" s="229"/>
      <c r="BR21" s="229">
        <f t="shared" si="26"/>
        <v>0</v>
      </c>
      <c r="BS21" s="227"/>
      <c r="BT21" s="227"/>
      <c r="BU21" s="227"/>
      <c r="BV21" s="227">
        <f t="shared" si="27"/>
        <v>5530</v>
      </c>
      <c r="BW21" s="227"/>
      <c r="BX21" s="227"/>
      <c r="BY21" s="227">
        <v>5530</v>
      </c>
      <c r="BZ21" s="227"/>
      <c r="CA21" s="227">
        <f t="shared" si="28"/>
        <v>0</v>
      </c>
      <c r="CB21" s="227"/>
      <c r="CC21" s="227"/>
      <c r="CD21" s="227"/>
      <c r="CE21" s="227">
        <f t="shared" si="29"/>
        <v>6050</v>
      </c>
      <c r="CF21" s="227"/>
      <c r="CG21" s="227"/>
      <c r="CH21" s="230">
        <v>6050</v>
      </c>
      <c r="CI21" s="230">
        <f t="shared" si="30"/>
        <v>0</v>
      </c>
      <c r="CJ21" s="227"/>
      <c r="CK21" s="227"/>
      <c r="CL21" s="227"/>
      <c r="CM21" s="227">
        <f t="shared" si="31"/>
        <v>0</v>
      </c>
      <c r="CN21" s="227"/>
      <c r="CO21" s="227"/>
      <c r="CP21" s="227">
        <f t="shared" si="32"/>
        <v>0</v>
      </c>
      <c r="CQ21" s="227"/>
      <c r="CR21" s="227"/>
      <c r="CS21" s="227"/>
    </row>
    <row r="22" spans="1:97">
      <c r="A22" s="224"/>
      <c r="B22" s="228" t="s">
        <v>70</v>
      </c>
      <c r="C22" s="227">
        <f t="shared" si="4"/>
        <v>1617</v>
      </c>
      <c r="D22" s="227"/>
      <c r="E22" s="227"/>
      <c r="F22" s="227"/>
      <c r="G22" s="227">
        <f t="shared" si="11"/>
        <v>1617</v>
      </c>
      <c r="H22" s="227"/>
      <c r="I22" s="227"/>
      <c r="J22" s="227">
        <f t="shared" si="13"/>
        <v>579</v>
      </c>
      <c r="K22" s="227"/>
      <c r="L22" s="227"/>
      <c r="M22" s="227">
        <v>579</v>
      </c>
      <c r="N22" s="227"/>
      <c r="O22" s="227">
        <f t="shared" si="14"/>
        <v>0</v>
      </c>
      <c r="P22" s="227"/>
      <c r="Q22" s="227"/>
      <c r="R22" s="227"/>
      <c r="S22" s="227">
        <f t="shared" si="15"/>
        <v>579</v>
      </c>
      <c r="T22" s="227"/>
      <c r="U22" s="227"/>
      <c r="V22" s="227">
        <v>579</v>
      </c>
      <c r="W22" s="227">
        <f t="shared" si="16"/>
        <v>0</v>
      </c>
      <c r="X22" s="227"/>
      <c r="Y22" s="227"/>
      <c r="Z22" s="227"/>
      <c r="AA22" s="220">
        <f t="shared" si="17"/>
        <v>0</v>
      </c>
      <c r="AB22" s="227"/>
      <c r="AC22" s="227"/>
      <c r="AD22" s="220">
        <f t="shared" si="18"/>
        <v>0</v>
      </c>
      <c r="AE22" s="227"/>
      <c r="AF22" s="227"/>
      <c r="AG22" s="220">
        <f t="shared" si="19"/>
        <v>0</v>
      </c>
      <c r="AH22" s="227"/>
      <c r="AI22" s="220">
        <f t="shared" si="20"/>
        <v>0</v>
      </c>
      <c r="AJ22" s="227"/>
      <c r="AK22" s="227"/>
      <c r="AL22" s="220">
        <f t="shared" si="21"/>
        <v>0</v>
      </c>
      <c r="AM22" s="227"/>
      <c r="AN22" s="227"/>
      <c r="AO22" s="227">
        <f t="shared" si="22"/>
        <v>0</v>
      </c>
      <c r="AP22" s="227"/>
      <c r="AQ22" s="227"/>
      <c r="AR22" s="220">
        <f t="shared" si="23"/>
        <v>0</v>
      </c>
      <c r="AS22" s="227"/>
      <c r="AT22" s="220">
        <f t="shared" si="24"/>
        <v>0</v>
      </c>
      <c r="AU22" s="227"/>
      <c r="AV22" s="227"/>
      <c r="AW22" s="227">
        <f t="shared" si="12"/>
        <v>0</v>
      </c>
      <c r="AX22" s="227"/>
      <c r="AY22" s="227"/>
      <c r="AZ22" s="227">
        <v>0</v>
      </c>
      <c r="BA22" s="227"/>
      <c r="BB22" s="227"/>
      <c r="BC22" s="227"/>
      <c r="BD22" s="227">
        <v>0</v>
      </c>
      <c r="BE22" s="227"/>
      <c r="BF22" s="227"/>
      <c r="BG22" s="227"/>
      <c r="BH22" s="227"/>
      <c r="BI22" s="227"/>
      <c r="BJ22" s="227"/>
      <c r="BK22" s="227"/>
      <c r="BL22" s="227"/>
      <c r="BM22" s="227">
        <f t="shared" si="25"/>
        <v>357</v>
      </c>
      <c r="BN22" s="227"/>
      <c r="BO22" s="227"/>
      <c r="BP22" s="229">
        <v>357</v>
      </c>
      <c r="BQ22" s="229"/>
      <c r="BR22" s="229">
        <f t="shared" si="26"/>
        <v>0</v>
      </c>
      <c r="BS22" s="227"/>
      <c r="BT22" s="227"/>
      <c r="BU22" s="227"/>
      <c r="BV22" s="227">
        <f t="shared" si="27"/>
        <v>0</v>
      </c>
      <c r="BW22" s="227"/>
      <c r="BX22" s="227"/>
      <c r="BY22" s="227"/>
      <c r="BZ22" s="227"/>
      <c r="CA22" s="227">
        <f t="shared" si="28"/>
        <v>0</v>
      </c>
      <c r="CB22" s="227"/>
      <c r="CC22" s="227"/>
      <c r="CD22" s="227"/>
      <c r="CE22" s="227">
        <f t="shared" si="29"/>
        <v>681</v>
      </c>
      <c r="CF22" s="227"/>
      <c r="CG22" s="227"/>
      <c r="CH22" s="230">
        <v>681</v>
      </c>
      <c r="CI22" s="230">
        <f t="shared" si="30"/>
        <v>0</v>
      </c>
      <c r="CJ22" s="227"/>
      <c r="CK22" s="227"/>
      <c r="CL22" s="227"/>
      <c r="CM22" s="227">
        <f t="shared" si="31"/>
        <v>0</v>
      </c>
      <c r="CN22" s="227"/>
      <c r="CO22" s="227"/>
      <c r="CP22" s="227">
        <f t="shared" si="32"/>
        <v>0</v>
      </c>
      <c r="CQ22" s="227"/>
      <c r="CR22" s="227"/>
      <c r="CS22" s="227"/>
    </row>
    <row r="23" spans="1:97">
      <c r="A23" s="224"/>
      <c r="B23" s="228" t="s">
        <v>74</v>
      </c>
      <c r="C23" s="227">
        <f t="shared" si="4"/>
        <v>1835</v>
      </c>
      <c r="D23" s="227"/>
      <c r="E23" s="227"/>
      <c r="F23" s="227"/>
      <c r="G23" s="227">
        <f t="shared" si="11"/>
        <v>1835</v>
      </c>
      <c r="H23" s="227"/>
      <c r="I23" s="227"/>
      <c r="J23" s="227">
        <f t="shared" si="13"/>
        <v>636</v>
      </c>
      <c r="K23" s="227"/>
      <c r="L23" s="227"/>
      <c r="M23" s="227">
        <v>636</v>
      </c>
      <c r="N23" s="227"/>
      <c r="O23" s="227">
        <f t="shared" si="14"/>
        <v>0</v>
      </c>
      <c r="P23" s="227"/>
      <c r="Q23" s="227"/>
      <c r="R23" s="227"/>
      <c r="S23" s="227">
        <f t="shared" si="15"/>
        <v>631.20000000000005</v>
      </c>
      <c r="T23" s="227"/>
      <c r="U23" s="227"/>
      <c r="V23" s="227">
        <v>631.20000000000005</v>
      </c>
      <c r="W23" s="227">
        <f t="shared" si="16"/>
        <v>0</v>
      </c>
      <c r="X23" s="227"/>
      <c r="Y23" s="227"/>
      <c r="Z23" s="227"/>
      <c r="AA23" s="220">
        <f t="shared" si="17"/>
        <v>0</v>
      </c>
      <c r="AB23" s="227"/>
      <c r="AC23" s="227"/>
      <c r="AD23" s="220">
        <f t="shared" si="18"/>
        <v>0</v>
      </c>
      <c r="AE23" s="227"/>
      <c r="AF23" s="227"/>
      <c r="AG23" s="220">
        <f t="shared" si="19"/>
        <v>0</v>
      </c>
      <c r="AH23" s="227"/>
      <c r="AI23" s="220">
        <f t="shared" si="20"/>
        <v>0</v>
      </c>
      <c r="AJ23" s="227"/>
      <c r="AK23" s="227"/>
      <c r="AL23" s="220">
        <f t="shared" si="21"/>
        <v>2</v>
      </c>
      <c r="AM23" s="227">
        <v>2</v>
      </c>
      <c r="AN23" s="227"/>
      <c r="AO23" s="227">
        <f t="shared" si="22"/>
        <v>0</v>
      </c>
      <c r="AP23" s="227"/>
      <c r="AQ23" s="227"/>
      <c r="AR23" s="220">
        <f t="shared" si="23"/>
        <v>0</v>
      </c>
      <c r="AS23" s="227"/>
      <c r="AT23" s="220">
        <f t="shared" si="24"/>
        <v>0</v>
      </c>
      <c r="AU23" s="227"/>
      <c r="AV23" s="227"/>
      <c r="AW23" s="227">
        <f t="shared" si="12"/>
        <v>2.1</v>
      </c>
      <c r="AX23" s="227"/>
      <c r="AY23" s="227"/>
      <c r="AZ23" s="227">
        <v>2.1</v>
      </c>
      <c r="BA23" s="227"/>
      <c r="BB23" s="227"/>
      <c r="BC23" s="227"/>
      <c r="BD23" s="227">
        <v>0</v>
      </c>
      <c r="BE23" s="227"/>
      <c r="BF23" s="227"/>
      <c r="BG23" s="227"/>
      <c r="BH23" s="227"/>
      <c r="BI23" s="227"/>
      <c r="BJ23" s="227"/>
      <c r="BK23" s="227"/>
      <c r="BL23" s="227"/>
      <c r="BM23" s="227">
        <f t="shared" si="25"/>
        <v>442</v>
      </c>
      <c r="BN23" s="227"/>
      <c r="BO23" s="227"/>
      <c r="BP23" s="229">
        <v>442</v>
      </c>
      <c r="BQ23" s="229"/>
      <c r="BR23" s="229">
        <f t="shared" si="26"/>
        <v>0</v>
      </c>
      <c r="BS23" s="227"/>
      <c r="BT23" s="227"/>
      <c r="BU23" s="227"/>
      <c r="BV23" s="227">
        <f t="shared" si="27"/>
        <v>0</v>
      </c>
      <c r="BW23" s="227"/>
      <c r="BX23" s="227"/>
      <c r="BY23" s="227"/>
      <c r="BZ23" s="227"/>
      <c r="CA23" s="227">
        <f t="shared" si="28"/>
        <v>0</v>
      </c>
      <c r="CB23" s="227"/>
      <c r="CC23" s="227"/>
      <c r="CD23" s="227"/>
      <c r="CE23" s="227">
        <f t="shared" si="29"/>
        <v>757</v>
      </c>
      <c r="CF23" s="227"/>
      <c r="CG23" s="227"/>
      <c r="CH23" s="230">
        <v>757</v>
      </c>
      <c r="CI23" s="230">
        <f t="shared" si="30"/>
        <v>0</v>
      </c>
      <c r="CJ23" s="227"/>
      <c r="CK23" s="227"/>
      <c r="CL23" s="227"/>
      <c r="CM23" s="227">
        <f t="shared" si="31"/>
        <v>0</v>
      </c>
      <c r="CN23" s="227"/>
      <c r="CO23" s="227"/>
      <c r="CP23" s="227">
        <f t="shared" si="32"/>
        <v>0</v>
      </c>
      <c r="CQ23" s="227"/>
      <c r="CR23" s="227"/>
      <c r="CS23" s="227"/>
    </row>
    <row r="24" spans="1:97">
      <c r="A24" s="224"/>
      <c r="B24" s="228" t="s">
        <v>37</v>
      </c>
      <c r="C24" s="227">
        <f t="shared" si="4"/>
        <v>5400</v>
      </c>
      <c r="D24" s="227"/>
      <c r="E24" s="227"/>
      <c r="F24" s="227"/>
      <c r="G24" s="227">
        <f t="shared" si="11"/>
        <v>5400</v>
      </c>
      <c r="H24" s="227"/>
      <c r="I24" s="227"/>
      <c r="J24" s="227">
        <f t="shared" si="13"/>
        <v>2540</v>
      </c>
      <c r="K24" s="227"/>
      <c r="L24" s="227"/>
      <c r="M24" s="227">
        <v>2540</v>
      </c>
      <c r="N24" s="227"/>
      <c r="O24" s="227">
        <f t="shared" si="14"/>
        <v>0</v>
      </c>
      <c r="P24" s="227"/>
      <c r="Q24" s="227"/>
      <c r="R24" s="227"/>
      <c r="S24" s="227">
        <f t="shared" si="15"/>
        <v>1608.627</v>
      </c>
      <c r="T24" s="227"/>
      <c r="U24" s="227"/>
      <c r="V24" s="227">
        <v>1608.627</v>
      </c>
      <c r="W24" s="227">
        <f t="shared" si="16"/>
        <v>0</v>
      </c>
      <c r="X24" s="227"/>
      <c r="Y24" s="227"/>
      <c r="Z24" s="227"/>
      <c r="AA24" s="220">
        <f t="shared" si="17"/>
        <v>0</v>
      </c>
      <c r="AB24" s="227"/>
      <c r="AC24" s="227"/>
      <c r="AD24" s="220">
        <f t="shared" si="18"/>
        <v>0</v>
      </c>
      <c r="AE24" s="227"/>
      <c r="AF24" s="227"/>
      <c r="AG24" s="220">
        <f t="shared" si="19"/>
        <v>0</v>
      </c>
      <c r="AH24" s="227"/>
      <c r="AI24" s="220">
        <f t="shared" si="20"/>
        <v>0</v>
      </c>
      <c r="AJ24" s="227"/>
      <c r="AK24" s="227"/>
      <c r="AL24" s="220">
        <f t="shared" si="21"/>
        <v>931.37300000000005</v>
      </c>
      <c r="AM24" s="227">
        <v>931.37300000000005</v>
      </c>
      <c r="AN24" s="227"/>
      <c r="AO24" s="227">
        <f t="shared" si="22"/>
        <v>0</v>
      </c>
      <c r="AP24" s="227"/>
      <c r="AQ24" s="227"/>
      <c r="AR24" s="220">
        <f t="shared" si="23"/>
        <v>0</v>
      </c>
      <c r="AS24" s="227"/>
      <c r="AT24" s="220">
        <f t="shared" si="24"/>
        <v>0</v>
      </c>
      <c r="AU24" s="227"/>
      <c r="AV24" s="227"/>
      <c r="AW24" s="227">
        <f t="shared" si="12"/>
        <v>931.37300000000005</v>
      </c>
      <c r="AX24" s="227"/>
      <c r="AY24" s="227"/>
      <c r="AZ24" s="227">
        <v>931.37300000000005</v>
      </c>
      <c r="BA24" s="227"/>
      <c r="BB24" s="227"/>
      <c r="BC24" s="227"/>
      <c r="BD24" s="227">
        <v>0</v>
      </c>
      <c r="BE24" s="227"/>
      <c r="BF24" s="227"/>
      <c r="BG24" s="227"/>
      <c r="BH24" s="227"/>
      <c r="BI24" s="227"/>
      <c r="BJ24" s="227"/>
      <c r="BK24" s="227"/>
      <c r="BL24" s="227"/>
      <c r="BM24" s="227">
        <f t="shared" si="25"/>
        <v>2089</v>
      </c>
      <c r="BN24" s="227"/>
      <c r="BO24" s="227"/>
      <c r="BP24" s="229">
        <v>2089</v>
      </c>
      <c r="BQ24" s="229"/>
      <c r="BR24" s="229">
        <f t="shared" si="26"/>
        <v>0</v>
      </c>
      <c r="BS24" s="227"/>
      <c r="BT24" s="227"/>
      <c r="BU24" s="227"/>
      <c r="BV24" s="227">
        <f t="shared" si="27"/>
        <v>0</v>
      </c>
      <c r="BW24" s="227"/>
      <c r="BX24" s="227"/>
      <c r="BY24" s="227"/>
      <c r="BZ24" s="227"/>
      <c r="CA24" s="227">
        <f t="shared" si="28"/>
        <v>0</v>
      </c>
      <c r="CB24" s="227"/>
      <c r="CC24" s="227"/>
      <c r="CD24" s="227"/>
      <c r="CE24" s="227">
        <f t="shared" si="29"/>
        <v>771</v>
      </c>
      <c r="CF24" s="227"/>
      <c r="CG24" s="227"/>
      <c r="CH24" s="230">
        <v>771</v>
      </c>
      <c r="CI24" s="230">
        <f t="shared" si="30"/>
        <v>0</v>
      </c>
      <c r="CJ24" s="227"/>
      <c r="CK24" s="227"/>
      <c r="CL24" s="227"/>
      <c r="CM24" s="227">
        <f t="shared" si="31"/>
        <v>1539</v>
      </c>
      <c r="CN24" s="227"/>
      <c r="CO24" s="227">
        <v>1539</v>
      </c>
      <c r="CP24" s="227">
        <f t="shared" si="32"/>
        <v>0</v>
      </c>
      <c r="CQ24" s="227"/>
      <c r="CR24" s="227"/>
      <c r="CS24" s="227"/>
    </row>
    <row r="25" spans="1:97" ht="13.9" customHeight="1">
      <c r="A25" s="224"/>
      <c r="B25" s="228" t="s">
        <v>38</v>
      </c>
      <c r="C25" s="227">
        <f t="shared" si="4"/>
        <v>989</v>
      </c>
      <c r="D25" s="227"/>
      <c r="E25" s="227"/>
      <c r="F25" s="227"/>
      <c r="G25" s="227">
        <f t="shared" si="11"/>
        <v>989</v>
      </c>
      <c r="H25" s="227"/>
      <c r="I25" s="227"/>
      <c r="J25" s="227">
        <f t="shared" si="13"/>
        <v>370</v>
      </c>
      <c r="K25" s="227"/>
      <c r="L25" s="227"/>
      <c r="M25" s="227">
        <v>370</v>
      </c>
      <c r="N25" s="227"/>
      <c r="O25" s="227">
        <f t="shared" si="14"/>
        <v>0</v>
      </c>
      <c r="P25" s="227"/>
      <c r="Q25" s="227"/>
      <c r="R25" s="227"/>
      <c r="S25" s="227">
        <f t="shared" si="15"/>
        <v>316.5</v>
      </c>
      <c r="T25" s="227"/>
      <c r="U25" s="227"/>
      <c r="V25" s="227">
        <v>316.5</v>
      </c>
      <c r="W25" s="227">
        <f t="shared" si="16"/>
        <v>0</v>
      </c>
      <c r="X25" s="227"/>
      <c r="Y25" s="227"/>
      <c r="Z25" s="227"/>
      <c r="AA25" s="227">
        <f t="shared" si="17"/>
        <v>133.5</v>
      </c>
      <c r="AB25" s="227">
        <v>133.5</v>
      </c>
      <c r="AC25" s="227"/>
      <c r="AD25" s="220">
        <f t="shared" si="18"/>
        <v>0</v>
      </c>
      <c r="AE25" s="227"/>
      <c r="AF25" s="227"/>
      <c r="AG25" s="227">
        <f t="shared" si="19"/>
        <v>40</v>
      </c>
      <c r="AH25" s="227">
        <v>40</v>
      </c>
      <c r="AI25" s="220">
        <f t="shared" si="20"/>
        <v>0</v>
      </c>
      <c r="AJ25" s="227"/>
      <c r="AK25" s="227"/>
      <c r="AL25" s="220">
        <f t="shared" si="21"/>
        <v>0</v>
      </c>
      <c r="AM25" s="227"/>
      <c r="AN25" s="227"/>
      <c r="AO25" s="227">
        <f t="shared" ref="AO25:AO26" si="33">AO23</f>
        <v>0</v>
      </c>
      <c r="AP25" s="227"/>
      <c r="AQ25" s="227"/>
      <c r="AR25" s="220">
        <f t="shared" si="23"/>
        <v>0</v>
      </c>
      <c r="AS25" s="227"/>
      <c r="AT25" s="220">
        <f t="shared" si="24"/>
        <v>0</v>
      </c>
      <c r="AU25" s="227"/>
      <c r="AV25" s="227"/>
      <c r="AW25" s="227">
        <f t="shared" si="12"/>
        <v>0</v>
      </c>
      <c r="AX25" s="227"/>
      <c r="AY25" s="227"/>
      <c r="AZ25" s="227">
        <v>0</v>
      </c>
      <c r="BA25" s="227"/>
      <c r="BB25" s="227"/>
      <c r="BC25" s="227"/>
      <c r="BD25" s="227">
        <v>0</v>
      </c>
      <c r="BE25" s="227"/>
      <c r="BF25" s="227"/>
      <c r="BG25" s="227"/>
      <c r="BH25" s="227"/>
      <c r="BI25" s="227"/>
      <c r="BJ25" s="227"/>
      <c r="BK25" s="227"/>
      <c r="BL25" s="227"/>
      <c r="BM25" s="227">
        <f t="shared" si="25"/>
        <v>210</v>
      </c>
      <c r="BN25" s="227"/>
      <c r="BO25" s="227"/>
      <c r="BP25" s="229">
        <v>210</v>
      </c>
      <c r="BQ25" s="229"/>
      <c r="BR25" s="229">
        <f t="shared" si="26"/>
        <v>0</v>
      </c>
      <c r="BS25" s="227"/>
      <c r="BT25" s="227"/>
      <c r="BU25" s="227"/>
      <c r="BV25" s="227">
        <f t="shared" si="27"/>
        <v>0</v>
      </c>
      <c r="BW25" s="227"/>
      <c r="BX25" s="227"/>
      <c r="BY25" s="227"/>
      <c r="BZ25" s="227"/>
      <c r="CA25" s="227">
        <f t="shared" si="28"/>
        <v>0</v>
      </c>
      <c r="CB25" s="227"/>
      <c r="CC25" s="227"/>
      <c r="CD25" s="227"/>
      <c r="CE25" s="227">
        <f t="shared" si="29"/>
        <v>409</v>
      </c>
      <c r="CF25" s="227"/>
      <c r="CG25" s="227"/>
      <c r="CH25" s="230">
        <v>409</v>
      </c>
      <c r="CI25" s="230">
        <f t="shared" si="30"/>
        <v>0</v>
      </c>
      <c r="CJ25" s="227"/>
      <c r="CK25" s="227"/>
      <c r="CL25" s="227"/>
      <c r="CM25" s="227">
        <f t="shared" si="31"/>
        <v>53.5</v>
      </c>
      <c r="CN25" s="227">
        <v>53.5</v>
      </c>
      <c r="CO25" s="227"/>
      <c r="CP25" s="227">
        <f t="shared" si="32"/>
        <v>0</v>
      </c>
      <c r="CQ25" s="227"/>
      <c r="CR25" s="227"/>
      <c r="CS25" s="227"/>
    </row>
    <row r="26" spans="1:97">
      <c r="A26" s="224"/>
      <c r="B26" s="228" t="s">
        <v>24</v>
      </c>
      <c r="C26" s="227">
        <f t="shared" si="4"/>
        <v>20</v>
      </c>
      <c r="D26" s="227"/>
      <c r="E26" s="227"/>
      <c r="F26" s="227"/>
      <c r="G26" s="227">
        <f t="shared" si="11"/>
        <v>20</v>
      </c>
      <c r="H26" s="227"/>
      <c r="I26" s="227"/>
      <c r="J26" s="227">
        <f t="shared" si="13"/>
        <v>20</v>
      </c>
      <c r="K26" s="227"/>
      <c r="L26" s="227"/>
      <c r="M26" s="227">
        <v>20</v>
      </c>
      <c r="N26" s="227"/>
      <c r="O26" s="227">
        <f t="shared" si="14"/>
        <v>0</v>
      </c>
      <c r="P26" s="227"/>
      <c r="Q26" s="227"/>
      <c r="R26" s="227"/>
      <c r="S26" s="227">
        <f t="shared" si="15"/>
        <v>20</v>
      </c>
      <c r="T26" s="227"/>
      <c r="U26" s="227"/>
      <c r="V26" s="227">
        <v>20</v>
      </c>
      <c r="W26" s="227">
        <f t="shared" si="16"/>
        <v>0</v>
      </c>
      <c r="X26" s="227"/>
      <c r="Y26" s="227"/>
      <c r="Z26" s="227"/>
      <c r="AA26" s="220">
        <f t="shared" si="17"/>
        <v>0</v>
      </c>
      <c r="AB26" s="227"/>
      <c r="AC26" s="227"/>
      <c r="AD26" s="220">
        <f t="shared" si="18"/>
        <v>0</v>
      </c>
      <c r="AE26" s="227"/>
      <c r="AF26" s="227"/>
      <c r="AG26" s="220">
        <f t="shared" si="19"/>
        <v>0</v>
      </c>
      <c r="AH26" s="227"/>
      <c r="AI26" s="220">
        <f t="shared" si="20"/>
        <v>0</v>
      </c>
      <c r="AJ26" s="227"/>
      <c r="AK26" s="227"/>
      <c r="AL26" s="220">
        <f t="shared" si="21"/>
        <v>0</v>
      </c>
      <c r="AM26" s="227"/>
      <c r="AN26" s="227"/>
      <c r="AO26" s="227">
        <f t="shared" si="33"/>
        <v>0</v>
      </c>
      <c r="AP26" s="227"/>
      <c r="AQ26" s="227"/>
      <c r="AR26" s="220">
        <f t="shared" si="23"/>
        <v>0</v>
      </c>
      <c r="AS26" s="227"/>
      <c r="AT26" s="220">
        <f t="shared" si="24"/>
        <v>0</v>
      </c>
      <c r="AU26" s="227"/>
      <c r="AV26" s="227"/>
      <c r="AW26" s="227">
        <f t="shared" si="12"/>
        <v>0</v>
      </c>
      <c r="AX26" s="227"/>
      <c r="AY26" s="227"/>
      <c r="AZ26" s="227">
        <v>0</v>
      </c>
      <c r="BA26" s="227"/>
      <c r="BB26" s="227"/>
      <c r="BC26" s="227"/>
      <c r="BD26" s="227">
        <v>0</v>
      </c>
      <c r="BE26" s="227"/>
      <c r="BF26" s="227"/>
      <c r="BG26" s="227"/>
      <c r="BH26" s="227"/>
      <c r="BI26" s="227"/>
      <c r="BJ26" s="227"/>
      <c r="BK26" s="227"/>
      <c r="BL26" s="227"/>
      <c r="BM26" s="227">
        <f t="shared" si="25"/>
        <v>0</v>
      </c>
      <c r="BN26" s="227"/>
      <c r="BO26" s="227"/>
      <c r="BP26" s="229">
        <v>0</v>
      </c>
      <c r="BQ26" s="229"/>
      <c r="BR26" s="229">
        <f t="shared" si="26"/>
        <v>0</v>
      </c>
      <c r="BS26" s="227"/>
      <c r="BT26" s="227"/>
      <c r="BU26" s="227"/>
      <c r="BV26" s="227">
        <f t="shared" si="27"/>
        <v>0</v>
      </c>
      <c r="BW26" s="227"/>
      <c r="BX26" s="227"/>
      <c r="BY26" s="227">
        <v>0</v>
      </c>
      <c r="BZ26" s="227"/>
      <c r="CA26" s="227">
        <f t="shared" si="28"/>
        <v>0</v>
      </c>
      <c r="CB26" s="227"/>
      <c r="CC26" s="227"/>
      <c r="CD26" s="227"/>
      <c r="CE26" s="227">
        <f t="shared" si="8"/>
        <v>0</v>
      </c>
      <c r="CF26" s="227"/>
      <c r="CG26" s="227"/>
      <c r="CH26" s="227">
        <v>0</v>
      </c>
      <c r="CI26" s="230">
        <f t="shared" si="30"/>
        <v>0</v>
      </c>
      <c r="CJ26" s="227"/>
      <c r="CK26" s="227"/>
      <c r="CL26" s="227"/>
      <c r="CM26" s="227">
        <f t="shared" si="31"/>
        <v>0</v>
      </c>
      <c r="CN26" s="227"/>
      <c r="CO26" s="227"/>
      <c r="CP26" s="227">
        <f t="shared" si="32"/>
        <v>0</v>
      </c>
      <c r="CQ26" s="227"/>
      <c r="CR26" s="227"/>
      <c r="CS26" s="227"/>
    </row>
    <row r="27" spans="1:97" ht="21" customHeight="1">
      <c r="A27" s="221" t="s">
        <v>25</v>
      </c>
      <c r="B27" s="222" t="s">
        <v>547</v>
      </c>
      <c r="C27" s="220">
        <f>C28</f>
        <v>1128</v>
      </c>
      <c r="D27" s="220"/>
      <c r="E27" s="220"/>
      <c r="F27" s="220"/>
      <c r="G27" s="220">
        <f>G28</f>
        <v>1128</v>
      </c>
      <c r="H27" s="220">
        <f t="shared" ref="H27:BS27" si="34">H28</f>
        <v>0</v>
      </c>
      <c r="I27" s="220">
        <f t="shared" si="34"/>
        <v>0</v>
      </c>
      <c r="J27" s="220">
        <f t="shared" si="34"/>
        <v>0</v>
      </c>
      <c r="K27" s="220">
        <f t="shared" si="34"/>
        <v>0</v>
      </c>
      <c r="L27" s="220">
        <f t="shared" si="34"/>
        <v>0</v>
      </c>
      <c r="M27" s="220">
        <f t="shared" si="34"/>
        <v>0</v>
      </c>
      <c r="N27" s="220">
        <f t="shared" si="34"/>
        <v>0</v>
      </c>
      <c r="O27" s="220">
        <f t="shared" si="34"/>
        <v>0</v>
      </c>
      <c r="P27" s="220">
        <f t="shared" si="34"/>
        <v>0</v>
      </c>
      <c r="Q27" s="220">
        <f t="shared" si="34"/>
        <v>0</v>
      </c>
      <c r="R27" s="220">
        <f t="shared" si="34"/>
        <v>0</v>
      </c>
      <c r="S27" s="220">
        <f t="shared" si="34"/>
        <v>0</v>
      </c>
      <c r="T27" s="220">
        <f t="shared" si="34"/>
        <v>0</v>
      </c>
      <c r="U27" s="220">
        <f t="shared" si="34"/>
        <v>0</v>
      </c>
      <c r="V27" s="220">
        <f t="shared" si="34"/>
        <v>0</v>
      </c>
      <c r="W27" s="220">
        <f t="shared" si="34"/>
        <v>0</v>
      </c>
      <c r="X27" s="220">
        <f t="shared" si="34"/>
        <v>0</v>
      </c>
      <c r="Y27" s="220">
        <f t="shared" si="34"/>
        <v>0</v>
      </c>
      <c r="Z27" s="220">
        <f t="shared" si="34"/>
        <v>0</v>
      </c>
      <c r="AA27" s="220">
        <f t="shared" si="34"/>
        <v>0</v>
      </c>
      <c r="AB27" s="220">
        <f t="shared" si="34"/>
        <v>0</v>
      </c>
      <c r="AC27" s="220">
        <f t="shared" si="34"/>
        <v>0</v>
      </c>
      <c r="AD27" s="220">
        <f t="shared" si="34"/>
        <v>0</v>
      </c>
      <c r="AE27" s="220">
        <f t="shared" si="34"/>
        <v>0</v>
      </c>
      <c r="AF27" s="220">
        <f t="shared" si="34"/>
        <v>0</v>
      </c>
      <c r="AG27" s="220">
        <f t="shared" si="34"/>
        <v>0</v>
      </c>
      <c r="AH27" s="220">
        <f t="shared" si="34"/>
        <v>0</v>
      </c>
      <c r="AI27" s="220">
        <f t="shared" si="34"/>
        <v>0</v>
      </c>
      <c r="AJ27" s="220">
        <f t="shared" si="34"/>
        <v>0</v>
      </c>
      <c r="AK27" s="220">
        <f t="shared" si="34"/>
        <v>0</v>
      </c>
      <c r="AL27" s="220">
        <f t="shared" si="34"/>
        <v>0</v>
      </c>
      <c r="AM27" s="220">
        <f t="shared" si="34"/>
        <v>0</v>
      </c>
      <c r="AN27" s="220">
        <f t="shared" si="34"/>
        <v>0</v>
      </c>
      <c r="AO27" s="220">
        <f t="shared" si="34"/>
        <v>0</v>
      </c>
      <c r="AP27" s="220">
        <f t="shared" si="34"/>
        <v>0</v>
      </c>
      <c r="AQ27" s="220">
        <f t="shared" si="34"/>
        <v>0</v>
      </c>
      <c r="AR27" s="220">
        <f t="shared" si="34"/>
        <v>0</v>
      </c>
      <c r="AS27" s="220">
        <f t="shared" si="34"/>
        <v>0</v>
      </c>
      <c r="AT27" s="220">
        <f t="shared" si="34"/>
        <v>0</v>
      </c>
      <c r="AU27" s="220">
        <f t="shared" si="34"/>
        <v>0</v>
      </c>
      <c r="AV27" s="220">
        <f t="shared" si="34"/>
        <v>0</v>
      </c>
      <c r="AW27" s="220">
        <f t="shared" si="34"/>
        <v>0</v>
      </c>
      <c r="AX27" s="220">
        <f t="shared" si="34"/>
        <v>0</v>
      </c>
      <c r="AY27" s="220">
        <f t="shared" si="34"/>
        <v>0</v>
      </c>
      <c r="AZ27" s="220">
        <f t="shared" si="34"/>
        <v>0</v>
      </c>
      <c r="BA27" s="220">
        <f t="shared" si="34"/>
        <v>0</v>
      </c>
      <c r="BB27" s="220">
        <f t="shared" si="34"/>
        <v>0</v>
      </c>
      <c r="BC27" s="220">
        <f t="shared" si="34"/>
        <v>0</v>
      </c>
      <c r="BD27" s="220">
        <f t="shared" si="34"/>
        <v>0</v>
      </c>
      <c r="BE27" s="220">
        <f t="shared" si="34"/>
        <v>0</v>
      </c>
      <c r="BF27" s="220">
        <f t="shared" si="34"/>
        <v>0</v>
      </c>
      <c r="BG27" s="220">
        <f t="shared" si="34"/>
        <v>0</v>
      </c>
      <c r="BH27" s="220">
        <f t="shared" si="34"/>
        <v>0</v>
      </c>
      <c r="BI27" s="220">
        <f t="shared" si="34"/>
        <v>0</v>
      </c>
      <c r="BJ27" s="220">
        <f t="shared" si="34"/>
        <v>0</v>
      </c>
      <c r="BK27" s="220">
        <f t="shared" si="34"/>
        <v>0</v>
      </c>
      <c r="BL27" s="220">
        <f t="shared" si="34"/>
        <v>0</v>
      </c>
      <c r="BM27" s="220">
        <f t="shared" si="34"/>
        <v>372</v>
      </c>
      <c r="BN27" s="220">
        <f t="shared" si="34"/>
        <v>0</v>
      </c>
      <c r="BO27" s="220">
        <f t="shared" si="34"/>
        <v>0</v>
      </c>
      <c r="BP27" s="220">
        <f t="shared" si="34"/>
        <v>372</v>
      </c>
      <c r="BQ27" s="220">
        <f t="shared" si="34"/>
        <v>0</v>
      </c>
      <c r="BR27" s="220">
        <f t="shared" si="34"/>
        <v>0</v>
      </c>
      <c r="BS27" s="220">
        <f t="shared" si="34"/>
        <v>0</v>
      </c>
      <c r="BT27" s="220">
        <f t="shared" ref="BT27:CR27" si="35">BT28</f>
        <v>0</v>
      </c>
      <c r="BU27" s="220">
        <f t="shared" si="35"/>
        <v>0</v>
      </c>
      <c r="BV27" s="220">
        <f t="shared" si="35"/>
        <v>19</v>
      </c>
      <c r="BW27" s="220">
        <f t="shared" si="35"/>
        <v>0</v>
      </c>
      <c r="BX27" s="220">
        <f t="shared" si="35"/>
        <v>0</v>
      </c>
      <c r="BY27" s="220">
        <f t="shared" si="35"/>
        <v>19</v>
      </c>
      <c r="BZ27" s="220">
        <f t="shared" si="35"/>
        <v>0</v>
      </c>
      <c r="CA27" s="220">
        <f t="shared" si="35"/>
        <v>0</v>
      </c>
      <c r="CB27" s="220">
        <f t="shared" si="35"/>
        <v>0</v>
      </c>
      <c r="CC27" s="220">
        <f t="shared" si="35"/>
        <v>0</v>
      </c>
      <c r="CD27" s="220">
        <f t="shared" si="35"/>
        <v>0</v>
      </c>
      <c r="CE27" s="220">
        <f t="shared" si="35"/>
        <v>756</v>
      </c>
      <c r="CF27" s="220">
        <f t="shared" si="35"/>
        <v>0</v>
      </c>
      <c r="CG27" s="220">
        <f t="shared" si="35"/>
        <v>0</v>
      </c>
      <c r="CH27" s="220">
        <f t="shared" si="35"/>
        <v>756</v>
      </c>
      <c r="CI27" s="220">
        <f t="shared" si="35"/>
        <v>0</v>
      </c>
      <c r="CJ27" s="220">
        <f t="shared" si="35"/>
        <v>0</v>
      </c>
      <c r="CK27" s="220">
        <f t="shared" si="35"/>
        <v>0</v>
      </c>
      <c r="CL27" s="220">
        <f t="shared" si="35"/>
        <v>0</v>
      </c>
      <c r="CM27" s="220">
        <f t="shared" si="35"/>
        <v>315</v>
      </c>
      <c r="CN27" s="220">
        <f t="shared" si="35"/>
        <v>315</v>
      </c>
      <c r="CO27" s="220">
        <f t="shared" si="35"/>
        <v>0</v>
      </c>
      <c r="CP27" s="220">
        <f t="shared" si="35"/>
        <v>0</v>
      </c>
      <c r="CQ27" s="220">
        <f t="shared" si="35"/>
        <v>0</v>
      </c>
      <c r="CR27" s="220">
        <f t="shared" si="35"/>
        <v>0</v>
      </c>
      <c r="CS27" s="220"/>
    </row>
    <row r="28" spans="1:97" hidden="1">
      <c r="A28" s="221"/>
      <c r="B28" s="222" t="s">
        <v>73</v>
      </c>
      <c r="C28" s="220">
        <f t="shared" si="4"/>
        <v>1128</v>
      </c>
      <c r="D28" s="220"/>
      <c r="E28" s="220"/>
      <c r="F28" s="220"/>
      <c r="G28" s="220">
        <f>SUM(G29:G36)</f>
        <v>1128</v>
      </c>
      <c r="H28" s="220">
        <f t="shared" ref="H28:BS28" si="36">SUM(H29:H36)</f>
        <v>0</v>
      </c>
      <c r="I28" s="220">
        <f t="shared" si="36"/>
        <v>0</v>
      </c>
      <c r="J28" s="220">
        <f t="shared" si="36"/>
        <v>0</v>
      </c>
      <c r="K28" s="220">
        <f t="shared" si="36"/>
        <v>0</v>
      </c>
      <c r="L28" s="220">
        <f t="shared" si="36"/>
        <v>0</v>
      </c>
      <c r="M28" s="220">
        <f t="shared" si="36"/>
        <v>0</v>
      </c>
      <c r="N28" s="220">
        <f t="shared" si="36"/>
        <v>0</v>
      </c>
      <c r="O28" s="220">
        <f t="shared" si="36"/>
        <v>0</v>
      </c>
      <c r="P28" s="220">
        <f t="shared" si="36"/>
        <v>0</v>
      </c>
      <c r="Q28" s="220">
        <f t="shared" si="36"/>
        <v>0</v>
      </c>
      <c r="R28" s="220">
        <f t="shared" si="36"/>
        <v>0</v>
      </c>
      <c r="S28" s="220">
        <f t="shared" si="36"/>
        <v>0</v>
      </c>
      <c r="T28" s="220">
        <f t="shared" si="36"/>
        <v>0</v>
      </c>
      <c r="U28" s="220">
        <f t="shared" si="36"/>
        <v>0</v>
      </c>
      <c r="V28" s="220">
        <f t="shared" si="36"/>
        <v>0</v>
      </c>
      <c r="W28" s="220">
        <f t="shared" si="36"/>
        <v>0</v>
      </c>
      <c r="X28" s="220">
        <f t="shared" si="36"/>
        <v>0</v>
      </c>
      <c r="Y28" s="220">
        <f t="shared" si="36"/>
        <v>0</v>
      </c>
      <c r="Z28" s="220">
        <f t="shared" si="36"/>
        <v>0</v>
      </c>
      <c r="AA28" s="220">
        <f t="shared" si="36"/>
        <v>0</v>
      </c>
      <c r="AB28" s="220">
        <f t="shared" si="36"/>
        <v>0</v>
      </c>
      <c r="AC28" s="220">
        <f t="shared" si="36"/>
        <v>0</v>
      </c>
      <c r="AD28" s="220">
        <f t="shared" si="36"/>
        <v>0</v>
      </c>
      <c r="AE28" s="220">
        <f t="shared" si="36"/>
        <v>0</v>
      </c>
      <c r="AF28" s="220">
        <f t="shared" si="36"/>
        <v>0</v>
      </c>
      <c r="AG28" s="220">
        <f t="shared" si="36"/>
        <v>0</v>
      </c>
      <c r="AH28" s="220">
        <f t="shared" si="36"/>
        <v>0</v>
      </c>
      <c r="AI28" s="220">
        <f t="shared" si="36"/>
        <v>0</v>
      </c>
      <c r="AJ28" s="220">
        <f t="shared" si="36"/>
        <v>0</v>
      </c>
      <c r="AK28" s="220">
        <f t="shared" si="36"/>
        <v>0</v>
      </c>
      <c r="AL28" s="220">
        <f t="shared" si="36"/>
        <v>0</v>
      </c>
      <c r="AM28" s="220">
        <f t="shared" si="36"/>
        <v>0</v>
      </c>
      <c r="AN28" s="220">
        <f t="shared" si="36"/>
        <v>0</v>
      </c>
      <c r="AO28" s="220">
        <f t="shared" si="36"/>
        <v>0</v>
      </c>
      <c r="AP28" s="220">
        <f t="shared" si="36"/>
        <v>0</v>
      </c>
      <c r="AQ28" s="220">
        <f t="shared" si="36"/>
        <v>0</v>
      </c>
      <c r="AR28" s="220">
        <f t="shared" si="36"/>
        <v>0</v>
      </c>
      <c r="AS28" s="220">
        <f t="shared" si="36"/>
        <v>0</v>
      </c>
      <c r="AT28" s="220">
        <f t="shared" si="36"/>
        <v>0</v>
      </c>
      <c r="AU28" s="220">
        <f t="shared" si="36"/>
        <v>0</v>
      </c>
      <c r="AV28" s="220">
        <f t="shared" si="36"/>
        <v>0</v>
      </c>
      <c r="AW28" s="220">
        <f t="shared" si="36"/>
        <v>0</v>
      </c>
      <c r="AX28" s="220">
        <f t="shared" si="36"/>
        <v>0</v>
      </c>
      <c r="AY28" s="220">
        <f t="shared" si="36"/>
        <v>0</v>
      </c>
      <c r="AZ28" s="220">
        <f t="shared" si="36"/>
        <v>0</v>
      </c>
      <c r="BA28" s="220">
        <f t="shared" si="36"/>
        <v>0</v>
      </c>
      <c r="BB28" s="220">
        <f t="shared" si="36"/>
        <v>0</v>
      </c>
      <c r="BC28" s="220">
        <f t="shared" si="36"/>
        <v>0</v>
      </c>
      <c r="BD28" s="220">
        <f t="shared" si="36"/>
        <v>0</v>
      </c>
      <c r="BE28" s="220">
        <f t="shared" si="36"/>
        <v>0</v>
      </c>
      <c r="BF28" s="220">
        <f t="shared" si="36"/>
        <v>0</v>
      </c>
      <c r="BG28" s="220">
        <f t="shared" si="36"/>
        <v>0</v>
      </c>
      <c r="BH28" s="220">
        <f t="shared" si="36"/>
        <v>0</v>
      </c>
      <c r="BI28" s="220">
        <f t="shared" si="36"/>
        <v>0</v>
      </c>
      <c r="BJ28" s="220">
        <f t="shared" si="36"/>
        <v>0</v>
      </c>
      <c r="BK28" s="220">
        <f t="shared" si="36"/>
        <v>0</v>
      </c>
      <c r="BL28" s="220">
        <f t="shared" si="36"/>
        <v>0</v>
      </c>
      <c r="BM28" s="220">
        <f t="shared" si="36"/>
        <v>372</v>
      </c>
      <c r="BN28" s="220">
        <f t="shared" si="36"/>
        <v>0</v>
      </c>
      <c r="BO28" s="220">
        <f t="shared" si="36"/>
        <v>0</v>
      </c>
      <c r="BP28" s="220">
        <f t="shared" si="36"/>
        <v>372</v>
      </c>
      <c r="BQ28" s="220">
        <f t="shared" si="36"/>
        <v>0</v>
      </c>
      <c r="BR28" s="220">
        <f t="shared" si="36"/>
        <v>0</v>
      </c>
      <c r="BS28" s="220">
        <f t="shared" si="36"/>
        <v>0</v>
      </c>
      <c r="BT28" s="220">
        <f t="shared" ref="BT28:CR28" si="37">SUM(BT29:BT36)</f>
        <v>0</v>
      </c>
      <c r="BU28" s="220">
        <f t="shared" si="37"/>
        <v>0</v>
      </c>
      <c r="BV28" s="220">
        <f t="shared" si="37"/>
        <v>19</v>
      </c>
      <c r="BW28" s="220">
        <f t="shared" si="37"/>
        <v>0</v>
      </c>
      <c r="BX28" s="220">
        <f t="shared" si="37"/>
        <v>0</v>
      </c>
      <c r="BY28" s="220">
        <f t="shared" si="37"/>
        <v>19</v>
      </c>
      <c r="BZ28" s="220">
        <f t="shared" si="37"/>
        <v>0</v>
      </c>
      <c r="CA28" s="220">
        <f t="shared" si="37"/>
        <v>0</v>
      </c>
      <c r="CB28" s="220">
        <f t="shared" si="37"/>
        <v>0</v>
      </c>
      <c r="CC28" s="220">
        <f t="shared" si="37"/>
        <v>0</v>
      </c>
      <c r="CD28" s="220">
        <f t="shared" si="37"/>
        <v>0</v>
      </c>
      <c r="CE28" s="220">
        <f t="shared" si="37"/>
        <v>756</v>
      </c>
      <c r="CF28" s="220">
        <f t="shared" si="37"/>
        <v>0</v>
      </c>
      <c r="CG28" s="220">
        <f t="shared" si="37"/>
        <v>0</v>
      </c>
      <c r="CH28" s="220">
        <f t="shared" si="37"/>
        <v>756</v>
      </c>
      <c r="CI28" s="220">
        <f t="shared" si="37"/>
        <v>0</v>
      </c>
      <c r="CJ28" s="220">
        <f t="shared" si="37"/>
        <v>0</v>
      </c>
      <c r="CK28" s="220">
        <f t="shared" si="37"/>
        <v>0</v>
      </c>
      <c r="CL28" s="220">
        <f t="shared" si="37"/>
        <v>0</v>
      </c>
      <c r="CM28" s="220">
        <f t="shared" si="37"/>
        <v>315</v>
      </c>
      <c r="CN28" s="220">
        <f t="shared" si="37"/>
        <v>315</v>
      </c>
      <c r="CO28" s="220">
        <f t="shared" si="37"/>
        <v>0</v>
      </c>
      <c r="CP28" s="220">
        <f t="shared" si="37"/>
        <v>0</v>
      </c>
      <c r="CQ28" s="220">
        <f t="shared" si="37"/>
        <v>0</v>
      </c>
      <c r="CR28" s="220">
        <f t="shared" si="37"/>
        <v>0</v>
      </c>
      <c r="CS28" s="220"/>
    </row>
    <row r="29" spans="1:97">
      <c r="A29" s="224"/>
      <c r="B29" s="228" t="s">
        <v>67</v>
      </c>
      <c r="C29" s="227">
        <f>G29+H29+I29</f>
        <v>150</v>
      </c>
      <c r="D29" s="227"/>
      <c r="E29" s="227"/>
      <c r="F29" s="227"/>
      <c r="G29" s="227">
        <v>150</v>
      </c>
      <c r="H29" s="227"/>
      <c r="I29" s="227"/>
      <c r="J29" s="227">
        <f t="shared" ref="J29:J36" si="38">M29+N29+O29</f>
        <v>0</v>
      </c>
      <c r="K29" s="227"/>
      <c r="L29" s="227"/>
      <c r="M29" s="227">
        <v>0</v>
      </c>
      <c r="N29" s="227"/>
      <c r="O29" s="227">
        <f t="shared" ref="O29:O36" si="39">Q29+R29</f>
        <v>0</v>
      </c>
      <c r="P29" s="227"/>
      <c r="Q29" s="227">
        <v>0</v>
      </c>
      <c r="R29" s="227"/>
      <c r="S29" s="227">
        <f>V29+W29</f>
        <v>0</v>
      </c>
      <c r="T29" s="227"/>
      <c r="U29" s="227"/>
      <c r="V29" s="227">
        <v>0</v>
      </c>
      <c r="W29" s="227">
        <f t="shared" ref="W29:W36" si="40">Y29+Z29</f>
        <v>0</v>
      </c>
      <c r="X29" s="227"/>
      <c r="Y29" s="227">
        <v>0</v>
      </c>
      <c r="Z29" s="227"/>
      <c r="AA29" s="220">
        <f>AB29+AC29+AD29</f>
        <v>0</v>
      </c>
      <c r="AB29" s="227"/>
      <c r="AC29" s="227"/>
      <c r="AD29" s="220">
        <f t="shared" ref="AD29:AD36" si="41">AE29+AF29</f>
        <v>0</v>
      </c>
      <c r="AE29" s="227"/>
      <c r="AF29" s="227"/>
      <c r="AG29" s="220">
        <f t="shared" ref="AG29:AG36" si="42">AH29+AI29</f>
        <v>0</v>
      </c>
      <c r="AH29" s="227"/>
      <c r="AI29" s="220">
        <f t="shared" ref="AI29:AI36" si="43">AJ29+AK29</f>
        <v>0</v>
      </c>
      <c r="AJ29" s="227"/>
      <c r="AK29" s="227"/>
      <c r="AL29" s="220">
        <f>AM29+AN29+AO29</f>
        <v>0</v>
      </c>
      <c r="AM29" s="227"/>
      <c r="AN29" s="227"/>
      <c r="AO29" s="227">
        <f t="shared" ref="AO29:AO36" si="44">AP29+AQ29</f>
        <v>0</v>
      </c>
      <c r="AP29" s="227"/>
      <c r="AQ29" s="227"/>
      <c r="AR29" s="220">
        <f t="shared" ref="AR29:AR36" si="45">AS29+AT29</f>
        <v>0</v>
      </c>
      <c r="AS29" s="227"/>
      <c r="AT29" s="220">
        <f t="shared" ref="AT29:AT36" si="46">AU29+AV29</f>
        <v>0</v>
      </c>
      <c r="AU29" s="227"/>
      <c r="AV29" s="227"/>
      <c r="AW29" s="227"/>
      <c r="AX29" s="227"/>
      <c r="AY29" s="227"/>
      <c r="AZ29" s="227">
        <v>0</v>
      </c>
      <c r="BA29" s="227"/>
      <c r="BB29" s="227"/>
      <c r="BC29" s="227"/>
      <c r="BD29" s="227"/>
      <c r="BE29" s="227"/>
      <c r="BF29" s="227"/>
      <c r="BG29" s="227"/>
      <c r="BH29" s="227"/>
      <c r="BI29" s="227"/>
      <c r="BJ29" s="227"/>
      <c r="BK29" s="227"/>
      <c r="BL29" s="227"/>
      <c r="BM29" s="227">
        <f>BP29+BQ29+BR29</f>
        <v>49</v>
      </c>
      <c r="BN29" s="227"/>
      <c r="BO29" s="227"/>
      <c r="BP29" s="229">
        <v>49</v>
      </c>
      <c r="BQ29" s="229"/>
      <c r="BR29" s="229">
        <f t="shared" ref="BR29:BR36" si="47">BT29+BU29</f>
        <v>0</v>
      </c>
      <c r="BS29" s="227"/>
      <c r="BT29" s="231"/>
      <c r="BU29" s="231"/>
      <c r="BV29" s="227">
        <f>BY29+CA29</f>
        <v>0</v>
      </c>
      <c r="BW29" s="227"/>
      <c r="BX29" s="227"/>
      <c r="BY29" s="227"/>
      <c r="BZ29" s="227"/>
      <c r="CA29" s="227">
        <f t="shared" ref="CA29:CA36" si="48">CC29+CD29</f>
        <v>0</v>
      </c>
      <c r="CB29" s="227"/>
      <c r="CC29" s="227"/>
      <c r="CD29" s="227"/>
      <c r="CE29" s="227">
        <f t="shared" ref="CE29:CE36" si="49">CH29+CI29</f>
        <v>101</v>
      </c>
      <c r="CF29" s="227"/>
      <c r="CG29" s="227"/>
      <c r="CH29" s="230">
        <v>101</v>
      </c>
      <c r="CI29" s="230">
        <f>CK29+CL29</f>
        <v>0</v>
      </c>
      <c r="CJ29" s="227"/>
      <c r="CK29" s="227"/>
      <c r="CL29" s="227"/>
      <c r="CM29" s="227">
        <f>CN29+CO29+CP29</f>
        <v>0</v>
      </c>
      <c r="CN29" s="227"/>
      <c r="CO29" s="227"/>
      <c r="CP29" s="227">
        <f t="shared" ref="CP29:CP36" si="50">CQ29+CR29</f>
        <v>0</v>
      </c>
      <c r="CQ29" s="227"/>
      <c r="CR29" s="227"/>
      <c r="CS29" s="227"/>
    </row>
    <row r="30" spans="1:97">
      <c r="A30" s="224"/>
      <c r="B30" s="228" t="s">
        <v>68</v>
      </c>
      <c r="C30" s="227">
        <f t="shared" ref="C30:C36" si="51">G30+H30+I30</f>
        <v>315</v>
      </c>
      <c r="D30" s="227"/>
      <c r="E30" s="227"/>
      <c r="F30" s="227"/>
      <c r="G30" s="227">
        <v>315</v>
      </c>
      <c r="H30" s="227"/>
      <c r="I30" s="227"/>
      <c r="J30" s="227">
        <f t="shared" si="38"/>
        <v>0</v>
      </c>
      <c r="K30" s="227"/>
      <c r="L30" s="227"/>
      <c r="M30" s="227">
        <v>0</v>
      </c>
      <c r="N30" s="227"/>
      <c r="O30" s="227">
        <f t="shared" si="39"/>
        <v>0</v>
      </c>
      <c r="P30" s="227"/>
      <c r="Q30" s="227">
        <v>0</v>
      </c>
      <c r="R30" s="227"/>
      <c r="S30" s="227">
        <f t="shared" ref="S30:S36" si="52">V30+W30</f>
        <v>0</v>
      </c>
      <c r="T30" s="227"/>
      <c r="U30" s="227"/>
      <c r="V30" s="227">
        <v>0</v>
      </c>
      <c r="W30" s="227">
        <f t="shared" si="40"/>
        <v>0</v>
      </c>
      <c r="X30" s="227"/>
      <c r="Y30" s="227">
        <v>0</v>
      </c>
      <c r="Z30" s="227"/>
      <c r="AA30" s="220">
        <f t="shared" ref="AA30:AA36" si="53">AB30+AC30+AD30</f>
        <v>0</v>
      </c>
      <c r="AB30" s="227"/>
      <c r="AC30" s="227"/>
      <c r="AD30" s="220">
        <f t="shared" si="41"/>
        <v>0</v>
      </c>
      <c r="AE30" s="227"/>
      <c r="AF30" s="227"/>
      <c r="AG30" s="220">
        <f t="shared" si="42"/>
        <v>0</v>
      </c>
      <c r="AH30" s="227"/>
      <c r="AI30" s="220">
        <f t="shared" si="43"/>
        <v>0</v>
      </c>
      <c r="AJ30" s="227"/>
      <c r="AK30" s="227"/>
      <c r="AL30" s="220">
        <f t="shared" ref="AL30:AL36" si="54">AM30+AN30+AO30</f>
        <v>0</v>
      </c>
      <c r="AM30" s="227"/>
      <c r="AN30" s="227"/>
      <c r="AO30" s="227">
        <f t="shared" si="44"/>
        <v>0</v>
      </c>
      <c r="AP30" s="227"/>
      <c r="AQ30" s="227"/>
      <c r="AR30" s="220">
        <f t="shared" si="45"/>
        <v>0</v>
      </c>
      <c r="AS30" s="227"/>
      <c r="AT30" s="220">
        <f t="shared" si="46"/>
        <v>0</v>
      </c>
      <c r="AU30" s="227"/>
      <c r="AV30" s="227"/>
      <c r="AW30" s="227"/>
      <c r="AX30" s="227"/>
      <c r="AY30" s="227"/>
      <c r="AZ30" s="227">
        <v>0</v>
      </c>
      <c r="BA30" s="227"/>
      <c r="BB30" s="227"/>
      <c r="BC30" s="227"/>
      <c r="BD30" s="227"/>
      <c r="BE30" s="227"/>
      <c r="BF30" s="227"/>
      <c r="BG30" s="227"/>
      <c r="BH30" s="227"/>
      <c r="BI30" s="227"/>
      <c r="BJ30" s="227"/>
      <c r="BK30" s="227"/>
      <c r="BL30" s="227"/>
      <c r="BM30" s="227">
        <f t="shared" ref="BM30:BM36" si="55">BP30+BQ30+BR30</f>
        <v>104</v>
      </c>
      <c r="BN30" s="227"/>
      <c r="BO30" s="227"/>
      <c r="BP30" s="229">
        <v>104</v>
      </c>
      <c r="BQ30" s="229"/>
      <c r="BR30" s="229">
        <f t="shared" si="47"/>
        <v>0</v>
      </c>
      <c r="BS30" s="227"/>
      <c r="BT30" s="231"/>
      <c r="BU30" s="231"/>
      <c r="BV30" s="227">
        <f t="shared" ref="BV30:BV36" si="56">BY30+CA30</f>
        <v>0</v>
      </c>
      <c r="BW30" s="227"/>
      <c r="BX30" s="227"/>
      <c r="BY30" s="227"/>
      <c r="BZ30" s="227"/>
      <c r="CA30" s="227">
        <f t="shared" si="48"/>
        <v>0</v>
      </c>
      <c r="CB30" s="227"/>
      <c r="CC30" s="227"/>
      <c r="CD30" s="227"/>
      <c r="CE30" s="227">
        <f t="shared" si="49"/>
        <v>211</v>
      </c>
      <c r="CF30" s="227"/>
      <c r="CG30" s="227"/>
      <c r="CH30" s="230">
        <v>211</v>
      </c>
      <c r="CI30" s="230">
        <f t="shared" ref="CI30:CI36" si="57">CK30+CL30</f>
        <v>0</v>
      </c>
      <c r="CJ30" s="227"/>
      <c r="CK30" s="227"/>
      <c r="CL30" s="227"/>
      <c r="CM30" s="227">
        <f t="shared" ref="CM30:CM36" si="58">CN30+CO30+CP30</f>
        <v>315</v>
      </c>
      <c r="CN30" s="227">
        <v>315</v>
      </c>
      <c r="CO30" s="227"/>
      <c r="CP30" s="227">
        <f t="shared" si="50"/>
        <v>0</v>
      </c>
      <c r="CQ30" s="227"/>
      <c r="CR30" s="227"/>
      <c r="CS30" s="227"/>
    </row>
    <row r="31" spans="1:97">
      <c r="A31" s="224"/>
      <c r="B31" s="228" t="s">
        <v>69</v>
      </c>
      <c r="C31" s="227">
        <f t="shared" si="51"/>
        <v>84</v>
      </c>
      <c r="D31" s="227"/>
      <c r="E31" s="227"/>
      <c r="F31" s="227"/>
      <c r="G31" s="227">
        <v>84</v>
      </c>
      <c r="H31" s="227"/>
      <c r="I31" s="227"/>
      <c r="J31" s="227">
        <f t="shared" si="38"/>
        <v>0</v>
      </c>
      <c r="K31" s="227"/>
      <c r="L31" s="227"/>
      <c r="M31" s="227">
        <v>0</v>
      </c>
      <c r="N31" s="227"/>
      <c r="O31" s="227">
        <f t="shared" si="39"/>
        <v>0</v>
      </c>
      <c r="P31" s="227"/>
      <c r="Q31" s="227">
        <v>0</v>
      </c>
      <c r="R31" s="227"/>
      <c r="S31" s="227">
        <f t="shared" si="52"/>
        <v>0</v>
      </c>
      <c r="T31" s="227"/>
      <c r="U31" s="227"/>
      <c r="V31" s="227">
        <v>0</v>
      </c>
      <c r="W31" s="227">
        <f t="shared" si="40"/>
        <v>0</v>
      </c>
      <c r="X31" s="227"/>
      <c r="Y31" s="227">
        <v>0</v>
      </c>
      <c r="Z31" s="227"/>
      <c r="AA31" s="220">
        <f t="shared" si="53"/>
        <v>0</v>
      </c>
      <c r="AB31" s="227"/>
      <c r="AC31" s="227"/>
      <c r="AD31" s="220">
        <f t="shared" si="41"/>
        <v>0</v>
      </c>
      <c r="AE31" s="227"/>
      <c r="AF31" s="227"/>
      <c r="AG31" s="220">
        <f t="shared" si="42"/>
        <v>0</v>
      </c>
      <c r="AH31" s="227"/>
      <c r="AI31" s="220">
        <f t="shared" si="43"/>
        <v>0</v>
      </c>
      <c r="AJ31" s="227"/>
      <c r="AK31" s="227"/>
      <c r="AL31" s="220">
        <f t="shared" si="54"/>
        <v>0</v>
      </c>
      <c r="AM31" s="227"/>
      <c r="AN31" s="227"/>
      <c r="AO31" s="227">
        <f t="shared" si="44"/>
        <v>0</v>
      </c>
      <c r="AP31" s="227"/>
      <c r="AQ31" s="227"/>
      <c r="AR31" s="220">
        <f t="shared" si="45"/>
        <v>0</v>
      </c>
      <c r="AS31" s="227"/>
      <c r="AT31" s="220">
        <f t="shared" si="46"/>
        <v>0</v>
      </c>
      <c r="AU31" s="227"/>
      <c r="AV31" s="227"/>
      <c r="AW31" s="227"/>
      <c r="AX31" s="227"/>
      <c r="AY31" s="227"/>
      <c r="AZ31" s="227">
        <v>0</v>
      </c>
      <c r="BA31" s="227"/>
      <c r="BB31" s="227"/>
      <c r="BC31" s="227"/>
      <c r="BD31" s="227"/>
      <c r="BE31" s="227"/>
      <c r="BF31" s="227"/>
      <c r="BG31" s="227"/>
      <c r="BH31" s="227"/>
      <c r="BI31" s="227"/>
      <c r="BJ31" s="227"/>
      <c r="BK31" s="227"/>
      <c r="BL31" s="227"/>
      <c r="BM31" s="227">
        <f t="shared" si="55"/>
        <v>28</v>
      </c>
      <c r="BN31" s="227"/>
      <c r="BO31" s="227"/>
      <c r="BP31" s="229">
        <v>28</v>
      </c>
      <c r="BQ31" s="229"/>
      <c r="BR31" s="229">
        <f t="shared" si="47"/>
        <v>0</v>
      </c>
      <c r="BS31" s="227"/>
      <c r="BT31" s="231"/>
      <c r="BU31" s="231"/>
      <c r="BV31" s="227">
        <f t="shared" si="56"/>
        <v>0</v>
      </c>
      <c r="BW31" s="227"/>
      <c r="BX31" s="227"/>
      <c r="BY31" s="227"/>
      <c r="BZ31" s="227"/>
      <c r="CA31" s="227">
        <f t="shared" si="48"/>
        <v>0</v>
      </c>
      <c r="CB31" s="227"/>
      <c r="CC31" s="227"/>
      <c r="CD31" s="227"/>
      <c r="CE31" s="227">
        <f t="shared" si="49"/>
        <v>56</v>
      </c>
      <c r="CF31" s="227"/>
      <c r="CG31" s="227"/>
      <c r="CH31" s="230">
        <v>56</v>
      </c>
      <c r="CI31" s="230">
        <f t="shared" si="57"/>
        <v>0</v>
      </c>
      <c r="CJ31" s="227"/>
      <c r="CK31" s="227"/>
      <c r="CL31" s="227"/>
      <c r="CM31" s="227">
        <f t="shared" si="58"/>
        <v>0</v>
      </c>
      <c r="CN31" s="227">
        <v>0</v>
      </c>
      <c r="CO31" s="227"/>
      <c r="CP31" s="227">
        <f t="shared" si="50"/>
        <v>0</v>
      </c>
      <c r="CQ31" s="227"/>
      <c r="CR31" s="227"/>
      <c r="CS31" s="227"/>
    </row>
    <row r="32" spans="1:97">
      <c r="A32" s="224"/>
      <c r="B32" s="228" t="s">
        <v>70</v>
      </c>
      <c r="C32" s="227">
        <f t="shared" si="51"/>
        <v>215</v>
      </c>
      <c r="D32" s="227"/>
      <c r="E32" s="227"/>
      <c r="F32" s="227"/>
      <c r="G32" s="227">
        <v>215</v>
      </c>
      <c r="H32" s="227"/>
      <c r="I32" s="227"/>
      <c r="J32" s="227">
        <f t="shared" si="38"/>
        <v>0</v>
      </c>
      <c r="K32" s="227"/>
      <c r="L32" s="227"/>
      <c r="M32" s="227">
        <v>0</v>
      </c>
      <c r="N32" s="227"/>
      <c r="O32" s="227">
        <f t="shared" si="39"/>
        <v>0</v>
      </c>
      <c r="P32" s="227"/>
      <c r="Q32" s="227">
        <v>0</v>
      </c>
      <c r="R32" s="227"/>
      <c r="S32" s="227">
        <f t="shared" si="52"/>
        <v>0</v>
      </c>
      <c r="T32" s="227"/>
      <c r="U32" s="227"/>
      <c r="V32" s="227">
        <v>0</v>
      </c>
      <c r="W32" s="227">
        <f t="shared" si="40"/>
        <v>0</v>
      </c>
      <c r="X32" s="227"/>
      <c r="Y32" s="227">
        <v>0</v>
      </c>
      <c r="Z32" s="227"/>
      <c r="AA32" s="220">
        <f t="shared" si="53"/>
        <v>0</v>
      </c>
      <c r="AB32" s="227"/>
      <c r="AC32" s="227"/>
      <c r="AD32" s="220">
        <f t="shared" si="41"/>
        <v>0</v>
      </c>
      <c r="AE32" s="227"/>
      <c r="AF32" s="227"/>
      <c r="AG32" s="220">
        <f t="shared" si="42"/>
        <v>0</v>
      </c>
      <c r="AH32" s="227"/>
      <c r="AI32" s="220">
        <f t="shared" si="43"/>
        <v>0</v>
      </c>
      <c r="AJ32" s="227"/>
      <c r="AK32" s="227"/>
      <c r="AL32" s="220">
        <f t="shared" si="54"/>
        <v>0</v>
      </c>
      <c r="AM32" s="227"/>
      <c r="AN32" s="227"/>
      <c r="AO32" s="227">
        <f t="shared" si="44"/>
        <v>0</v>
      </c>
      <c r="AP32" s="227"/>
      <c r="AQ32" s="227"/>
      <c r="AR32" s="220">
        <f t="shared" si="45"/>
        <v>0</v>
      </c>
      <c r="AS32" s="227"/>
      <c r="AT32" s="220">
        <f t="shared" si="46"/>
        <v>0</v>
      </c>
      <c r="AU32" s="227"/>
      <c r="AV32" s="227"/>
      <c r="AW32" s="227"/>
      <c r="AX32" s="227"/>
      <c r="AY32" s="227"/>
      <c r="AZ32" s="227">
        <v>0</v>
      </c>
      <c r="BA32" s="227"/>
      <c r="BB32" s="227"/>
      <c r="BC32" s="227"/>
      <c r="BD32" s="227"/>
      <c r="BE32" s="227"/>
      <c r="BF32" s="227"/>
      <c r="BG32" s="227"/>
      <c r="BH32" s="227"/>
      <c r="BI32" s="227"/>
      <c r="BJ32" s="227"/>
      <c r="BK32" s="227"/>
      <c r="BL32" s="227"/>
      <c r="BM32" s="227">
        <f t="shared" si="55"/>
        <v>71</v>
      </c>
      <c r="BN32" s="227"/>
      <c r="BO32" s="227"/>
      <c r="BP32" s="229">
        <v>71</v>
      </c>
      <c r="BQ32" s="229"/>
      <c r="BR32" s="229">
        <f t="shared" si="47"/>
        <v>0</v>
      </c>
      <c r="BS32" s="227"/>
      <c r="BT32" s="231"/>
      <c r="BU32" s="231"/>
      <c r="BV32" s="227">
        <f t="shared" si="56"/>
        <v>0</v>
      </c>
      <c r="BW32" s="227"/>
      <c r="BX32" s="227"/>
      <c r="BY32" s="227"/>
      <c r="BZ32" s="227"/>
      <c r="CA32" s="227">
        <f t="shared" si="48"/>
        <v>0</v>
      </c>
      <c r="CB32" s="227"/>
      <c r="CC32" s="227"/>
      <c r="CD32" s="227"/>
      <c r="CE32" s="227">
        <f t="shared" si="49"/>
        <v>144</v>
      </c>
      <c r="CF32" s="227"/>
      <c r="CG32" s="227"/>
      <c r="CH32" s="230">
        <v>144</v>
      </c>
      <c r="CI32" s="230">
        <f t="shared" si="57"/>
        <v>0</v>
      </c>
      <c r="CJ32" s="227"/>
      <c r="CK32" s="227"/>
      <c r="CL32" s="227"/>
      <c r="CM32" s="227">
        <f t="shared" si="58"/>
        <v>0</v>
      </c>
      <c r="CN32" s="227"/>
      <c r="CO32" s="227"/>
      <c r="CP32" s="227">
        <f t="shared" si="50"/>
        <v>0</v>
      </c>
      <c r="CQ32" s="227"/>
      <c r="CR32" s="227"/>
      <c r="CS32" s="227"/>
    </row>
    <row r="33" spans="1:97">
      <c r="A33" s="224"/>
      <c r="B33" s="228" t="s">
        <v>74</v>
      </c>
      <c r="C33" s="227">
        <f t="shared" si="51"/>
        <v>163</v>
      </c>
      <c r="D33" s="227"/>
      <c r="E33" s="227"/>
      <c r="F33" s="227"/>
      <c r="G33" s="227">
        <v>163</v>
      </c>
      <c r="H33" s="227"/>
      <c r="I33" s="227"/>
      <c r="J33" s="227">
        <f t="shared" si="38"/>
        <v>0</v>
      </c>
      <c r="K33" s="227"/>
      <c r="L33" s="227"/>
      <c r="M33" s="227">
        <v>0</v>
      </c>
      <c r="N33" s="227"/>
      <c r="O33" s="227">
        <f t="shared" si="39"/>
        <v>0</v>
      </c>
      <c r="P33" s="227"/>
      <c r="Q33" s="227">
        <v>0</v>
      </c>
      <c r="R33" s="227"/>
      <c r="S33" s="227">
        <f t="shared" si="52"/>
        <v>0</v>
      </c>
      <c r="T33" s="227"/>
      <c r="U33" s="227"/>
      <c r="V33" s="227">
        <v>0</v>
      </c>
      <c r="W33" s="227">
        <f t="shared" si="40"/>
        <v>0</v>
      </c>
      <c r="X33" s="227"/>
      <c r="Y33" s="227">
        <v>0</v>
      </c>
      <c r="Z33" s="227"/>
      <c r="AA33" s="220">
        <f t="shared" si="53"/>
        <v>0</v>
      </c>
      <c r="AB33" s="227"/>
      <c r="AC33" s="227"/>
      <c r="AD33" s="220">
        <f t="shared" si="41"/>
        <v>0</v>
      </c>
      <c r="AE33" s="227"/>
      <c r="AF33" s="227"/>
      <c r="AG33" s="220">
        <f t="shared" si="42"/>
        <v>0</v>
      </c>
      <c r="AH33" s="227"/>
      <c r="AI33" s="220">
        <f t="shared" si="43"/>
        <v>0</v>
      </c>
      <c r="AJ33" s="227"/>
      <c r="AK33" s="227"/>
      <c r="AL33" s="220">
        <f t="shared" si="54"/>
        <v>0</v>
      </c>
      <c r="AM33" s="227"/>
      <c r="AN33" s="227"/>
      <c r="AO33" s="227">
        <f t="shared" si="44"/>
        <v>0</v>
      </c>
      <c r="AP33" s="227"/>
      <c r="AQ33" s="227"/>
      <c r="AR33" s="220">
        <f t="shared" si="45"/>
        <v>0</v>
      </c>
      <c r="AS33" s="227"/>
      <c r="AT33" s="220">
        <f t="shared" si="46"/>
        <v>0</v>
      </c>
      <c r="AU33" s="227"/>
      <c r="AV33" s="227"/>
      <c r="AW33" s="227"/>
      <c r="AX33" s="227"/>
      <c r="AY33" s="227"/>
      <c r="AZ33" s="227">
        <v>0</v>
      </c>
      <c r="BA33" s="227"/>
      <c r="BB33" s="227"/>
      <c r="BC33" s="227"/>
      <c r="BD33" s="227"/>
      <c r="BE33" s="227"/>
      <c r="BF33" s="227"/>
      <c r="BG33" s="227"/>
      <c r="BH33" s="227"/>
      <c r="BI33" s="227"/>
      <c r="BJ33" s="227"/>
      <c r="BK33" s="227"/>
      <c r="BL33" s="227"/>
      <c r="BM33" s="227">
        <f t="shared" si="55"/>
        <v>54</v>
      </c>
      <c r="BN33" s="227"/>
      <c r="BO33" s="227"/>
      <c r="BP33" s="229">
        <v>54</v>
      </c>
      <c r="BQ33" s="229"/>
      <c r="BR33" s="229">
        <f t="shared" si="47"/>
        <v>0</v>
      </c>
      <c r="BS33" s="227"/>
      <c r="BT33" s="231"/>
      <c r="BU33" s="231"/>
      <c r="BV33" s="227">
        <f t="shared" si="56"/>
        <v>0</v>
      </c>
      <c r="BW33" s="227"/>
      <c r="BX33" s="227"/>
      <c r="BY33" s="227"/>
      <c r="BZ33" s="227"/>
      <c r="CA33" s="227">
        <f t="shared" si="48"/>
        <v>0</v>
      </c>
      <c r="CB33" s="227"/>
      <c r="CC33" s="227"/>
      <c r="CD33" s="227"/>
      <c r="CE33" s="227">
        <f t="shared" si="49"/>
        <v>109</v>
      </c>
      <c r="CF33" s="227"/>
      <c r="CG33" s="227"/>
      <c r="CH33" s="230">
        <v>109</v>
      </c>
      <c r="CI33" s="230">
        <f t="shared" si="57"/>
        <v>0</v>
      </c>
      <c r="CJ33" s="227"/>
      <c r="CK33" s="227"/>
      <c r="CL33" s="227"/>
      <c r="CM33" s="227">
        <f t="shared" si="58"/>
        <v>0</v>
      </c>
      <c r="CN33" s="227"/>
      <c r="CO33" s="227"/>
      <c r="CP33" s="227">
        <f t="shared" si="50"/>
        <v>0</v>
      </c>
      <c r="CQ33" s="227"/>
      <c r="CR33" s="227"/>
      <c r="CS33" s="227"/>
    </row>
    <row r="34" spans="1:97">
      <c r="A34" s="224"/>
      <c r="B34" s="228" t="s">
        <v>37</v>
      </c>
      <c r="C34" s="227">
        <f t="shared" si="51"/>
        <v>58</v>
      </c>
      <c r="D34" s="227"/>
      <c r="E34" s="227"/>
      <c r="F34" s="227"/>
      <c r="G34" s="227">
        <v>58</v>
      </c>
      <c r="H34" s="227"/>
      <c r="I34" s="227"/>
      <c r="J34" s="227">
        <f t="shared" si="38"/>
        <v>0</v>
      </c>
      <c r="K34" s="227"/>
      <c r="L34" s="227"/>
      <c r="M34" s="227">
        <v>0</v>
      </c>
      <c r="N34" s="227"/>
      <c r="O34" s="227">
        <f t="shared" si="39"/>
        <v>0</v>
      </c>
      <c r="P34" s="227"/>
      <c r="Q34" s="227">
        <v>0</v>
      </c>
      <c r="R34" s="227"/>
      <c r="S34" s="227">
        <f t="shared" si="52"/>
        <v>0</v>
      </c>
      <c r="T34" s="227"/>
      <c r="U34" s="227"/>
      <c r="V34" s="227">
        <v>0</v>
      </c>
      <c r="W34" s="227">
        <f t="shared" si="40"/>
        <v>0</v>
      </c>
      <c r="X34" s="227"/>
      <c r="Y34" s="227">
        <v>0</v>
      </c>
      <c r="Z34" s="227"/>
      <c r="AA34" s="220">
        <f t="shared" si="53"/>
        <v>0</v>
      </c>
      <c r="AB34" s="227"/>
      <c r="AC34" s="227"/>
      <c r="AD34" s="220">
        <f t="shared" si="41"/>
        <v>0</v>
      </c>
      <c r="AE34" s="227"/>
      <c r="AF34" s="227"/>
      <c r="AG34" s="220">
        <f t="shared" si="42"/>
        <v>0</v>
      </c>
      <c r="AH34" s="227"/>
      <c r="AI34" s="220">
        <f t="shared" si="43"/>
        <v>0</v>
      </c>
      <c r="AJ34" s="227"/>
      <c r="AK34" s="227"/>
      <c r="AL34" s="220">
        <f t="shared" si="54"/>
        <v>0</v>
      </c>
      <c r="AM34" s="227"/>
      <c r="AN34" s="227"/>
      <c r="AO34" s="227">
        <f t="shared" si="44"/>
        <v>0</v>
      </c>
      <c r="AP34" s="227"/>
      <c r="AQ34" s="227"/>
      <c r="AR34" s="220">
        <f t="shared" si="45"/>
        <v>0</v>
      </c>
      <c r="AS34" s="227"/>
      <c r="AT34" s="220">
        <f t="shared" si="46"/>
        <v>0</v>
      </c>
      <c r="AU34" s="227"/>
      <c r="AV34" s="227"/>
      <c r="AW34" s="227"/>
      <c r="AX34" s="227"/>
      <c r="AY34" s="227"/>
      <c r="AZ34" s="227">
        <v>0</v>
      </c>
      <c r="BA34" s="227"/>
      <c r="BB34" s="227"/>
      <c r="BC34" s="227"/>
      <c r="BD34" s="227"/>
      <c r="BE34" s="227"/>
      <c r="BF34" s="227"/>
      <c r="BG34" s="227"/>
      <c r="BH34" s="227"/>
      <c r="BI34" s="227"/>
      <c r="BJ34" s="227"/>
      <c r="BK34" s="227"/>
      <c r="BL34" s="227"/>
      <c r="BM34" s="227">
        <f t="shared" si="55"/>
        <v>19</v>
      </c>
      <c r="BN34" s="227"/>
      <c r="BO34" s="227"/>
      <c r="BP34" s="229">
        <v>19</v>
      </c>
      <c r="BQ34" s="229"/>
      <c r="BR34" s="229">
        <f t="shared" si="47"/>
        <v>0</v>
      </c>
      <c r="BS34" s="227"/>
      <c r="BT34" s="231"/>
      <c r="BU34" s="231"/>
      <c r="BV34" s="227">
        <f t="shared" si="56"/>
        <v>19</v>
      </c>
      <c r="BW34" s="227"/>
      <c r="BX34" s="227"/>
      <c r="BY34" s="227">
        <v>19</v>
      </c>
      <c r="BZ34" s="227"/>
      <c r="CA34" s="227">
        <f t="shared" si="48"/>
        <v>0</v>
      </c>
      <c r="CB34" s="227"/>
      <c r="CC34" s="227"/>
      <c r="CD34" s="227"/>
      <c r="CE34" s="227">
        <f t="shared" si="49"/>
        <v>39</v>
      </c>
      <c r="CF34" s="227"/>
      <c r="CG34" s="227"/>
      <c r="CH34" s="230">
        <v>39</v>
      </c>
      <c r="CI34" s="230">
        <f t="shared" si="57"/>
        <v>0</v>
      </c>
      <c r="CJ34" s="227"/>
      <c r="CK34" s="227"/>
      <c r="CL34" s="227"/>
      <c r="CM34" s="227">
        <f t="shared" si="58"/>
        <v>0</v>
      </c>
      <c r="CN34" s="227"/>
      <c r="CO34" s="227"/>
      <c r="CP34" s="227">
        <f t="shared" si="50"/>
        <v>0</v>
      </c>
      <c r="CQ34" s="227"/>
      <c r="CR34" s="227"/>
      <c r="CS34" s="227"/>
    </row>
    <row r="35" spans="1:97">
      <c r="A35" s="224"/>
      <c r="B35" s="228" t="s">
        <v>38</v>
      </c>
      <c r="C35" s="227">
        <f t="shared" si="51"/>
        <v>85</v>
      </c>
      <c r="D35" s="227"/>
      <c r="E35" s="227"/>
      <c r="F35" s="227"/>
      <c r="G35" s="227">
        <v>85</v>
      </c>
      <c r="H35" s="227"/>
      <c r="I35" s="227"/>
      <c r="J35" s="227">
        <f t="shared" si="38"/>
        <v>0</v>
      </c>
      <c r="K35" s="227"/>
      <c r="L35" s="227"/>
      <c r="M35" s="227">
        <v>0</v>
      </c>
      <c r="N35" s="227"/>
      <c r="O35" s="227">
        <f t="shared" si="39"/>
        <v>0</v>
      </c>
      <c r="P35" s="227"/>
      <c r="Q35" s="227">
        <v>0</v>
      </c>
      <c r="R35" s="227"/>
      <c r="S35" s="227">
        <f t="shared" si="52"/>
        <v>0</v>
      </c>
      <c r="T35" s="227"/>
      <c r="U35" s="227"/>
      <c r="V35" s="227">
        <v>0</v>
      </c>
      <c r="W35" s="227">
        <f t="shared" si="40"/>
        <v>0</v>
      </c>
      <c r="X35" s="227"/>
      <c r="Y35" s="227">
        <v>0</v>
      </c>
      <c r="Z35" s="227"/>
      <c r="AA35" s="220">
        <f t="shared" si="53"/>
        <v>0</v>
      </c>
      <c r="AB35" s="227"/>
      <c r="AC35" s="227"/>
      <c r="AD35" s="220">
        <f t="shared" si="41"/>
        <v>0</v>
      </c>
      <c r="AE35" s="227"/>
      <c r="AF35" s="227"/>
      <c r="AG35" s="220">
        <f t="shared" si="42"/>
        <v>0</v>
      </c>
      <c r="AH35" s="227"/>
      <c r="AI35" s="220">
        <f t="shared" si="43"/>
        <v>0</v>
      </c>
      <c r="AJ35" s="227"/>
      <c r="AK35" s="227"/>
      <c r="AL35" s="220">
        <f t="shared" si="54"/>
        <v>0</v>
      </c>
      <c r="AM35" s="227"/>
      <c r="AN35" s="227"/>
      <c r="AO35" s="227">
        <f t="shared" si="44"/>
        <v>0</v>
      </c>
      <c r="AP35" s="227"/>
      <c r="AQ35" s="227"/>
      <c r="AR35" s="220">
        <f t="shared" si="45"/>
        <v>0</v>
      </c>
      <c r="AS35" s="227"/>
      <c r="AT35" s="220">
        <f t="shared" si="46"/>
        <v>0</v>
      </c>
      <c r="AU35" s="227"/>
      <c r="AV35" s="227"/>
      <c r="AW35" s="227"/>
      <c r="AX35" s="227"/>
      <c r="AY35" s="227"/>
      <c r="AZ35" s="227">
        <v>0</v>
      </c>
      <c r="BA35" s="227"/>
      <c r="BB35" s="227"/>
      <c r="BC35" s="227"/>
      <c r="BD35" s="227"/>
      <c r="BE35" s="227"/>
      <c r="BF35" s="227"/>
      <c r="BG35" s="227"/>
      <c r="BH35" s="227"/>
      <c r="BI35" s="227"/>
      <c r="BJ35" s="227"/>
      <c r="BK35" s="227"/>
      <c r="BL35" s="227"/>
      <c r="BM35" s="227">
        <f t="shared" si="55"/>
        <v>28</v>
      </c>
      <c r="BN35" s="227"/>
      <c r="BO35" s="227"/>
      <c r="BP35" s="229">
        <v>28</v>
      </c>
      <c r="BQ35" s="229"/>
      <c r="BR35" s="229">
        <f t="shared" si="47"/>
        <v>0</v>
      </c>
      <c r="BS35" s="227"/>
      <c r="BT35" s="231"/>
      <c r="BU35" s="231"/>
      <c r="BV35" s="227">
        <f t="shared" si="56"/>
        <v>0</v>
      </c>
      <c r="BW35" s="227"/>
      <c r="BX35" s="227"/>
      <c r="BY35" s="227"/>
      <c r="BZ35" s="227"/>
      <c r="CA35" s="227">
        <f t="shared" si="48"/>
        <v>0</v>
      </c>
      <c r="CB35" s="227"/>
      <c r="CC35" s="227"/>
      <c r="CD35" s="227"/>
      <c r="CE35" s="227">
        <f t="shared" si="49"/>
        <v>57</v>
      </c>
      <c r="CF35" s="227"/>
      <c r="CG35" s="227"/>
      <c r="CH35" s="230">
        <v>57</v>
      </c>
      <c r="CI35" s="230">
        <f t="shared" si="57"/>
        <v>0</v>
      </c>
      <c r="CJ35" s="227"/>
      <c r="CK35" s="227"/>
      <c r="CL35" s="227"/>
      <c r="CM35" s="227">
        <f t="shared" si="58"/>
        <v>0</v>
      </c>
      <c r="CN35" s="227"/>
      <c r="CO35" s="227"/>
      <c r="CP35" s="227">
        <f t="shared" si="50"/>
        <v>0</v>
      </c>
      <c r="CQ35" s="227"/>
      <c r="CR35" s="227"/>
      <c r="CS35" s="227"/>
    </row>
    <row r="36" spans="1:97">
      <c r="A36" s="224"/>
      <c r="B36" s="228" t="s">
        <v>24</v>
      </c>
      <c r="C36" s="227">
        <f t="shared" si="51"/>
        <v>58</v>
      </c>
      <c r="D36" s="227"/>
      <c r="E36" s="227"/>
      <c r="F36" s="227"/>
      <c r="G36" s="227">
        <v>58</v>
      </c>
      <c r="H36" s="227"/>
      <c r="I36" s="227"/>
      <c r="J36" s="227">
        <f t="shared" si="38"/>
        <v>0</v>
      </c>
      <c r="K36" s="227"/>
      <c r="L36" s="227"/>
      <c r="M36" s="227">
        <v>0</v>
      </c>
      <c r="N36" s="227"/>
      <c r="O36" s="227">
        <f t="shared" si="39"/>
        <v>0</v>
      </c>
      <c r="P36" s="227"/>
      <c r="Q36" s="227">
        <v>0</v>
      </c>
      <c r="R36" s="227"/>
      <c r="S36" s="227">
        <f t="shared" si="52"/>
        <v>0</v>
      </c>
      <c r="T36" s="227"/>
      <c r="U36" s="227"/>
      <c r="V36" s="227">
        <v>0</v>
      </c>
      <c r="W36" s="227">
        <f t="shared" si="40"/>
        <v>0</v>
      </c>
      <c r="X36" s="227"/>
      <c r="Y36" s="227">
        <v>0</v>
      </c>
      <c r="Z36" s="227"/>
      <c r="AA36" s="220">
        <f t="shared" si="53"/>
        <v>0</v>
      </c>
      <c r="AB36" s="227"/>
      <c r="AC36" s="227"/>
      <c r="AD36" s="220">
        <f t="shared" si="41"/>
        <v>0</v>
      </c>
      <c r="AE36" s="227"/>
      <c r="AF36" s="227"/>
      <c r="AG36" s="220">
        <f t="shared" si="42"/>
        <v>0</v>
      </c>
      <c r="AH36" s="227"/>
      <c r="AI36" s="220">
        <f t="shared" si="43"/>
        <v>0</v>
      </c>
      <c r="AJ36" s="227"/>
      <c r="AK36" s="227"/>
      <c r="AL36" s="220">
        <f t="shared" si="54"/>
        <v>0</v>
      </c>
      <c r="AM36" s="227"/>
      <c r="AN36" s="227"/>
      <c r="AO36" s="227">
        <f t="shared" si="44"/>
        <v>0</v>
      </c>
      <c r="AP36" s="227"/>
      <c r="AQ36" s="227"/>
      <c r="AR36" s="220">
        <f t="shared" si="45"/>
        <v>0</v>
      </c>
      <c r="AS36" s="227"/>
      <c r="AT36" s="220">
        <f t="shared" si="46"/>
        <v>0</v>
      </c>
      <c r="AU36" s="227"/>
      <c r="AV36" s="227"/>
      <c r="AW36" s="227"/>
      <c r="AX36" s="227"/>
      <c r="AY36" s="227"/>
      <c r="AZ36" s="227">
        <v>0</v>
      </c>
      <c r="BA36" s="227"/>
      <c r="BB36" s="227"/>
      <c r="BC36" s="227"/>
      <c r="BD36" s="227"/>
      <c r="BE36" s="227"/>
      <c r="BF36" s="227"/>
      <c r="BG36" s="227"/>
      <c r="BH36" s="227"/>
      <c r="BI36" s="227"/>
      <c r="BJ36" s="227"/>
      <c r="BK36" s="227"/>
      <c r="BL36" s="227"/>
      <c r="BM36" s="227">
        <f t="shared" si="55"/>
        <v>19</v>
      </c>
      <c r="BN36" s="227"/>
      <c r="BO36" s="227"/>
      <c r="BP36" s="229">
        <v>19</v>
      </c>
      <c r="BQ36" s="229"/>
      <c r="BR36" s="229">
        <f t="shared" si="47"/>
        <v>0</v>
      </c>
      <c r="BS36" s="227"/>
      <c r="BT36" s="231"/>
      <c r="BU36" s="231"/>
      <c r="BV36" s="227">
        <f t="shared" si="56"/>
        <v>0</v>
      </c>
      <c r="BW36" s="227"/>
      <c r="BX36" s="227"/>
      <c r="BY36" s="227"/>
      <c r="BZ36" s="227"/>
      <c r="CA36" s="227">
        <f t="shared" si="48"/>
        <v>0</v>
      </c>
      <c r="CB36" s="227"/>
      <c r="CC36" s="227"/>
      <c r="CD36" s="227"/>
      <c r="CE36" s="227">
        <f t="shared" si="49"/>
        <v>39</v>
      </c>
      <c r="CF36" s="227"/>
      <c r="CG36" s="227"/>
      <c r="CH36" s="230">
        <v>39</v>
      </c>
      <c r="CI36" s="230">
        <f t="shared" si="57"/>
        <v>0</v>
      </c>
      <c r="CJ36" s="227"/>
      <c r="CK36" s="227"/>
      <c r="CL36" s="227"/>
      <c r="CM36" s="227">
        <f t="shared" si="58"/>
        <v>0</v>
      </c>
      <c r="CN36" s="227"/>
      <c r="CO36" s="227"/>
      <c r="CP36" s="227">
        <f t="shared" si="50"/>
        <v>0</v>
      </c>
      <c r="CQ36" s="227"/>
      <c r="CR36" s="227"/>
      <c r="CS36" s="227"/>
    </row>
    <row r="37" spans="1:97" ht="43.9" customHeight="1">
      <c r="A37" s="221" t="s">
        <v>26</v>
      </c>
      <c r="B37" s="222" t="s">
        <v>89</v>
      </c>
      <c r="C37" s="220">
        <f>C38+C48</f>
        <v>997248</v>
      </c>
      <c r="D37" s="220"/>
      <c r="E37" s="220"/>
      <c r="F37" s="220"/>
      <c r="G37" s="220">
        <f>G38+G48</f>
        <v>997248</v>
      </c>
      <c r="H37" s="220">
        <f>H38+H48</f>
        <v>0</v>
      </c>
      <c r="I37" s="220">
        <f t="shared" ref="I37:BT37" si="59">I38+I48</f>
        <v>0</v>
      </c>
      <c r="J37" s="220">
        <f t="shared" si="59"/>
        <v>419184</v>
      </c>
      <c r="K37" s="220">
        <f t="shared" si="59"/>
        <v>0</v>
      </c>
      <c r="L37" s="220">
        <f t="shared" si="59"/>
        <v>0</v>
      </c>
      <c r="M37" s="220">
        <f t="shared" si="59"/>
        <v>419184</v>
      </c>
      <c r="N37" s="220">
        <f t="shared" si="59"/>
        <v>0</v>
      </c>
      <c r="O37" s="220">
        <f t="shared" si="59"/>
        <v>0</v>
      </c>
      <c r="P37" s="220">
        <f t="shared" si="59"/>
        <v>0</v>
      </c>
      <c r="Q37" s="220">
        <f t="shared" si="59"/>
        <v>0</v>
      </c>
      <c r="R37" s="220">
        <f t="shared" si="59"/>
        <v>0</v>
      </c>
      <c r="S37" s="220">
        <f t="shared" si="59"/>
        <v>43602.487300000001</v>
      </c>
      <c r="T37" s="220">
        <f t="shared" si="59"/>
        <v>0</v>
      </c>
      <c r="U37" s="220">
        <f t="shared" si="59"/>
        <v>0</v>
      </c>
      <c r="V37" s="220">
        <f t="shared" si="59"/>
        <v>43602.487300000001</v>
      </c>
      <c r="W37" s="220">
        <f t="shared" si="59"/>
        <v>0</v>
      </c>
      <c r="X37" s="220">
        <f t="shared" si="59"/>
        <v>0</v>
      </c>
      <c r="Y37" s="220">
        <f t="shared" si="59"/>
        <v>0</v>
      </c>
      <c r="Z37" s="220">
        <f t="shared" si="59"/>
        <v>0</v>
      </c>
      <c r="AA37" s="220">
        <f t="shared" si="59"/>
        <v>37190.836363000002</v>
      </c>
      <c r="AB37" s="220">
        <f t="shared" si="59"/>
        <v>37190.836363000002</v>
      </c>
      <c r="AC37" s="220">
        <f t="shared" si="59"/>
        <v>0</v>
      </c>
      <c r="AD37" s="220">
        <f t="shared" si="59"/>
        <v>0</v>
      </c>
      <c r="AE37" s="220">
        <f t="shared" si="59"/>
        <v>0</v>
      </c>
      <c r="AF37" s="220">
        <f t="shared" si="59"/>
        <v>0</v>
      </c>
      <c r="AG37" s="220">
        <f t="shared" si="59"/>
        <v>0</v>
      </c>
      <c r="AH37" s="220">
        <f t="shared" si="59"/>
        <v>0</v>
      </c>
      <c r="AI37" s="220">
        <f t="shared" si="59"/>
        <v>0</v>
      </c>
      <c r="AJ37" s="220">
        <f t="shared" si="59"/>
        <v>0</v>
      </c>
      <c r="AK37" s="220">
        <f t="shared" si="59"/>
        <v>0</v>
      </c>
      <c r="AL37" s="220">
        <f t="shared" si="59"/>
        <v>55516.663216999994</v>
      </c>
      <c r="AM37" s="220">
        <f t="shared" si="59"/>
        <v>55516.663216999994</v>
      </c>
      <c r="AN37" s="220">
        <f t="shared" si="59"/>
        <v>0</v>
      </c>
      <c r="AO37" s="220">
        <f t="shared" si="59"/>
        <v>0</v>
      </c>
      <c r="AP37" s="220">
        <f t="shared" si="59"/>
        <v>0</v>
      </c>
      <c r="AQ37" s="220">
        <f t="shared" si="59"/>
        <v>0</v>
      </c>
      <c r="AR37" s="220">
        <f t="shared" si="59"/>
        <v>0</v>
      </c>
      <c r="AS37" s="220">
        <f t="shared" si="59"/>
        <v>0</v>
      </c>
      <c r="AT37" s="220">
        <f t="shared" si="59"/>
        <v>0</v>
      </c>
      <c r="AU37" s="220">
        <f t="shared" si="59"/>
        <v>0</v>
      </c>
      <c r="AV37" s="220">
        <f t="shared" si="59"/>
        <v>0</v>
      </c>
      <c r="AW37" s="220">
        <f t="shared" si="59"/>
        <v>305288.44767999998</v>
      </c>
      <c r="AX37" s="220">
        <f t="shared" si="59"/>
        <v>0</v>
      </c>
      <c r="AY37" s="220">
        <f t="shared" si="59"/>
        <v>0</v>
      </c>
      <c r="AZ37" s="220">
        <f t="shared" si="59"/>
        <v>305288.44767999998</v>
      </c>
      <c r="BA37" s="220">
        <f t="shared" si="59"/>
        <v>0</v>
      </c>
      <c r="BB37" s="220">
        <f t="shared" si="59"/>
        <v>0</v>
      </c>
      <c r="BC37" s="220">
        <f t="shared" si="59"/>
        <v>0</v>
      </c>
      <c r="BD37" s="220">
        <f t="shared" si="59"/>
        <v>0</v>
      </c>
      <c r="BE37" s="220">
        <f t="shared" si="59"/>
        <v>0</v>
      </c>
      <c r="BF37" s="220">
        <f t="shared" si="59"/>
        <v>0</v>
      </c>
      <c r="BG37" s="220">
        <f t="shared" si="59"/>
        <v>0</v>
      </c>
      <c r="BH37" s="220">
        <f t="shared" si="59"/>
        <v>0</v>
      </c>
      <c r="BI37" s="220">
        <f t="shared" si="59"/>
        <v>0</v>
      </c>
      <c r="BJ37" s="220">
        <f t="shared" si="59"/>
        <v>0</v>
      </c>
      <c r="BK37" s="220">
        <f t="shared" si="59"/>
        <v>0</v>
      </c>
      <c r="BL37" s="220">
        <f t="shared" si="59"/>
        <v>0</v>
      </c>
      <c r="BM37" s="220">
        <f t="shared" si="59"/>
        <v>286339</v>
      </c>
      <c r="BN37" s="220">
        <f t="shared" si="59"/>
        <v>0</v>
      </c>
      <c r="BO37" s="220">
        <f t="shared" si="59"/>
        <v>0</v>
      </c>
      <c r="BP37" s="220">
        <f t="shared" si="59"/>
        <v>286339</v>
      </c>
      <c r="BQ37" s="220">
        <f t="shared" si="59"/>
        <v>0</v>
      </c>
      <c r="BR37" s="220">
        <f t="shared" si="59"/>
        <v>0</v>
      </c>
      <c r="BS37" s="220">
        <f t="shared" si="59"/>
        <v>0</v>
      </c>
      <c r="BT37" s="220">
        <f t="shared" si="59"/>
        <v>0</v>
      </c>
      <c r="BU37" s="220">
        <f t="shared" ref="BU37:CR37" si="60">BU38+BU48</f>
        <v>0</v>
      </c>
      <c r="BV37" s="220">
        <f t="shared" si="60"/>
        <v>0</v>
      </c>
      <c r="BW37" s="220">
        <f t="shared" si="60"/>
        <v>0</v>
      </c>
      <c r="BX37" s="220">
        <f t="shared" si="60"/>
        <v>0</v>
      </c>
      <c r="BY37" s="220">
        <f t="shared" si="60"/>
        <v>0</v>
      </c>
      <c r="BZ37" s="220">
        <f t="shared" si="60"/>
        <v>0</v>
      </c>
      <c r="CA37" s="220">
        <f t="shared" si="60"/>
        <v>0</v>
      </c>
      <c r="CB37" s="220">
        <f t="shared" si="60"/>
        <v>0</v>
      </c>
      <c r="CC37" s="220">
        <f t="shared" si="60"/>
        <v>0</v>
      </c>
      <c r="CD37" s="220">
        <f t="shared" si="60"/>
        <v>0</v>
      </c>
      <c r="CE37" s="220">
        <f t="shared" si="60"/>
        <v>291725</v>
      </c>
      <c r="CF37" s="220">
        <f t="shared" si="60"/>
        <v>0</v>
      </c>
      <c r="CG37" s="220">
        <f t="shared" si="60"/>
        <v>0</v>
      </c>
      <c r="CH37" s="220">
        <f t="shared" si="60"/>
        <v>291725</v>
      </c>
      <c r="CI37" s="220">
        <f t="shared" si="60"/>
        <v>0</v>
      </c>
      <c r="CJ37" s="220">
        <f t="shared" si="60"/>
        <v>0</v>
      </c>
      <c r="CK37" s="220">
        <f t="shared" si="60"/>
        <v>0</v>
      </c>
      <c r="CL37" s="220">
        <f t="shared" si="60"/>
        <v>0</v>
      </c>
      <c r="CM37" s="220">
        <f t="shared" si="60"/>
        <v>336340.94919999997</v>
      </c>
      <c r="CN37" s="220">
        <f t="shared" si="60"/>
        <v>336340.94919999997</v>
      </c>
      <c r="CO37" s="220">
        <f t="shared" si="60"/>
        <v>0</v>
      </c>
      <c r="CP37" s="220">
        <f t="shared" si="60"/>
        <v>0</v>
      </c>
      <c r="CQ37" s="220">
        <f t="shared" si="60"/>
        <v>0</v>
      </c>
      <c r="CR37" s="220">
        <f t="shared" si="60"/>
        <v>0</v>
      </c>
      <c r="CS37" s="220"/>
    </row>
    <row r="38" spans="1:97" ht="39.6" customHeight="1">
      <c r="A38" s="232" t="s">
        <v>548</v>
      </c>
      <c r="B38" s="233" t="s">
        <v>549</v>
      </c>
      <c r="C38" s="220">
        <f>+SUM(C39:C47)</f>
        <v>769774</v>
      </c>
      <c r="D38" s="220"/>
      <c r="E38" s="220"/>
      <c r="F38" s="220"/>
      <c r="G38" s="220">
        <f>+SUM(G39:G47)</f>
        <v>769774</v>
      </c>
      <c r="H38" s="220">
        <f t="shared" ref="H38:BS38" si="61">+SUM(H39:H47)</f>
        <v>0</v>
      </c>
      <c r="I38" s="220">
        <f t="shared" si="61"/>
        <v>0</v>
      </c>
      <c r="J38" s="220">
        <f t="shared" si="61"/>
        <v>331040</v>
      </c>
      <c r="K38" s="220">
        <f t="shared" si="61"/>
        <v>0</v>
      </c>
      <c r="L38" s="220">
        <f t="shared" si="61"/>
        <v>0</v>
      </c>
      <c r="M38" s="220">
        <f t="shared" si="61"/>
        <v>331040</v>
      </c>
      <c r="N38" s="220">
        <f t="shared" si="61"/>
        <v>0</v>
      </c>
      <c r="O38" s="220">
        <f t="shared" si="61"/>
        <v>0</v>
      </c>
      <c r="P38" s="220">
        <f t="shared" si="61"/>
        <v>0</v>
      </c>
      <c r="Q38" s="220">
        <f t="shared" si="61"/>
        <v>0</v>
      </c>
      <c r="R38" s="220">
        <f t="shared" si="61"/>
        <v>0</v>
      </c>
      <c r="S38" s="220">
        <f t="shared" si="61"/>
        <v>14981.755000000001</v>
      </c>
      <c r="T38" s="220">
        <f t="shared" si="61"/>
        <v>0</v>
      </c>
      <c r="U38" s="220">
        <f t="shared" si="61"/>
        <v>0</v>
      </c>
      <c r="V38" s="220">
        <f t="shared" si="61"/>
        <v>14981.755000000001</v>
      </c>
      <c r="W38" s="220">
        <f t="shared" si="61"/>
        <v>0</v>
      </c>
      <c r="X38" s="220">
        <f t="shared" si="61"/>
        <v>0</v>
      </c>
      <c r="Y38" s="220">
        <f t="shared" si="61"/>
        <v>0</v>
      </c>
      <c r="Z38" s="220">
        <f t="shared" si="61"/>
        <v>0</v>
      </c>
      <c r="AA38" s="220">
        <f t="shared" si="61"/>
        <v>27077.669883000002</v>
      </c>
      <c r="AB38" s="220">
        <f t="shared" si="61"/>
        <v>27077.669883000002</v>
      </c>
      <c r="AC38" s="220">
        <f t="shared" si="61"/>
        <v>0</v>
      </c>
      <c r="AD38" s="220">
        <f t="shared" si="61"/>
        <v>0</v>
      </c>
      <c r="AE38" s="220">
        <f t="shared" si="61"/>
        <v>0</v>
      </c>
      <c r="AF38" s="220">
        <f t="shared" si="61"/>
        <v>0</v>
      </c>
      <c r="AG38" s="220">
        <f t="shared" si="61"/>
        <v>0</v>
      </c>
      <c r="AH38" s="220">
        <f t="shared" si="61"/>
        <v>0</v>
      </c>
      <c r="AI38" s="220">
        <f t="shared" si="61"/>
        <v>0</v>
      </c>
      <c r="AJ38" s="220">
        <f t="shared" si="61"/>
        <v>0</v>
      </c>
      <c r="AK38" s="220">
        <f t="shared" si="61"/>
        <v>0</v>
      </c>
      <c r="AL38" s="220">
        <f t="shared" si="61"/>
        <v>11776.388217</v>
      </c>
      <c r="AM38" s="220">
        <f t="shared" si="61"/>
        <v>11776.388217</v>
      </c>
      <c r="AN38" s="220">
        <f t="shared" si="61"/>
        <v>0</v>
      </c>
      <c r="AO38" s="220">
        <f t="shared" si="61"/>
        <v>0</v>
      </c>
      <c r="AP38" s="220">
        <f t="shared" si="61"/>
        <v>0</v>
      </c>
      <c r="AQ38" s="220">
        <f t="shared" si="61"/>
        <v>0</v>
      </c>
      <c r="AR38" s="220">
        <f t="shared" si="61"/>
        <v>0</v>
      </c>
      <c r="AS38" s="220">
        <f t="shared" si="61"/>
        <v>0</v>
      </c>
      <c r="AT38" s="220">
        <f t="shared" si="61"/>
        <v>0</v>
      </c>
      <c r="AU38" s="220">
        <f t="shared" si="61"/>
        <v>0</v>
      </c>
      <c r="AV38" s="220">
        <f t="shared" si="61"/>
        <v>0</v>
      </c>
      <c r="AW38" s="220">
        <f t="shared" si="61"/>
        <v>249307.05809999999</v>
      </c>
      <c r="AX38" s="220">
        <f t="shared" si="61"/>
        <v>0</v>
      </c>
      <c r="AY38" s="220">
        <f t="shared" si="61"/>
        <v>0</v>
      </c>
      <c r="AZ38" s="220">
        <f t="shared" si="61"/>
        <v>249307.05809999999</v>
      </c>
      <c r="BA38" s="220">
        <f t="shared" si="61"/>
        <v>0</v>
      </c>
      <c r="BB38" s="220">
        <f t="shared" si="61"/>
        <v>0</v>
      </c>
      <c r="BC38" s="220">
        <f t="shared" si="61"/>
        <v>0</v>
      </c>
      <c r="BD38" s="220">
        <f t="shared" si="61"/>
        <v>0</v>
      </c>
      <c r="BE38" s="220">
        <f t="shared" si="61"/>
        <v>0</v>
      </c>
      <c r="BF38" s="220">
        <f t="shared" si="61"/>
        <v>0</v>
      </c>
      <c r="BG38" s="220">
        <f t="shared" si="61"/>
        <v>0</v>
      </c>
      <c r="BH38" s="220">
        <f t="shared" si="61"/>
        <v>0</v>
      </c>
      <c r="BI38" s="220">
        <f t="shared" si="61"/>
        <v>0</v>
      </c>
      <c r="BJ38" s="220">
        <f t="shared" si="61"/>
        <v>0</v>
      </c>
      <c r="BK38" s="220">
        <f t="shared" si="61"/>
        <v>0</v>
      </c>
      <c r="BL38" s="220">
        <f t="shared" si="61"/>
        <v>0</v>
      </c>
      <c r="BM38" s="220">
        <f t="shared" si="61"/>
        <v>223366</v>
      </c>
      <c r="BN38" s="220">
        <f t="shared" si="61"/>
        <v>0</v>
      </c>
      <c r="BO38" s="220">
        <f t="shared" si="61"/>
        <v>0</v>
      </c>
      <c r="BP38" s="220">
        <f t="shared" si="61"/>
        <v>223366</v>
      </c>
      <c r="BQ38" s="220">
        <f t="shared" si="61"/>
        <v>0</v>
      </c>
      <c r="BR38" s="220">
        <f t="shared" si="61"/>
        <v>0</v>
      </c>
      <c r="BS38" s="220">
        <f t="shared" si="61"/>
        <v>0</v>
      </c>
      <c r="BT38" s="220">
        <f t="shared" ref="BT38:CR38" si="62">+SUM(BT39:BT47)</f>
        <v>0</v>
      </c>
      <c r="BU38" s="220">
        <f t="shared" si="62"/>
        <v>0</v>
      </c>
      <c r="BV38" s="220">
        <f t="shared" si="62"/>
        <v>0</v>
      </c>
      <c r="BW38" s="220">
        <f t="shared" si="62"/>
        <v>0</v>
      </c>
      <c r="BX38" s="220">
        <f t="shared" si="62"/>
        <v>0</v>
      </c>
      <c r="BY38" s="220">
        <f t="shared" si="62"/>
        <v>0</v>
      </c>
      <c r="BZ38" s="220">
        <f t="shared" si="62"/>
        <v>0</v>
      </c>
      <c r="CA38" s="220">
        <f t="shared" si="62"/>
        <v>0</v>
      </c>
      <c r="CB38" s="220">
        <f t="shared" si="62"/>
        <v>0</v>
      </c>
      <c r="CC38" s="220">
        <f t="shared" si="62"/>
        <v>0</v>
      </c>
      <c r="CD38" s="220">
        <f t="shared" si="62"/>
        <v>0</v>
      </c>
      <c r="CE38" s="220">
        <f t="shared" si="62"/>
        <v>215368</v>
      </c>
      <c r="CF38" s="220">
        <f t="shared" si="62"/>
        <v>0</v>
      </c>
      <c r="CG38" s="220">
        <f t="shared" si="62"/>
        <v>0</v>
      </c>
      <c r="CH38" s="220">
        <f t="shared" si="62"/>
        <v>215368</v>
      </c>
      <c r="CI38" s="220">
        <f t="shared" si="62"/>
        <v>0</v>
      </c>
      <c r="CJ38" s="220">
        <f t="shared" si="62"/>
        <v>0</v>
      </c>
      <c r="CK38" s="220">
        <f t="shared" si="62"/>
        <v>0</v>
      </c>
      <c r="CL38" s="220">
        <f t="shared" si="62"/>
        <v>0</v>
      </c>
      <c r="CM38" s="220">
        <f t="shared" si="62"/>
        <v>321058</v>
      </c>
      <c r="CN38" s="220">
        <f t="shared" si="62"/>
        <v>321058</v>
      </c>
      <c r="CO38" s="220">
        <f t="shared" si="62"/>
        <v>0</v>
      </c>
      <c r="CP38" s="220">
        <f t="shared" si="62"/>
        <v>0</v>
      </c>
      <c r="CQ38" s="220">
        <f t="shared" si="62"/>
        <v>0</v>
      </c>
      <c r="CR38" s="220">
        <f t="shared" si="62"/>
        <v>0</v>
      </c>
      <c r="CS38" s="220"/>
    </row>
    <row r="39" spans="1:97">
      <c r="A39" s="221"/>
      <c r="B39" s="228" t="s">
        <v>67</v>
      </c>
      <c r="C39" s="227">
        <f t="shared" ref="C39:C47" si="63">G39+H39+I39</f>
        <v>23635</v>
      </c>
      <c r="D39" s="227"/>
      <c r="E39" s="227"/>
      <c r="F39" s="227"/>
      <c r="G39" s="227">
        <v>23635</v>
      </c>
      <c r="H39" s="227"/>
      <c r="I39" s="227"/>
      <c r="J39" s="227">
        <f t="shared" ref="J39:J47" si="64">M39+N39+O39</f>
        <v>3884</v>
      </c>
      <c r="K39" s="227"/>
      <c r="L39" s="227"/>
      <c r="M39" s="227">
        <v>3884</v>
      </c>
      <c r="N39" s="227"/>
      <c r="O39" s="227">
        <f t="shared" ref="O39:O47" si="65">Q39+R39</f>
        <v>0</v>
      </c>
      <c r="P39" s="227"/>
      <c r="Q39" s="227">
        <v>0</v>
      </c>
      <c r="R39" s="227"/>
      <c r="S39" s="227">
        <f t="shared" ref="S39:S47" si="66">V39+W39</f>
        <v>926</v>
      </c>
      <c r="T39" s="227"/>
      <c r="U39" s="227"/>
      <c r="V39" s="227">
        <v>926</v>
      </c>
      <c r="W39" s="227">
        <f t="shared" ref="W39:W47" si="67">Y39+Z39</f>
        <v>0</v>
      </c>
      <c r="X39" s="227"/>
      <c r="Y39" s="227"/>
      <c r="Z39" s="227"/>
      <c r="AA39" s="220">
        <f t="shared" ref="AA39:AA47" si="68">AB39+AC39+AD39</f>
        <v>0</v>
      </c>
      <c r="AB39" s="227"/>
      <c r="AC39" s="227"/>
      <c r="AD39" s="220">
        <f t="shared" ref="AD39:AD47" si="69">AE39+AF39</f>
        <v>0</v>
      </c>
      <c r="AE39" s="227"/>
      <c r="AF39" s="227"/>
      <c r="AG39" s="220">
        <f t="shared" ref="AG39:AG47" si="70">AH39+AI39</f>
        <v>0</v>
      </c>
      <c r="AH39" s="227"/>
      <c r="AI39" s="220">
        <f t="shared" ref="AI39:AI47" si="71">AJ39+AK39</f>
        <v>0</v>
      </c>
      <c r="AJ39" s="227"/>
      <c r="AK39" s="227"/>
      <c r="AL39" s="227">
        <f t="shared" ref="AL39:AL47" si="72">AM39+AN39+AO39</f>
        <v>3834</v>
      </c>
      <c r="AM39" s="227">
        <v>3834</v>
      </c>
      <c r="AN39" s="227"/>
      <c r="AO39" s="227">
        <f t="shared" ref="AO39:AO47" si="73">AP39+AQ39</f>
        <v>0</v>
      </c>
      <c r="AP39" s="227"/>
      <c r="AQ39" s="227"/>
      <c r="AR39" s="220">
        <f t="shared" ref="AR39:AR47" si="74">AS39+AT39</f>
        <v>0</v>
      </c>
      <c r="AS39" s="227"/>
      <c r="AT39" s="220">
        <f t="shared" ref="AT39:AT47" si="75">AU39+AV39</f>
        <v>0</v>
      </c>
      <c r="AU39" s="227"/>
      <c r="AV39" s="227"/>
      <c r="AW39" s="227">
        <f t="shared" ref="AW39:AW47" si="76">AZ39+BD39</f>
        <v>3834</v>
      </c>
      <c r="AX39" s="227"/>
      <c r="AY39" s="227"/>
      <c r="AZ39" s="227">
        <v>3834</v>
      </c>
      <c r="BA39" s="227"/>
      <c r="BB39" s="227"/>
      <c r="BC39" s="227"/>
      <c r="BD39" s="227"/>
      <c r="BE39" s="227"/>
      <c r="BF39" s="227"/>
      <c r="BG39" s="227"/>
      <c r="BH39" s="227"/>
      <c r="BI39" s="227"/>
      <c r="BJ39" s="227"/>
      <c r="BK39" s="227"/>
      <c r="BL39" s="227"/>
      <c r="BM39" s="227">
        <f t="shared" ref="BM39:BM47" si="77">BP39+BQ39+BR39</f>
        <v>12385</v>
      </c>
      <c r="BN39" s="227"/>
      <c r="BO39" s="227"/>
      <c r="BP39" s="227">
        <v>12385</v>
      </c>
      <c r="BQ39" s="227"/>
      <c r="BR39" s="229">
        <f t="shared" ref="BR39:BR47" si="78">BT39+BU39</f>
        <v>0</v>
      </c>
      <c r="BS39" s="227"/>
      <c r="BT39" s="227"/>
      <c r="BU39" s="227"/>
      <c r="BV39" s="227">
        <f t="shared" ref="BV39:BV47" si="79">BY39+CA39</f>
        <v>0</v>
      </c>
      <c r="BW39" s="227"/>
      <c r="BX39" s="227"/>
      <c r="BY39" s="227"/>
      <c r="BZ39" s="227"/>
      <c r="CA39" s="227">
        <f t="shared" ref="CA39:CA47" si="80">CC39+CD39</f>
        <v>0</v>
      </c>
      <c r="CB39" s="227"/>
      <c r="CC39" s="227"/>
      <c r="CD39" s="227"/>
      <c r="CE39" s="227">
        <f t="shared" ref="CE39:CE47" si="81">CH39+CI39</f>
        <v>7366</v>
      </c>
      <c r="CF39" s="227"/>
      <c r="CG39" s="227"/>
      <c r="CH39" s="230">
        <v>7366</v>
      </c>
      <c r="CI39" s="230">
        <f t="shared" ref="CI39:CI47" si="82">CK39+CL39</f>
        <v>0</v>
      </c>
      <c r="CJ39" s="227"/>
      <c r="CK39" s="227"/>
      <c r="CL39" s="227"/>
      <c r="CM39" s="234">
        <f t="shared" ref="CM39:CM47" si="83">+CN39+CO39+CP39</f>
        <v>23585</v>
      </c>
      <c r="CN39" s="227">
        <v>23585</v>
      </c>
      <c r="CO39" s="227"/>
      <c r="CP39" s="227">
        <f t="shared" ref="CP39:CP47" si="84">CQ39+CR39</f>
        <v>0</v>
      </c>
      <c r="CQ39" s="227"/>
      <c r="CR39" s="227"/>
      <c r="CS39" s="227"/>
    </row>
    <row r="40" spans="1:97">
      <c r="A40" s="224"/>
      <c r="B40" s="228" t="s">
        <v>68</v>
      </c>
      <c r="C40" s="227">
        <f t="shared" si="63"/>
        <v>64671</v>
      </c>
      <c r="D40" s="227"/>
      <c r="E40" s="227"/>
      <c r="F40" s="227"/>
      <c r="G40" s="227">
        <v>64671</v>
      </c>
      <c r="H40" s="227"/>
      <c r="I40" s="227"/>
      <c r="J40" s="227">
        <f t="shared" si="64"/>
        <v>14331</v>
      </c>
      <c r="K40" s="227"/>
      <c r="L40" s="227"/>
      <c r="M40" s="227">
        <v>14331</v>
      </c>
      <c r="N40" s="227"/>
      <c r="O40" s="227">
        <f t="shared" si="65"/>
        <v>0</v>
      </c>
      <c r="P40" s="227"/>
      <c r="Q40" s="227">
        <v>0</v>
      </c>
      <c r="R40" s="227"/>
      <c r="S40" s="227">
        <f t="shared" si="66"/>
        <v>0</v>
      </c>
      <c r="T40" s="227"/>
      <c r="U40" s="227"/>
      <c r="V40" s="227">
        <v>0</v>
      </c>
      <c r="W40" s="227">
        <f t="shared" si="67"/>
        <v>0</v>
      </c>
      <c r="X40" s="227"/>
      <c r="Y40" s="227"/>
      <c r="Z40" s="227"/>
      <c r="AA40" s="227">
        <f t="shared" si="68"/>
        <v>12531</v>
      </c>
      <c r="AB40" s="227">
        <v>12531</v>
      </c>
      <c r="AC40" s="227"/>
      <c r="AD40" s="220">
        <f t="shared" si="69"/>
        <v>0</v>
      </c>
      <c r="AE40" s="227"/>
      <c r="AF40" s="227"/>
      <c r="AG40" s="220">
        <f t="shared" si="70"/>
        <v>0</v>
      </c>
      <c r="AH40" s="227"/>
      <c r="AI40" s="220">
        <f t="shared" si="71"/>
        <v>0</v>
      </c>
      <c r="AJ40" s="227"/>
      <c r="AK40" s="227"/>
      <c r="AL40" s="227">
        <f t="shared" si="72"/>
        <v>1800</v>
      </c>
      <c r="AM40" s="227">
        <v>1800</v>
      </c>
      <c r="AN40" s="227"/>
      <c r="AO40" s="227">
        <f t="shared" si="73"/>
        <v>0</v>
      </c>
      <c r="AP40" s="227"/>
      <c r="AQ40" s="227"/>
      <c r="AR40" s="220">
        <f t="shared" si="74"/>
        <v>0</v>
      </c>
      <c r="AS40" s="227"/>
      <c r="AT40" s="220">
        <f t="shared" si="75"/>
        <v>0</v>
      </c>
      <c r="AU40" s="227"/>
      <c r="AV40" s="227"/>
      <c r="AW40" s="227">
        <f t="shared" si="76"/>
        <v>14331</v>
      </c>
      <c r="AX40" s="227"/>
      <c r="AY40" s="227"/>
      <c r="AZ40" s="227">
        <v>14331</v>
      </c>
      <c r="BA40" s="227"/>
      <c r="BB40" s="227"/>
      <c r="BC40" s="227"/>
      <c r="BD40" s="227"/>
      <c r="BE40" s="227"/>
      <c r="BF40" s="227"/>
      <c r="BG40" s="227"/>
      <c r="BH40" s="227"/>
      <c r="BI40" s="227"/>
      <c r="BJ40" s="227"/>
      <c r="BK40" s="227"/>
      <c r="BL40" s="227"/>
      <c r="BM40" s="227">
        <f t="shared" si="77"/>
        <v>24221</v>
      </c>
      <c r="BN40" s="227"/>
      <c r="BO40" s="227"/>
      <c r="BP40" s="227">
        <v>24221</v>
      </c>
      <c r="BQ40" s="227"/>
      <c r="BR40" s="229">
        <f t="shared" si="78"/>
        <v>0</v>
      </c>
      <c r="BS40" s="227"/>
      <c r="BT40" s="227"/>
      <c r="BU40" s="227"/>
      <c r="BV40" s="227">
        <f t="shared" si="79"/>
        <v>0</v>
      </c>
      <c r="BW40" s="227"/>
      <c r="BX40" s="227"/>
      <c r="BY40" s="227"/>
      <c r="BZ40" s="227"/>
      <c r="CA40" s="227">
        <f t="shared" si="80"/>
        <v>0</v>
      </c>
      <c r="CB40" s="227"/>
      <c r="CC40" s="227"/>
      <c r="CD40" s="227"/>
      <c r="CE40" s="227">
        <f t="shared" si="81"/>
        <v>26119</v>
      </c>
      <c r="CF40" s="227"/>
      <c r="CG40" s="227"/>
      <c r="CH40" s="230">
        <v>26119</v>
      </c>
      <c r="CI40" s="230">
        <f t="shared" si="82"/>
        <v>0</v>
      </c>
      <c r="CJ40" s="227"/>
      <c r="CK40" s="227"/>
      <c r="CL40" s="227"/>
      <c r="CM40" s="234">
        <f t="shared" si="83"/>
        <v>64671</v>
      </c>
      <c r="CN40" s="227">
        <v>64671</v>
      </c>
      <c r="CO40" s="227"/>
      <c r="CP40" s="227">
        <f t="shared" si="84"/>
        <v>0</v>
      </c>
      <c r="CQ40" s="227"/>
      <c r="CR40" s="227"/>
      <c r="CS40" s="227"/>
    </row>
    <row r="41" spans="1:97">
      <c r="A41" s="224"/>
      <c r="B41" s="228" t="s">
        <v>69</v>
      </c>
      <c r="C41" s="227">
        <f t="shared" si="63"/>
        <v>80426</v>
      </c>
      <c r="D41" s="227"/>
      <c r="E41" s="227"/>
      <c r="F41" s="227"/>
      <c r="G41" s="227">
        <v>80426</v>
      </c>
      <c r="H41" s="227"/>
      <c r="I41" s="227"/>
      <c r="J41" s="227">
        <f t="shared" si="64"/>
        <v>16350</v>
      </c>
      <c r="K41" s="227"/>
      <c r="L41" s="227"/>
      <c r="M41" s="227">
        <v>16350</v>
      </c>
      <c r="N41" s="227"/>
      <c r="O41" s="227">
        <f t="shared" si="65"/>
        <v>0</v>
      </c>
      <c r="P41" s="227"/>
      <c r="Q41" s="227"/>
      <c r="R41" s="227"/>
      <c r="S41" s="227">
        <f t="shared" si="66"/>
        <v>0</v>
      </c>
      <c r="T41" s="227"/>
      <c r="U41" s="227"/>
      <c r="V41" s="227">
        <v>0</v>
      </c>
      <c r="W41" s="227">
        <f t="shared" si="67"/>
        <v>0</v>
      </c>
      <c r="X41" s="227"/>
      <c r="Y41" s="227"/>
      <c r="Z41" s="227"/>
      <c r="AA41" s="227">
        <f t="shared" si="68"/>
        <v>0</v>
      </c>
      <c r="AB41" s="227"/>
      <c r="AC41" s="227"/>
      <c r="AD41" s="220">
        <f t="shared" si="69"/>
        <v>0</v>
      </c>
      <c r="AE41" s="227"/>
      <c r="AF41" s="227"/>
      <c r="AG41" s="220">
        <f t="shared" si="70"/>
        <v>0</v>
      </c>
      <c r="AH41" s="227"/>
      <c r="AI41" s="220">
        <f t="shared" si="71"/>
        <v>0</v>
      </c>
      <c r="AJ41" s="227"/>
      <c r="AK41" s="227"/>
      <c r="AL41" s="227">
        <f t="shared" si="72"/>
        <v>0</v>
      </c>
      <c r="AM41" s="227"/>
      <c r="AN41" s="227"/>
      <c r="AO41" s="227">
        <f t="shared" si="73"/>
        <v>0</v>
      </c>
      <c r="AP41" s="227"/>
      <c r="AQ41" s="227"/>
      <c r="AR41" s="220">
        <f t="shared" si="74"/>
        <v>0</v>
      </c>
      <c r="AS41" s="227"/>
      <c r="AT41" s="220">
        <f t="shared" si="75"/>
        <v>0</v>
      </c>
      <c r="AU41" s="227"/>
      <c r="AV41" s="227"/>
      <c r="AW41" s="227">
        <f t="shared" si="76"/>
        <v>0</v>
      </c>
      <c r="AX41" s="227"/>
      <c r="AY41" s="227"/>
      <c r="AZ41" s="227">
        <v>0</v>
      </c>
      <c r="BA41" s="227"/>
      <c r="BB41" s="227"/>
      <c r="BC41" s="227"/>
      <c r="BD41" s="227"/>
      <c r="BE41" s="227"/>
      <c r="BF41" s="227"/>
      <c r="BG41" s="227"/>
      <c r="BH41" s="227"/>
      <c r="BI41" s="227"/>
      <c r="BJ41" s="227"/>
      <c r="BK41" s="227"/>
      <c r="BL41" s="227"/>
      <c r="BM41" s="227">
        <f t="shared" si="77"/>
        <v>35208</v>
      </c>
      <c r="BN41" s="227"/>
      <c r="BO41" s="227"/>
      <c r="BP41" s="227">
        <v>35208</v>
      </c>
      <c r="BQ41" s="227"/>
      <c r="BR41" s="229">
        <f t="shared" si="78"/>
        <v>0</v>
      </c>
      <c r="BS41" s="227"/>
      <c r="BT41" s="227"/>
      <c r="BU41" s="227"/>
      <c r="BV41" s="227">
        <f t="shared" si="79"/>
        <v>0</v>
      </c>
      <c r="BW41" s="227"/>
      <c r="BX41" s="227"/>
      <c r="BY41" s="227"/>
      <c r="BZ41" s="227"/>
      <c r="CA41" s="227">
        <f t="shared" si="80"/>
        <v>0</v>
      </c>
      <c r="CB41" s="227"/>
      <c r="CC41" s="227"/>
      <c r="CD41" s="227"/>
      <c r="CE41" s="227">
        <f t="shared" si="81"/>
        <v>28868</v>
      </c>
      <c r="CF41" s="227"/>
      <c r="CG41" s="227"/>
      <c r="CH41" s="230">
        <v>28868</v>
      </c>
      <c r="CI41" s="230">
        <f t="shared" si="82"/>
        <v>0</v>
      </c>
      <c r="CJ41" s="227"/>
      <c r="CK41" s="227"/>
      <c r="CL41" s="227"/>
      <c r="CM41" s="234">
        <f t="shared" si="83"/>
        <v>35207</v>
      </c>
      <c r="CN41" s="227">
        <v>35207</v>
      </c>
      <c r="CO41" s="227"/>
      <c r="CP41" s="227">
        <f t="shared" si="84"/>
        <v>0</v>
      </c>
      <c r="CQ41" s="227"/>
      <c r="CR41" s="227"/>
      <c r="CS41" s="227"/>
    </row>
    <row r="42" spans="1:97" ht="78.75">
      <c r="A42" s="224"/>
      <c r="B42" s="228" t="s">
        <v>70</v>
      </c>
      <c r="C42" s="227">
        <f t="shared" si="63"/>
        <v>113429</v>
      </c>
      <c r="D42" s="227"/>
      <c r="E42" s="227"/>
      <c r="F42" s="227"/>
      <c r="G42" s="227">
        <v>113429</v>
      </c>
      <c r="H42" s="227"/>
      <c r="I42" s="227"/>
      <c r="J42" s="227">
        <f t="shared" si="64"/>
        <v>25086</v>
      </c>
      <c r="K42" s="227"/>
      <c r="L42" s="227"/>
      <c r="M42" s="227">
        <v>25086</v>
      </c>
      <c r="N42" s="227"/>
      <c r="O42" s="227">
        <f t="shared" si="65"/>
        <v>0</v>
      </c>
      <c r="P42" s="227"/>
      <c r="Q42" s="227"/>
      <c r="R42" s="227"/>
      <c r="S42" s="227">
        <f t="shared" si="66"/>
        <v>8040</v>
      </c>
      <c r="T42" s="227"/>
      <c r="U42" s="227"/>
      <c r="V42" s="227">
        <f>25086-17046</f>
        <v>8040</v>
      </c>
      <c r="W42" s="227">
        <f t="shared" si="67"/>
        <v>0</v>
      </c>
      <c r="X42" s="227"/>
      <c r="Y42" s="227"/>
      <c r="Z42" s="227"/>
      <c r="AA42" s="227">
        <f t="shared" si="68"/>
        <v>13345.669883</v>
      </c>
      <c r="AB42" s="227">
        <v>13345.669883</v>
      </c>
      <c r="AC42" s="227"/>
      <c r="AD42" s="220">
        <f t="shared" si="69"/>
        <v>0</v>
      </c>
      <c r="AE42" s="227"/>
      <c r="AF42" s="227"/>
      <c r="AG42" s="220">
        <f t="shared" si="70"/>
        <v>0</v>
      </c>
      <c r="AH42" s="227"/>
      <c r="AI42" s="220">
        <f t="shared" si="71"/>
        <v>0</v>
      </c>
      <c r="AJ42" s="227"/>
      <c r="AK42" s="227"/>
      <c r="AL42" s="227">
        <f t="shared" si="72"/>
        <v>3700</v>
      </c>
      <c r="AM42" s="227">
        <v>3700</v>
      </c>
      <c r="AN42" s="227"/>
      <c r="AO42" s="227">
        <f t="shared" si="73"/>
        <v>0</v>
      </c>
      <c r="AP42" s="227"/>
      <c r="AQ42" s="227"/>
      <c r="AR42" s="220">
        <f t="shared" si="74"/>
        <v>0</v>
      </c>
      <c r="AS42" s="227"/>
      <c r="AT42" s="220">
        <f t="shared" si="75"/>
        <v>0</v>
      </c>
      <c r="AU42" s="227"/>
      <c r="AV42" s="227"/>
      <c r="AW42" s="227">
        <f t="shared" si="76"/>
        <v>17045.669882999999</v>
      </c>
      <c r="AX42" s="227"/>
      <c r="AY42" s="227"/>
      <c r="AZ42" s="227">
        <v>17045.669882999999</v>
      </c>
      <c r="BA42" s="227"/>
      <c r="BB42" s="227"/>
      <c r="BC42" s="227"/>
      <c r="BD42" s="227"/>
      <c r="BE42" s="227"/>
      <c r="BF42" s="227"/>
      <c r="BG42" s="227"/>
      <c r="BH42" s="227"/>
      <c r="BI42" s="227"/>
      <c r="BJ42" s="227"/>
      <c r="BK42" s="227"/>
      <c r="BL42" s="227"/>
      <c r="BM42" s="227">
        <f t="shared" si="77"/>
        <v>43767</v>
      </c>
      <c r="BN42" s="227"/>
      <c r="BO42" s="227"/>
      <c r="BP42" s="227">
        <v>43767</v>
      </c>
      <c r="BQ42" s="227"/>
      <c r="BR42" s="229">
        <f t="shared" si="78"/>
        <v>0</v>
      </c>
      <c r="BS42" s="227"/>
      <c r="BT42" s="227"/>
      <c r="BU42" s="227"/>
      <c r="BV42" s="227">
        <f t="shared" si="79"/>
        <v>0</v>
      </c>
      <c r="BW42" s="227"/>
      <c r="BX42" s="227"/>
      <c r="BY42" s="227"/>
      <c r="BZ42" s="227"/>
      <c r="CA42" s="227">
        <f t="shared" si="80"/>
        <v>0</v>
      </c>
      <c r="CB42" s="227"/>
      <c r="CC42" s="227"/>
      <c r="CD42" s="227"/>
      <c r="CE42" s="227">
        <f t="shared" si="81"/>
        <v>44576</v>
      </c>
      <c r="CF42" s="227"/>
      <c r="CG42" s="227"/>
      <c r="CH42" s="230">
        <v>44576</v>
      </c>
      <c r="CI42" s="230">
        <f t="shared" si="82"/>
        <v>0</v>
      </c>
      <c r="CJ42" s="227"/>
      <c r="CK42" s="227"/>
      <c r="CL42" s="227"/>
      <c r="CM42" s="234">
        <f t="shared" si="83"/>
        <v>100488</v>
      </c>
      <c r="CN42" s="227">
        <v>100488</v>
      </c>
      <c r="CO42" s="227"/>
      <c r="CP42" s="227">
        <f t="shared" si="84"/>
        <v>0</v>
      </c>
      <c r="CQ42" s="227"/>
      <c r="CR42" s="227"/>
      <c r="CS42" s="235" t="s">
        <v>550</v>
      </c>
    </row>
    <row r="43" spans="1:97">
      <c r="A43" s="224"/>
      <c r="B43" s="228" t="s">
        <v>74</v>
      </c>
      <c r="C43" s="227">
        <f t="shared" si="63"/>
        <v>245955</v>
      </c>
      <c r="D43" s="227"/>
      <c r="E43" s="227"/>
      <c r="F43" s="227"/>
      <c r="G43" s="227">
        <v>245955</v>
      </c>
      <c r="H43" s="227"/>
      <c r="I43" s="227"/>
      <c r="J43" s="227">
        <f t="shared" si="64"/>
        <v>52356</v>
      </c>
      <c r="K43" s="227"/>
      <c r="L43" s="227"/>
      <c r="M43" s="227">
        <v>52356</v>
      </c>
      <c r="N43" s="227"/>
      <c r="O43" s="227">
        <f t="shared" si="65"/>
        <v>0</v>
      </c>
      <c r="P43" s="227"/>
      <c r="Q43" s="227"/>
      <c r="R43" s="227"/>
      <c r="S43" s="227">
        <f t="shared" si="66"/>
        <v>5549.7550000000001</v>
      </c>
      <c r="T43" s="227"/>
      <c r="U43" s="227"/>
      <c r="V43" s="227">
        <v>5549.7550000000001</v>
      </c>
      <c r="W43" s="227">
        <f t="shared" si="67"/>
        <v>0</v>
      </c>
      <c r="X43" s="227"/>
      <c r="Y43" s="227"/>
      <c r="Z43" s="227"/>
      <c r="AA43" s="220">
        <f t="shared" si="68"/>
        <v>0</v>
      </c>
      <c r="AB43" s="227"/>
      <c r="AC43" s="227"/>
      <c r="AD43" s="220">
        <f t="shared" si="69"/>
        <v>0</v>
      </c>
      <c r="AE43" s="227"/>
      <c r="AF43" s="227"/>
      <c r="AG43" s="220">
        <f t="shared" si="70"/>
        <v>0</v>
      </c>
      <c r="AH43" s="227"/>
      <c r="AI43" s="220">
        <f t="shared" si="71"/>
        <v>0</v>
      </c>
      <c r="AJ43" s="227"/>
      <c r="AK43" s="227"/>
      <c r="AL43" s="227">
        <f t="shared" si="72"/>
        <v>0</v>
      </c>
      <c r="AM43" s="227"/>
      <c r="AN43" s="227"/>
      <c r="AO43" s="227">
        <f t="shared" si="73"/>
        <v>0</v>
      </c>
      <c r="AP43" s="227"/>
      <c r="AQ43" s="227"/>
      <c r="AR43" s="220">
        <f t="shared" si="74"/>
        <v>0</v>
      </c>
      <c r="AS43" s="227"/>
      <c r="AT43" s="220">
        <f t="shared" si="75"/>
        <v>0</v>
      </c>
      <c r="AU43" s="227"/>
      <c r="AV43" s="227"/>
      <c r="AW43" s="227">
        <f t="shared" si="76"/>
        <v>0</v>
      </c>
      <c r="AX43" s="227"/>
      <c r="AY43" s="227"/>
      <c r="AZ43" s="227">
        <v>0</v>
      </c>
      <c r="BA43" s="227"/>
      <c r="BB43" s="227"/>
      <c r="BC43" s="227"/>
      <c r="BD43" s="227"/>
      <c r="BE43" s="227"/>
      <c r="BF43" s="227"/>
      <c r="BG43" s="227"/>
      <c r="BH43" s="227"/>
      <c r="BI43" s="227"/>
      <c r="BJ43" s="227"/>
      <c r="BK43" s="227"/>
      <c r="BL43" s="227"/>
      <c r="BM43" s="227">
        <f t="shared" si="77"/>
        <v>94477</v>
      </c>
      <c r="BN43" s="227"/>
      <c r="BO43" s="227"/>
      <c r="BP43" s="227">
        <v>94477</v>
      </c>
      <c r="BQ43" s="227"/>
      <c r="BR43" s="229">
        <f t="shared" si="78"/>
        <v>0</v>
      </c>
      <c r="BS43" s="227"/>
      <c r="BT43" s="227"/>
      <c r="BU43" s="227"/>
      <c r="BV43" s="227">
        <f t="shared" si="79"/>
        <v>0</v>
      </c>
      <c r="BW43" s="227"/>
      <c r="BX43" s="227"/>
      <c r="BY43" s="227"/>
      <c r="BZ43" s="227"/>
      <c r="CA43" s="227">
        <f t="shared" si="80"/>
        <v>0</v>
      </c>
      <c r="CB43" s="227"/>
      <c r="CC43" s="227"/>
      <c r="CD43" s="227"/>
      <c r="CE43" s="227">
        <f t="shared" si="81"/>
        <v>99122</v>
      </c>
      <c r="CF43" s="227"/>
      <c r="CG43" s="227"/>
      <c r="CH43" s="230">
        <v>99122</v>
      </c>
      <c r="CI43" s="230">
        <f t="shared" si="82"/>
        <v>0</v>
      </c>
      <c r="CJ43" s="227"/>
      <c r="CK43" s="227"/>
      <c r="CL43" s="227"/>
      <c r="CM43" s="234">
        <f t="shared" si="83"/>
        <v>93291</v>
      </c>
      <c r="CN43" s="227">
        <v>93291</v>
      </c>
      <c r="CO43" s="227"/>
      <c r="CP43" s="227">
        <f t="shared" si="84"/>
        <v>0</v>
      </c>
      <c r="CQ43" s="227"/>
      <c r="CR43" s="227"/>
      <c r="CS43" s="227"/>
    </row>
    <row r="44" spans="1:97">
      <c r="A44" s="224"/>
      <c r="B44" s="228" t="s">
        <v>37</v>
      </c>
      <c r="C44" s="227">
        <f t="shared" si="63"/>
        <v>25677</v>
      </c>
      <c r="D44" s="227"/>
      <c r="E44" s="227"/>
      <c r="F44" s="227"/>
      <c r="G44" s="227">
        <v>25677</v>
      </c>
      <c r="H44" s="227"/>
      <c r="I44" s="227"/>
      <c r="J44" s="227">
        <f t="shared" si="64"/>
        <v>4416</v>
      </c>
      <c r="K44" s="227"/>
      <c r="L44" s="227"/>
      <c r="M44" s="227">
        <v>4416</v>
      </c>
      <c r="N44" s="227"/>
      <c r="O44" s="227">
        <f t="shared" si="65"/>
        <v>0</v>
      </c>
      <c r="P44" s="227"/>
      <c r="Q44" s="227"/>
      <c r="R44" s="227"/>
      <c r="S44" s="227">
        <f t="shared" si="66"/>
        <v>466</v>
      </c>
      <c r="T44" s="227"/>
      <c r="U44" s="227"/>
      <c r="V44" s="227">
        <f>4416-134-3816</f>
        <v>466</v>
      </c>
      <c r="W44" s="227">
        <f t="shared" si="67"/>
        <v>0</v>
      </c>
      <c r="X44" s="227"/>
      <c r="Y44" s="227"/>
      <c r="Z44" s="227"/>
      <c r="AA44" s="220">
        <f t="shared" si="68"/>
        <v>0</v>
      </c>
      <c r="AB44" s="227"/>
      <c r="AC44" s="227"/>
      <c r="AD44" s="220">
        <f t="shared" si="69"/>
        <v>0</v>
      </c>
      <c r="AE44" s="227"/>
      <c r="AF44" s="227"/>
      <c r="AG44" s="220">
        <f t="shared" si="70"/>
        <v>0</v>
      </c>
      <c r="AH44" s="227"/>
      <c r="AI44" s="220">
        <f t="shared" si="71"/>
        <v>0</v>
      </c>
      <c r="AJ44" s="227"/>
      <c r="AK44" s="227"/>
      <c r="AL44" s="227">
        <f t="shared" si="72"/>
        <v>134.388217</v>
      </c>
      <c r="AM44" s="236">
        <v>134.388217</v>
      </c>
      <c r="AN44" s="227"/>
      <c r="AO44" s="227">
        <f t="shared" si="73"/>
        <v>0</v>
      </c>
      <c r="AP44" s="227"/>
      <c r="AQ44" s="227"/>
      <c r="AR44" s="220">
        <f t="shared" si="74"/>
        <v>0</v>
      </c>
      <c r="AS44" s="227"/>
      <c r="AT44" s="220">
        <f t="shared" si="75"/>
        <v>0</v>
      </c>
      <c r="AU44" s="227"/>
      <c r="AV44" s="227"/>
      <c r="AW44" s="227">
        <f t="shared" si="76"/>
        <v>134.388217</v>
      </c>
      <c r="AX44" s="227"/>
      <c r="AY44" s="227"/>
      <c r="AZ44" s="227">
        <v>134.388217</v>
      </c>
      <c r="BA44" s="227"/>
      <c r="BB44" s="227"/>
      <c r="BC44" s="227"/>
      <c r="BD44" s="227"/>
      <c r="BE44" s="227"/>
      <c r="BF44" s="227"/>
      <c r="BG44" s="227"/>
      <c r="BH44" s="227"/>
      <c r="BI44" s="227"/>
      <c r="BJ44" s="227"/>
      <c r="BK44" s="227"/>
      <c r="BL44" s="227"/>
      <c r="BM44" s="227">
        <f t="shared" si="77"/>
        <v>13308</v>
      </c>
      <c r="BN44" s="227"/>
      <c r="BO44" s="227"/>
      <c r="BP44" s="227">
        <v>13308</v>
      </c>
      <c r="BQ44" s="227"/>
      <c r="BR44" s="229">
        <f t="shared" si="78"/>
        <v>0</v>
      </c>
      <c r="BS44" s="227"/>
      <c r="BT44" s="227"/>
      <c r="BU44" s="227"/>
      <c r="BV44" s="227">
        <f t="shared" si="79"/>
        <v>0</v>
      </c>
      <c r="BW44" s="227"/>
      <c r="BX44" s="227"/>
      <c r="BY44" s="227"/>
      <c r="BZ44" s="227"/>
      <c r="CA44" s="227">
        <f t="shared" si="80"/>
        <v>0</v>
      </c>
      <c r="CB44" s="227"/>
      <c r="CC44" s="227"/>
      <c r="CD44" s="227"/>
      <c r="CE44" s="227">
        <f t="shared" si="81"/>
        <v>7953</v>
      </c>
      <c r="CF44" s="227"/>
      <c r="CG44" s="227"/>
      <c r="CH44" s="230">
        <v>7953</v>
      </c>
      <c r="CI44" s="230">
        <f t="shared" si="82"/>
        <v>0</v>
      </c>
      <c r="CJ44" s="227"/>
      <c r="CK44" s="227"/>
      <c r="CL44" s="227"/>
      <c r="CM44" s="234">
        <f t="shared" si="83"/>
        <v>3816</v>
      </c>
      <c r="CN44" s="227">
        <v>3816</v>
      </c>
      <c r="CO44" s="227"/>
      <c r="CP44" s="227">
        <f t="shared" si="84"/>
        <v>0</v>
      </c>
      <c r="CQ44" s="227"/>
      <c r="CR44" s="227"/>
      <c r="CS44" s="227"/>
    </row>
    <row r="45" spans="1:97">
      <c r="A45" s="224"/>
      <c r="B45" s="228" t="s">
        <v>38</v>
      </c>
      <c r="C45" s="227">
        <f t="shared" si="63"/>
        <v>0</v>
      </c>
      <c r="D45" s="227"/>
      <c r="E45" s="227"/>
      <c r="F45" s="227"/>
      <c r="G45" s="227">
        <v>0</v>
      </c>
      <c r="H45" s="227"/>
      <c r="I45" s="227"/>
      <c r="J45" s="227">
        <f t="shared" si="64"/>
        <v>0</v>
      </c>
      <c r="K45" s="227"/>
      <c r="L45" s="227"/>
      <c r="M45" s="227">
        <v>0</v>
      </c>
      <c r="N45" s="227"/>
      <c r="O45" s="227">
        <f t="shared" si="65"/>
        <v>0</v>
      </c>
      <c r="P45" s="227"/>
      <c r="Q45" s="227"/>
      <c r="R45" s="227"/>
      <c r="S45" s="227">
        <f t="shared" si="66"/>
        <v>0</v>
      </c>
      <c r="T45" s="227"/>
      <c r="U45" s="227"/>
      <c r="V45" s="227">
        <v>0</v>
      </c>
      <c r="W45" s="227">
        <f t="shared" si="67"/>
        <v>0</v>
      </c>
      <c r="X45" s="227"/>
      <c r="Y45" s="227"/>
      <c r="Z45" s="227"/>
      <c r="AA45" s="227">
        <f t="shared" si="68"/>
        <v>1201</v>
      </c>
      <c r="AB45" s="227">
        <v>1201</v>
      </c>
      <c r="AC45" s="227"/>
      <c r="AD45" s="220">
        <f t="shared" si="69"/>
        <v>0</v>
      </c>
      <c r="AE45" s="227"/>
      <c r="AF45" s="227"/>
      <c r="AG45" s="220">
        <f t="shared" si="70"/>
        <v>0</v>
      </c>
      <c r="AH45" s="227"/>
      <c r="AI45" s="220">
        <f t="shared" si="71"/>
        <v>0</v>
      </c>
      <c r="AJ45" s="227"/>
      <c r="AK45" s="227"/>
      <c r="AL45" s="227">
        <f t="shared" si="72"/>
        <v>2308</v>
      </c>
      <c r="AM45" s="227">
        <v>2308</v>
      </c>
      <c r="AN45" s="227"/>
      <c r="AO45" s="227">
        <f t="shared" si="73"/>
        <v>0</v>
      </c>
      <c r="AP45" s="227"/>
      <c r="AQ45" s="227"/>
      <c r="AR45" s="220">
        <f t="shared" si="74"/>
        <v>0</v>
      </c>
      <c r="AS45" s="227"/>
      <c r="AT45" s="220">
        <f t="shared" si="75"/>
        <v>0</v>
      </c>
      <c r="AU45" s="227"/>
      <c r="AV45" s="227"/>
      <c r="AW45" s="227">
        <f t="shared" si="76"/>
        <v>0</v>
      </c>
      <c r="AX45" s="227"/>
      <c r="AY45" s="227"/>
      <c r="AZ45" s="227">
        <v>0</v>
      </c>
      <c r="BA45" s="227"/>
      <c r="BB45" s="227"/>
      <c r="BC45" s="227"/>
      <c r="BD45" s="227"/>
      <c r="BE45" s="227"/>
      <c r="BF45" s="227"/>
      <c r="BG45" s="227"/>
      <c r="BH45" s="227"/>
      <c r="BI45" s="227"/>
      <c r="BJ45" s="227"/>
      <c r="BK45" s="227"/>
      <c r="BL45" s="227"/>
      <c r="BM45" s="227">
        <f t="shared" si="77"/>
        <v>0</v>
      </c>
      <c r="BN45" s="227"/>
      <c r="BO45" s="227"/>
      <c r="BP45" s="227">
        <v>0</v>
      </c>
      <c r="BQ45" s="227"/>
      <c r="BR45" s="229">
        <f t="shared" si="78"/>
        <v>0</v>
      </c>
      <c r="BS45" s="227"/>
      <c r="BT45" s="227"/>
      <c r="BU45" s="227"/>
      <c r="BV45" s="227">
        <f t="shared" si="79"/>
        <v>0</v>
      </c>
      <c r="BW45" s="227"/>
      <c r="BX45" s="227"/>
      <c r="BY45" s="227"/>
      <c r="BZ45" s="227"/>
      <c r="CA45" s="227">
        <f t="shared" si="80"/>
        <v>0</v>
      </c>
      <c r="CB45" s="227"/>
      <c r="CC45" s="227"/>
      <c r="CD45" s="227"/>
      <c r="CE45" s="227">
        <f t="shared" si="81"/>
        <v>0</v>
      </c>
      <c r="CF45" s="227"/>
      <c r="CG45" s="227"/>
      <c r="CH45" s="230">
        <v>0</v>
      </c>
      <c r="CI45" s="230">
        <f t="shared" si="82"/>
        <v>0</v>
      </c>
      <c r="CJ45" s="227"/>
      <c r="CK45" s="227"/>
      <c r="CL45" s="227"/>
      <c r="CM45" s="234">
        <f t="shared" si="83"/>
        <v>0</v>
      </c>
      <c r="CN45" s="227"/>
      <c r="CO45" s="227"/>
      <c r="CP45" s="227">
        <f t="shared" si="84"/>
        <v>0</v>
      </c>
      <c r="CQ45" s="227"/>
      <c r="CR45" s="227"/>
      <c r="CS45" s="227"/>
    </row>
    <row r="46" spans="1:97">
      <c r="A46" s="224"/>
      <c r="B46" s="228" t="s">
        <v>24</v>
      </c>
      <c r="C46" s="227">
        <f t="shared" si="63"/>
        <v>2019</v>
      </c>
      <c r="D46" s="227"/>
      <c r="E46" s="227"/>
      <c r="F46" s="227"/>
      <c r="G46" s="227">
        <v>2019</v>
      </c>
      <c r="H46" s="227"/>
      <c r="I46" s="227"/>
      <c r="J46" s="227">
        <f t="shared" si="64"/>
        <v>655</v>
      </c>
      <c r="K46" s="227"/>
      <c r="L46" s="227"/>
      <c r="M46" s="227">
        <v>655</v>
      </c>
      <c r="N46" s="227"/>
      <c r="O46" s="227">
        <f t="shared" si="65"/>
        <v>0</v>
      </c>
      <c r="P46" s="227"/>
      <c r="Q46" s="227"/>
      <c r="R46" s="227"/>
      <c r="S46" s="227">
        <f t="shared" si="66"/>
        <v>0</v>
      </c>
      <c r="T46" s="227"/>
      <c r="U46" s="227"/>
      <c r="V46" s="227">
        <v>0</v>
      </c>
      <c r="W46" s="227">
        <f t="shared" si="67"/>
        <v>0</v>
      </c>
      <c r="X46" s="227"/>
      <c r="Y46" s="227"/>
      <c r="Z46" s="227"/>
      <c r="AA46" s="220">
        <f t="shared" si="68"/>
        <v>0</v>
      </c>
      <c r="AB46" s="227"/>
      <c r="AC46" s="227"/>
      <c r="AD46" s="220">
        <f t="shared" si="69"/>
        <v>0</v>
      </c>
      <c r="AE46" s="227"/>
      <c r="AF46" s="227"/>
      <c r="AG46" s="220">
        <f t="shared" si="70"/>
        <v>0</v>
      </c>
      <c r="AH46" s="227"/>
      <c r="AI46" s="220">
        <f t="shared" si="71"/>
        <v>0</v>
      </c>
      <c r="AJ46" s="227"/>
      <c r="AK46" s="227"/>
      <c r="AL46" s="227">
        <f t="shared" si="72"/>
        <v>0</v>
      </c>
      <c r="AM46" s="227"/>
      <c r="AN46" s="227"/>
      <c r="AO46" s="227">
        <f t="shared" si="73"/>
        <v>0</v>
      </c>
      <c r="AP46" s="227"/>
      <c r="AQ46" s="227"/>
      <c r="AR46" s="220">
        <f t="shared" si="74"/>
        <v>0</v>
      </c>
      <c r="AS46" s="227"/>
      <c r="AT46" s="220">
        <f t="shared" si="75"/>
        <v>0</v>
      </c>
      <c r="AU46" s="227"/>
      <c r="AV46" s="227"/>
      <c r="AW46" s="227">
        <f t="shared" si="76"/>
        <v>0</v>
      </c>
      <c r="AX46" s="227"/>
      <c r="AY46" s="227"/>
      <c r="AZ46" s="227">
        <v>0</v>
      </c>
      <c r="BA46" s="227"/>
      <c r="BB46" s="227"/>
      <c r="BC46" s="227"/>
      <c r="BD46" s="227"/>
      <c r="BE46" s="227"/>
      <c r="BF46" s="227"/>
      <c r="BG46" s="227"/>
      <c r="BH46" s="227"/>
      <c r="BI46" s="227"/>
      <c r="BJ46" s="227"/>
      <c r="BK46" s="227"/>
      <c r="BL46" s="227"/>
      <c r="BM46" s="227">
        <f t="shared" si="77"/>
        <v>0</v>
      </c>
      <c r="BN46" s="227"/>
      <c r="BO46" s="227"/>
      <c r="BP46" s="227">
        <v>0</v>
      </c>
      <c r="BQ46" s="227"/>
      <c r="BR46" s="229">
        <f t="shared" si="78"/>
        <v>0</v>
      </c>
      <c r="BS46" s="227"/>
      <c r="BT46" s="227"/>
      <c r="BU46" s="227"/>
      <c r="BV46" s="227">
        <f t="shared" si="79"/>
        <v>0</v>
      </c>
      <c r="BW46" s="227"/>
      <c r="BX46" s="227"/>
      <c r="BY46" s="227"/>
      <c r="BZ46" s="227"/>
      <c r="CA46" s="227">
        <f t="shared" si="80"/>
        <v>0</v>
      </c>
      <c r="CB46" s="227"/>
      <c r="CC46" s="227"/>
      <c r="CD46" s="227"/>
      <c r="CE46" s="227">
        <f t="shared" si="81"/>
        <v>1364</v>
      </c>
      <c r="CF46" s="227"/>
      <c r="CG46" s="227"/>
      <c r="CH46" s="230">
        <v>1364</v>
      </c>
      <c r="CI46" s="230">
        <f t="shared" si="82"/>
        <v>0</v>
      </c>
      <c r="CJ46" s="227"/>
      <c r="CK46" s="227"/>
      <c r="CL46" s="227"/>
      <c r="CM46" s="234">
        <f t="shared" si="83"/>
        <v>0</v>
      </c>
      <c r="CN46" s="227"/>
      <c r="CO46" s="227"/>
      <c r="CP46" s="227">
        <f t="shared" si="84"/>
        <v>0</v>
      </c>
      <c r="CQ46" s="227"/>
      <c r="CR46" s="227"/>
      <c r="CS46" s="227"/>
    </row>
    <row r="47" spans="1:97">
      <c r="A47" s="224"/>
      <c r="B47" s="237" t="s">
        <v>551</v>
      </c>
      <c r="C47" s="227">
        <f t="shared" si="63"/>
        <v>213962</v>
      </c>
      <c r="D47" s="227"/>
      <c r="E47" s="227"/>
      <c r="F47" s="227"/>
      <c r="G47" s="227">
        <v>213962</v>
      </c>
      <c r="H47" s="227"/>
      <c r="I47" s="227"/>
      <c r="J47" s="227">
        <f t="shared" si="64"/>
        <v>213962</v>
      </c>
      <c r="K47" s="227"/>
      <c r="L47" s="227"/>
      <c r="M47" s="227">
        <v>213962</v>
      </c>
      <c r="N47" s="227"/>
      <c r="O47" s="227">
        <f t="shared" si="65"/>
        <v>0</v>
      </c>
      <c r="P47" s="227"/>
      <c r="Q47" s="227"/>
      <c r="R47" s="227"/>
      <c r="S47" s="227">
        <f t="shared" si="66"/>
        <v>0</v>
      </c>
      <c r="T47" s="227"/>
      <c r="U47" s="227"/>
      <c r="V47" s="227">
        <v>0</v>
      </c>
      <c r="W47" s="227">
        <f t="shared" si="67"/>
        <v>0</v>
      </c>
      <c r="X47" s="227"/>
      <c r="Y47" s="227"/>
      <c r="Z47" s="227"/>
      <c r="AA47" s="220">
        <f t="shared" si="68"/>
        <v>0</v>
      </c>
      <c r="AB47" s="227"/>
      <c r="AC47" s="227"/>
      <c r="AD47" s="220">
        <f t="shared" si="69"/>
        <v>0</v>
      </c>
      <c r="AE47" s="227"/>
      <c r="AF47" s="227"/>
      <c r="AG47" s="220">
        <f t="shared" si="70"/>
        <v>0</v>
      </c>
      <c r="AH47" s="227"/>
      <c r="AI47" s="220">
        <f t="shared" si="71"/>
        <v>0</v>
      </c>
      <c r="AJ47" s="227"/>
      <c r="AK47" s="227"/>
      <c r="AL47" s="227">
        <f t="shared" si="72"/>
        <v>0</v>
      </c>
      <c r="AM47" s="227"/>
      <c r="AN47" s="227"/>
      <c r="AO47" s="227">
        <f t="shared" si="73"/>
        <v>0</v>
      </c>
      <c r="AP47" s="227"/>
      <c r="AQ47" s="227"/>
      <c r="AR47" s="220">
        <f t="shared" si="74"/>
        <v>0</v>
      </c>
      <c r="AS47" s="227"/>
      <c r="AT47" s="220">
        <f t="shared" si="75"/>
        <v>0</v>
      </c>
      <c r="AU47" s="227"/>
      <c r="AV47" s="227"/>
      <c r="AW47" s="227">
        <f t="shared" si="76"/>
        <v>213962</v>
      </c>
      <c r="AX47" s="227"/>
      <c r="AY47" s="227"/>
      <c r="AZ47" s="227">
        <v>213962</v>
      </c>
      <c r="BA47" s="227"/>
      <c r="BB47" s="227"/>
      <c r="BC47" s="227"/>
      <c r="BD47" s="227"/>
      <c r="BE47" s="227"/>
      <c r="BF47" s="227"/>
      <c r="BG47" s="227"/>
      <c r="BH47" s="227"/>
      <c r="BI47" s="227"/>
      <c r="BJ47" s="227"/>
      <c r="BK47" s="227"/>
      <c r="BL47" s="227"/>
      <c r="BM47" s="227">
        <f t="shared" si="77"/>
        <v>0</v>
      </c>
      <c r="BN47" s="227"/>
      <c r="BO47" s="227"/>
      <c r="BP47" s="227">
        <v>0</v>
      </c>
      <c r="BQ47" s="227"/>
      <c r="BR47" s="229">
        <f t="shared" si="78"/>
        <v>0</v>
      </c>
      <c r="BS47" s="227"/>
      <c r="BT47" s="227"/>
      <c r="BU47" s="227"/>
      <c r="BV47" s="227">
        <f t="shared" si="79"/>
        <v>0</v>
      </c>
      <c r="BW47" s="227"/>
      <c r="BX47" s="227"/>
      <c r="BY47" s="227"/>
      <c r="BZ47" s="227"/>
      <c r="CA47" s="227">
        <f t="shared" si="80"/>
        <v>0</v>
      </c>
      <c r="CB47" s="227"/>
      <c r="CC47" s="227"/>
      <c r="CD47" s="227"/>
      <c r="CE47" s="227">
        <f t="shared" si="81"/>
        <v>0</v>
      </c>
      <c r="CF47" s="227"/>
      <c r="CG47" s="227"/>
      <c r="CH47" s="230"/>
      <c r="CI47" s="230">
        <f t="shared" si="82"/>
        <v>0</v>
      </c>
      <c r="CJ47" s="227"/>
      <c r="CK47" s="227"/>
      <c r="CL47" s="227"/>
      <c r="CM47" s="234">
        <f t="shared" si="83"/>
        <v>0</v>
      </c>
      <c r="CN47" s="227"/>
      <c r="CO47" s="227"/>
      <c r="CP47" s="227">
        <f t="shared" si="84"/>
        <v>0</v>
      </c>
      <c r="CQ47" s="227"/>
      <c r="CR47" s="227"/>
      <c r="CS47" s="227"/>
    </row>
    <row r="48" spans="1:97" ht="55.9" customHeight="1">
      <c r="A48" s="232" t="s">
        <v>552</v>
      </c>
      <c r="B48" s="233" t="s">
        <v>553</v>
      </c>
      <c r="C48" s="220">
        <f>C49+C52</f>
        <v>227474</v>
      </c>
      <c r="D48" s="220">
        <f t="shared" ref="D48:BO48" si="85">D49+D52</f>
        <v>0</v>
      </c>
      <c r="E48" s="220">
        <f t="shared" si="85"/>
        <v>0</v>
      </c>
      <c r="F48" s="220">
        <f t="shared" si="85"/>
        <v>0</v>
      </c>
      <c r="G48" s="220">
        <f t="shared" si="85"/>
        <v>227474</v>
      </c>
      <c r="H48" s="220">
        <f t="shared" si="85"/>
        <v>0</v>
      </c>
      <c r="I48" s="220">
        <f t="shared" si="85"/>
        <v>0</v>
      </c>
      <c r="J48" s="220">
        <f t="shared" si="85"/>
        <v>88144</v>
      </c>
      <c r="K48" s="220">
        <f t="shared" si="85"/>
        <v>0</v>
      </c>
      <c r="L48" s="220">
        <f t="shared" si="85"/>
        <v>0</v>
      </c>
      <c r="M48" s="220">
        <f t="shared" si="85"/>
        <v>88144</v>
      </c>
      <c r="N48" s="220">
        <f t="shared" si="85"/>
        <v>0</v>
      </c>
      <c r="O48" s="220">
        <f t="shared" si="85"/>
        <v>0</v>
      </c>
      <c r="P48" s="220">
        <f t="shared" si="85"/>
        <v>0</v>
      </c>
      <c r="Q48" s="220">
        <f t="shared" si="85"/>
        <v>0</v>
      </c>
      <c r="R48" s="220">
        <f t="shared" si="85"/>
        <v>0</v>
      </c>
      <c r="S48" s="220">
        <f t="shared" si="85"/>
        <v>28620.7323</v>
      </c>
      <c r="T48" s="220">
        <f t="shared" si="85"/>
        <v>0</v>
      </c>
      <c r="U48" s="220">
        <f t="shared" si="85"/>
        <v>0</v>
      </c>
      <c r="V48" s="220">
        <f t="shared" si="85"/>
        <v>28620.7323</v>
      </c>
      <c r="W48" s="220">
        <f t="shared" si="85"/>
        <v>0</v>
      </c>
      <c r="X48" s="220">
        <f t="shared" si="85"/>
        <v>0</v>
      </c>
      <c r="Y48" s="220">
        <f t="shared" si="85"/>
        <v>0</v>
      </c>
      <c r="Z48" s="220">
        <f t="shared" si="85"/>
        <v>0</v>
      </c>
      <c r="AA48" s="220">
        <f t="shared" si="85"/>
        <v>10113.16648</v>
      </c>
      <c r="AB48" s="220">
        <f t="shared" si="85"/>
        <v>10113.16648</v>
      </c>
      <c r="AC48" s="220">
        <f t="shared" si="85"/>
        <v>0</v>
      </c>
      <c r="AD48" s="220">
        <f t="shared" si="85"/>
        <v>0</v>
      </c>
      <c r="AE48" s="220">
        <f t="shared" si="85"/>
        <v>0</v>
      </c>
      <c r="AF48" s="220">
        <f t="shared" si="85"/>
        <v>0</v>
      </c>
      <c r="AG48" s="220">
        <f t="shared" si="85"/>
        <v>0</v>
      </c>
      <c r="AH48" s="220">
        <f t="shared" si="85"/>
        <v>0</v>
      </c>
      <c r="AI48" s="220">
        <f t="shared" si="85"/>
        <v>0</v>
      </c>
      <c r="AJ48" s="220">
        <f t="shared" si="85"/>
        <v>0</v>
      </c>
      <c r="AK48" s="220">
        <f t="shared" si="85"/>
        <v>0</v>
      </c>
      <c r="AL48" s="220">
        <f t="shared" si="85"/>
        <v>43740.274999999994</v>
      </c>
      <c r="AM48" s="220">
        <f t="shared" si="85"/>
        <v>43740.274999999994</v>
      </c>
      <c r="AN48" s="220">
        <f t="shared" si="85"/>
        <v>0</v>
      </c>
      <c r="AO48" s="220">
        <f t="shared" si="85"/>
        <v>0</v>
      </c>
      <c r="AP48" s="220">
        <f t="shared" si="85"/>
        <v>0</v>
      </c>
      <c r="AQ48" s="220">
        <f t="shared" si="85"/>
        <v>0</v>
      </c>
      <c r="AR48" s="220">
        <f t="shared" si="85"/>
        <v>0</v>
      </c>
      <c r="AS48" s="220">
        <f t="shared" si="85"/>
        <v>0</v>
      </c>
      <c r="AT48" s="220">
        <f t="shared" si="85"/>
        <v>0</v>
      </c>
      <c r="AU48" s="220">
        <f t="shared" si="85"/>
        <v>0</v>
      </c>
      <c r="AV48" s="220">
        <f t="shared" si="85"/>
        <v>0</v>
      </c>
      <c r="AW48" s="220">
        <f t="shared" si="85"/>
        <v>55981.389579999995</v>
      </c>
      <c r="AX48" s="220">
        <f t="shared" si="85"/>
        <v>0</v>
      </c>
      <c r="AY48" s="220">
        <f t="shared" si="85"/>
        <v>0</v>
      </c>
      <c r="AZ48" s="220">
        <f t="shared" si="85"/>
        <v>55981.389579999995</v>
      </c>
      <c r="BA48" s="220">
        <f t="shared" si="85"/>
        <v>0</v>
      </c>
      <c r="BB48" s="220">
        <f t="shared" si="85"/>
        <v>0</v>
      </c>
      <c r="BC48" s="220">
        <f t="shared" si="85"/>
        <v>0</v>
      </c>
      <c r="BD48" s="220">
        <f t="shared" si="85"/>
        <v>0</v>
      </c>
      <c r="BE48" s="220">
        <f t="shared" si="85"/>
        <v>0</v>
      </c>
      <c r="BF48" s="220">
        <f t="shared" si="85"/>
        <v>0</v>
      </c>
      <c r="BG48" s="220">
        <f t="shared" si="85"/>
        <v>0</v>
      </c>
      <c r="BH48" s="220">
        <f t="shared" si="85"/>
        <v>0</v>
      </c>
      <c r="BI48" s="220">
        <f t="shared" si="85"/>
        <v>0</v>
      </c>
      <c r="BJ48" s="220">
        <f t="shared" si="85"/>
        <v>0</v>
      </c>
      <c r="BK48" s="220">
        <f t="shared" si="85"/>
        <v>0</v>
      </c>
      <c r="BL48" s="220">
        <f t="shared" si="85"/>
        <v>0</v>
      </c>
      <c r="BM48" s="220">
        <f t="shared" si="85"/>
        <v>62973</v>
      </c>
      <c r="BN48" s="220">
        <f t="shared" si="85"/>
        <v>0</v>
      </c>
      <c r="BO48" s="220">
        <f t="shared" si="85"/>
        <v>0</v>
      </c>
      <c r="BP48" s="220">
        <f t="shared" ref="BP48:CS48" si="86">BP49+BP52</f>
        <v>62973</v>
      </c>
      <c r="BQ48" s="220">
        <f t="shared" si="86"/>
        <v>0</v>
      </c>
      <c r="BR48" s="220">
        <f t="shared" si="86"/>
        <v>0</v>
      </c>
      <c r="BS48" s="220">
        <f t="shared" si="86"/>
        <v>0</v>
      </c>
      <c r="BT48" s="220">
        <f t="shared" si="86"/>
        <v>0</v>
      </c>
      <c r="BU48" s="220">
        <f t="shared" si="86"/>
        <v>0</v>
      </c>
      <c r="BV48" s="220">
        <f t="shared" si="86"/>
        <v>0</v>
      </c>
      <c r="BW48" s="220">
        <f t="shared" si="86"/>
        <v>0</v>
      </c>
      <c r="BX48" s="220">
        <f t="shared" si="86"/>
        <v>0</v>
      </c>
      <c r="BY48" s="220">
        <f t="shared" si="86"/>
        <v>0</v>
      </c>
      <c r="BZ48" s="220">
        <f t="shared" si="86"/>
        <v>0</v>
      </c>
      <c r="CA48" s="220">
        <f t="shared" si="86"/>
        <v>0</v>
      </c>
      <c r="CB48" s="220">
        <f t="shared" si="86"/>
        <v>0</v>
      </c>
      <c r="CC48" s="220">
        <f t="shared" si="86"/>
        <v>0</v>
      </c>
      <c r="CD48" s="220">
        <f t="shared" si="86"/>
        <v>0</v>
      </c>
      <c r="CE48" s="220">
        <f t="shared" si="86"/>
        <v>76357</v>
      </c>
      <c r="CF48" s="220">
        <f t="shared" si="86"/>
        <v>0</v>
      </c>
      <c r="CG48" s="220">
        <f t="shared" si="86"/>
        <v>0</v>
      </c>
      <c r="CH48" s="220">
        <f t="shared" si="86"/>
        <v>76357</v>
      </c>
      <c r="CI48" s="220">
        <f t="shared" si="86"/>
        <v>0</v>
      </c>
      <c r="CJ48" s="220">
        <f t="shared" si="86"/>
        <v>0</v>
      </c>
      <c r="CK48" s="220">
        <f t="shared" si="86"/>
        <v>0</v>
      </c>
      <c r="CL48" s="220">
        <f t="shared" si="86"/>
        <v>0</v>
      </c>
      <c r="CM48" s="220">
        <f t="shared" si="86"/>
        <v>15282.949199999999</v>
      </c>
      <c r="CN48" s="220">
        <f t="shared" si="86"/>
        <v>15282.949199999999</v>
      </c>
      <c r="CO48" s="220">
        <f t="shared" si="86"/>
        <v>0</v>
      </c>
      <c r="CP48" s="220">
        <f t="shared" si="86"/>
        <v>0</v>
      </c>
      <c r="CQ48" s="220">
        <f t="shared" si="86"/>
        <v>0</v>
      </c>
      <c r="CR48" s="220">
        <f t="shared" si="86"/>
        <v>0</v>
      </c>
      <c r="CS48" s="220">
        <f t="shared" si="86"/>
        <v>0</v>
      </c>
    </row>
    <row r="49" spans="1:97" hidden="1">
      <c r="A49" s="232"/>
      <c r="B49" s="222" t="s">
        <v>71</v>
      </c>
      <c r="C49" s="227">
        <f>C50+C51</f>
        <v>20473</v>
      </c>
      <c r="D49" s="227">
        <f t="shared" ref="D49:BO49" si="87">D50+D51</f>
        <v>0</v>
      </c>
      <c r="E49" s="227">
        <f t="shared" si="87"/>
        <v>0</v>
      </c>
      <c r="F49" s="227">
        <f t="shared" si="87"/>
        <v>0</v>
      </c>
      <c r="G49" s="227">
        <f t="shared" si="87"/>
        <v>20473</v>
      </c>
      <c r="H49" s="227">
        <f t="shared" si="87"/>
        <v>0</v>
      </c>
      <c r="I49" s="227">
        <f t="shared" si="87"/>
        <v>0</v>
      </c>
      <c r="J49" s="227">
        <f t="shared" si="87"/>
        <v>7933</v>
      </c>
      <c r="K49" s="227">
        <f t="shared" si="87"/>
        <v>0</v>
      </c>
      <c r="L49" s="227">
        <f t="shared" si="87"/>
        <v>0</v>
      </c>
      <c r="M49" s="227">
        <f t="shared" si="87"/>
        <v>7933</v>
      </c>
      <c r="N49" s="227">
        <f t="shared" si="87"/>
        <v>0</v>
      </c>
      <c r="O49" s="227">
        <f t="shared" si="87"/>
        <v>0</v>
      </c>
      <c r="P49" s="227">
        <f t="shared" si="87"/>
        <v>0</v>
      </c>
      <c r="Q49" s="227">
        <f t="shared" si="87"/>
        <v>0</v>
      </c>
      <c r="R49" s="227">
        <f t="shared" si="87"/>
        <v>0</v>
      </c>
      <c r="S49" s="227">
        <f t="shared" si="87"/>
        <v>1437</v>
      </c>
      <c r="T49" s="227">
        <f t="shared" si="87"/>
        <v>0</v>
      </c>
      <c r="U49" s="227">
        <f t="shared" si="87"/>
        <v>0</v>
      </c>
      <c r="V49" s="227">
        <f t="shared" si="87"/>
        <v>1437</v>
      </c>
      <c r="W49" s="227">
        <f t="shared" si="87"/>
        <v>0</v>
      </c>
      <c r="X49" s="227">
        <f t="shared" si="87"/>
        <v>0</v>
      </c>
      <c r="Y49" s="227">
        <f t="shared" si="87"/>
        <v>0</v>
      </c>
      <c r="Z49" s="227">
        <f t="shared" si="87"/>
        <v>0</v>
      </c>
      <c r="AA49" s="227">
        <f t="shared" si="87"/>
        <v>1000</v>
      </c>
      <c r="AB49" s="227">
        <f t="shared" si="87"/>
        <v>1000</v>
      </c>
      <c r="AC49" s="227">
        <f t="shared" si="87"/>
        <v>0</v>
      </c>
      <c r="AD49" s="227">
        <f t="shared" si="87"/>
        <v>0</v>
      </c>
      <c r="AE49" s="227">
        <f t="shared" si="87"/>
        <v>0</v>
      </c>
      <c r="AF49" s="227">
        <f t="shared" si="87"/>
        <v>0</v>
      </c>
      <c r="AG49" s="227">
        <f t="shared" si="87"/>
        <v>0</v>
      </c>
      <c r="AH49" s="227">
        <f t="shared" si="87"/>
        <v>0</v>
      </c>
      <c r="AI49" s="227">
        <f t="shared" si="87"/>
        <v>0</v>
      </c>
      <c r="AJ49" s="227">
        <f t="shared" si="87"/>
        <v>0</v>
      </c>
      <c r="AK49" s="227">
        <f t="shared" si="87"/>
        <v>0</v>
      </c>
      <c r="AL49" s="227">
        <f t="shared" si="87"/>
        <v>5488</v>
      </c>
      <c r="AM49" s="227">
        <f t="shared" si="87"/>
        <v>5488</v>
      </c>
      <c r="AN49" s="227">
        <f t="shared" si="87"/>
        <v>0</v>
      </c>
      <c r="AO49" s="227">
        <f t="shared" si="87"/>
        <v>0</v>
      </c>
      <c r="AP49" s="227">
        <f t="shared" si="87"/>
        <v>0</v>
      </c>
      <c r="AQ49" s="227">
        <f t="shared" si="87"/>
        <v>0</v>
      </c>
      <c r="AR49" s="227">
        <f t="shared" si="87"/>
        <v>0</v>
      </c>
      <c r="AS49" s="227">
        <f t="shared" si="87"/>
        <v>0</v>
      </c>
      <c r="AT49" s="227">
        <f t="shared" si="87"/>
        <v>0</v>
      </c>
      <c r="AU49" s="227">
        <f t="shared" si="87"/>
        <v>0</v>
      </c>
      <c r="AV49" s="227">
        <f t="shared" si="87"/>
        <v>0</v>
      </c>
      <c r="AW49" s="227">
        <f t="shared" si="87"/>
        <v>6488</v>
      </c>
      <c r="AX49" s="227">
        <f t="shared" si="87"/>
        <v>0</v>
      </c>
      <c r="AY49" s="227">
        <f t="shared" si="87"/>
        <v>0</v>
      </c>
      <c r="AZ49" s="227">
        <f t="shared" si="87"/>
        <v>6488</v>
      </c>
      <c r="BA49" s="227">
        <f t="shared" si="87"/>
        <v>0</v>
      </c>
      <c r="BB49" s="227">
        <f t="shared" si="87"/>
        <v>0</v>
      </c>
      <c r="BC49" s="227">
        <f t="shared" si="87"/>
        <v>0</v>
      </c>
      <c r="BD49" s="227">
        <f t="shared" si="87"/>
        <v>0</v>
      </c>
      <c r="BE49" s="227">
        <f t="shared" si="87"/>
        <v>0</v>
      </c>
      <c r="BF49" s="227">
        <f t="shared" si="87"/>
        <v>0</v>
      </c>
      <c r="BG49" s="227">
        <f t="shared" si="87"/>
        <v>0</v>
      </c>
      <c r="BH49" s="227">
        <f t="shared" si="87"/>
        <v>0</v>
      </c>
      <c r="BI49" s="227">
        <f t="shared" si="87"/>
        <v>0</v>
      </c>
      <c r="BJ49" s="227">
        <f t="shared" si="87"/>
        <v>0</v>
      </c>
      <c r="BK49" s="227">
        <f t="shared" si="87"/>
        <v>0</v>
      </c>
      <c r="BL49" s="227">
        <f t="shared" si="87"/>
        <v>0</v>
      </c>
      <c r="BM49" s="227">
        <f t="shared" si="87"/>
        <v>5668</v>
      </c>
      <c r="BN49" s="227">
        <f t="shared" si="87"/>
        <v>0</v>
      </c>
      <c r="BO49" s="227">
        <f t="shared" si="87"/>
        <v>0</v>
      </c>
      <c r="BP49" s="227">
        <f t="shared" ref="BP49:CR49" si="88">BP50+BP51</f>
        <v>5668</v>
      </c>
      <c r="BQ49" s="227">
        <f t="shared" si="88"/>
        <v>0</v>
      </c>
      <c r="BR49" s="227">
        <f t="shared" si="88"/>
        <v>0</v>
      </c>
      <c r="BS49" s="227">
        <f t="shared" si="88"/>
        <v>0</v>
      </c>
      <c r="BT49" s="227">
        <f t="shared" si="88"/>
        <v>0</v>
      </c>
      <c r="BU49" s="227">
        <f t="shared" si="88"/>
        <v>0</v>
      </c>
      <c r="BV49" s="227">
        <f t="shared" si="88"/>
        <v>0</v>
      </c>
      <c r="BW49" s="227">
        <f t="shared" si="88"/>
        <v>0</v>
      </c>
      <c r="BX49" s="227">
        <f t="shared" si="88"/>
        <v>0</v>
      </c>
      <c r="BY49" s="227">
        <f t="shared" si="88"/>
        <v>0</v>
      </c>
      <c r="BZ49" s="227">
        <f t="shared" si="88"/>
        <v>0</v>
      </c>
      <c r="CA49" s="227">
        <f t="shared" si="88"/>
        <v>0</v>
      </c>
      <c r="CB49" s="227">
        <f t="shared" si="88"/>
        <v>0</v>
      </c>
      <c r="CC49" s="227">
        <f t="shared" si="88"/>
        <v>0</v>
      </c>
      <c r="CD49" s="227">
        <f t="shared" si="88"/>
        <v>0</v>
      </c>
      <c r="CE49" s="227">
        <f t="shared" si="88"/>
        <v>6872</v>
      </c>
      <c r="CF49" s="227">
        <f t="shared" si="88"/>
        <v>0</v>
      </c>
      <c r="CG49" s="227">
        <f t="shared" si="88"/>
        <v>0</v>
      </c>
      <c r="CH49" s="227">
        <f t="shared" si="88"/>
        <v>6872</v>
      </c>
      <c r="CI49" s="227">
        <f t="shared" si="88"/>
        <v>0</v>
      </c>
      <c r="CJ49" s="227">
        <f t="shared" si="88"/>
        <v>0</v>
      </c>
      <c r="CK49" s="227">
        <f t="shared" si="88"/>
        <v>0</v>
      </c>
      <c r="CL49" s="227">
        <f t="shared" si="88"/>
        <v>0</v>
      </c>
      <c r="CM49" s="227">
        <f t="shared" si="88"/>
        <v>4195.9492</v>
      </c>
      <c r="CN49" s="227">
        <f t="shared" si="88"/>
        <v>4195.9492</v>
      </c>
      <c r="CO49" s="227">
        <f t="shared" si="88"/>
        <v>0</v>
      </c>
      <c r="CP49" s="227">
        <f t="shared" si="88"/>
        <v>0</v>
      </c>
      <c r="CQ49" s="227">
        <f t="shared" si="88"/>
        <v>0</v>
      </c>
      <c r="CR49" s="227">
        <f t="shared" si="88"/>
        <v>0</v>
      </c>
      <c r="CS49" s="227"/>
    </row>
    <row r="50" spans="1:97" ht="22.5">
      <c r="A50" s="232"/>
      <c r="B50" s="228" t="s">
        <v>554</v>
      </c>
      <c r="C50" s="227">
        <f t="shared" ref="C50:C60" si="89">G50+H50+I50</f>
        <v>19335</v>
      </c>
      <c r="D50" s="227"/>
      <c r="E50" s="227"/>
      <c r="F50" s="227"/>
      <c r="G50" s="227">
        <v>19335</v>
      </c>
      <c r="H50" s="227">
        <f t="shared" ref="H50:H58" si="90">Q50+BT50+CK50</f>
        <v>0</v>
      </c>
      <c r="I50" s="227"/>
      <c r="J50" s="227">
        <f t="shared" ref="J50:J62" si="91">M50+Q50+O50</f>
        <v>7492</v>
      </c>
      <c r="K50" s="227"/>
      <c r="L50" s="227"/>
      <c r="M50" s="227">
        <v>7492</v>
      </c>
      <c r="N50" s="227"/>
      <c r="O50" s="227">
        <f t="shared" ref="O50:O71" si="92">Q50+R50</f>
        <v>0</v>
      </c>
      <c r="P50" s="227"/>
      <c r="Q50" s="227"/>
      <c r="R50" s="227"/>
      <c r="S50" s="227">
        <f t="shared" ref="S50:S71" si="93">V50+W50</f>
        <v>1004</v>
      </c>
      <c r="T50" s="227"/>
      <c r="U50" s="227"/>
      <c r="V50" s="227">
        <v>1004</v>
      </c>
      <c r="W50" s="227">
        <f t="shared" ref="W50:W71" si="94">Y50+Z50</f>
        <v>0</v>
      </c>
      <c r="X50" s="227"/>
      <c r="Y50" s="227"/>
      <c r="Z50" s="227"/>
      <c r="AA50" s="227">
        <f t="shared" ref="AA50:AA71" si="95">AB50+AC50+AD50</f>
        <v>1000</v>
      </c>
      <c r="AB50" s="227">
        <v>1000</v>
      </c>
      <c r="AC50" s="227"/>
      <c r="AD50" s="220">
        <f t="shared" ref="AD50:AD71" si="96">AE50+AF50</f>
        <v>0</v>
      </c>
      <c r="AE50" s="227"/>
      <c r="AF50" s="227"/>
      <c r="AG50" s="220">
        <f t="shared" ref="AG50:AG71" si="97">AH50+AI50</f>
        <v>0</v>
      </c>
      <c r="AH50" s="227"/>
      <c r="AI50" s="220">
        <f t="shared" ref="AI50:AI71" si="98">AJ50+AK50</f>
        <v>0</v>
      </c>
      <c r="AJ50" s="227"/>
      <c r="AK50" s="227"/>
      <c r="AL50" s="227">
        <f t="shared" ref="AL50:AL71" si="99">AM50+AN50+AO50</f>
        <v>5488</v>
      </c>
      <c r="AM50" s="227">
        <v>5488</v>
      </c>
      <c r="AN50" s="227"/>
      <c r="AO50" s="227">
        <f t="shared" ref="AO50:AO71" si="100">AP50+AQ50</f>
        <v>0</v>
      </c>
      <c r="AP50" s="227"/>
      <c r="AQ50" s="227"/>
      <c r="AR50" s="220">
        <f t="shared" ref="AR50:AR71" si="101">AS50+AT50</f>
        <v>0</v>
      </c>
      <c r="AS50" s="227"/>
      <c r="AT50" s="220">
        <f t="shared" ref="AT50:AT71" si="102">AU50+AV50</f>
        <v>0</v>
      </c>
      <c r="AU50" s="227"/>
      <c r="AV50" s="227"/>
      <c r="AW50" s="227">
        <f t="shared" ref="AW50:AW71" si="103">AZ50+BD50</f>
        <v>6488</v>
      </c>
      <c r="AX50" s="227"/>
      <c r="AY50" s="227"/>
      <c r="AZ50" s="227">
        <v>6488</v>
      </c>
      <c r="BA50" s="227"/>
      <c r="BB50" s="227"/>
      <c r="BC50" s="227"/>
      <c r="BD50" s="227"/>
      <c r="BE50" s="227"/>
      <c r="BF50" s="227"/>
      <c r="BG50" s="227"/>
      <c r="BH50" s="227"/>
      <c r="BI50" s="227"/>
      <c r="BJ50" s="227"/>
      <c r="BK50" s="227"/>
      <c r="BL50" s="227"/>
      <c r="BM50" s="227">
        <f t="shared" ref="BM50:BM71" si="104">BP50+BQ50+BR50</f>
        <v>5353</v>
      </c>
      <c r="BN50" s="227"/>
      <c r="BO50" s="227"/>
      <c r="BP50" s="227">
        <v>5353</v>
      </c>
      <c r="BQ50" s="227"/>
      <c r="BR50" s="229">
        <f t="shared" ref="BR50:BR71" si="105">BT50+BU50</f>
        <v>0</v>
      </c>
      <c r="BS50" s="227"/>
      <c r="BT50" s="227"/>
      <c r="BU50" s="227"/>
      <c r="BV50" s="227">
        <f t="shared" ref="BV50:BV71" si="106">BY50+CA50</f>
        <v>0</v>
      </c>
      <c r="BW50" s="227"/>
      <c r="BX50" s="227"/>
      <c r="BY50" s="227"/>
      <c r="BZ50" s="227"/>
      <c r="CA50" s="227">
        <f t="shared" ref="CA50:CA71" si="107">CC50+CD50</f>
        <v>0</v>
      </c>
      <c r="CB50" s="227"/>
      <c r="CC50" s="227"/>
      <c r="CD50" s="227"/>
      <c r="CE50" s="227">
        <f t="shared" ref="CE50:CE71" si="108">CH50+CI50</f>
        <v>6490</v>
      </c>
      <c r="CF50" s="227"/>
      <c r="CG50" s="227"/>
      <c r="CH50" s="230">
        <v>6490</v>
      </c>
      <c r="CI50" s="230">
        <f t="shared" ref="CI50:CI71" si="109">CK50+CL50</f>
        <v>0</v>
      </c>
      <c r="CJ50" s="227"/>
      <c r="CK50" s="227"/>
      <c r="CL50" s="227"/>
      <c r="CM50" s="234">
        <f t="shared" ref="CM50:CM71" si="110">+CN50+CO50+CP50</f>
        <v>4188</v>
      </c>
      <c r="CN50" s="227">
        <v>4188</v>
      </c>
      <c r="CO50" s="227"/>
      <c r="CP50" s="227">
        <f t="shared" ref="CP50:CP71" si="111">CQ50+CR50</f>
        <v>0</v>
      </c>
      <c r="CQ50" s="227"/>
      <c r="CR50" s="227"/>
      <c r="CS50" s="227"/>
    </row>
    <row r="51" spans="1:97">
      <c r="A51" s="221"/>
      <c r="B51" s="228" t="s">
        <v>555</v>
      </c>
      <c r="C51" s="227">
        <f t="shared" si="89"/>
        <v>1138</v>
      </c>
      <c r="D51" s="227"/>
      <c r="E51" s="227"/>
      <c r="F51" s="227"/>
      <c r="G51" s="227">
        <v>1138</v>
      </c>
      <c r="H51" s="227">
        <f t="shared" si="90"/>
        <v>0</v>
      </c>
      <c r="I51" s="227"/>
      <c r="J51" s="227">
        <f t="shared" ref="J51" si="112">M51+N51+O51</f>
        <v>441</v>
      </c>
      <c r="K51" s="227"/>
      <c r="L51" s="227"/>
      <c r="M51" s="227">
        <v>441</v>
      </c>
      <c r="N51" s="227"/>
      <c r="O51" s="227">
        <f t="shared" si="92"/>
        <v>0</v>
      </c>
      <c r="P51" s="227"/>
      <c r="Q51" s="227"/>
      <c r="R51" s="227"/>
      <c r="S51" s="227">
        <f t="shared" si="93"/>
        <v>433</v>
      </c>
      <c r="T51" s="227"/>
      <c r="U51" s="227"/>
      <c r="V51" s="227">
        <v>433</v>
      </c>
      <c r="W51" s="227">
        <f t="shared" si="94"/>
        <v>0</v>
      </c>
      <c r="X51" s="227"/>
      <c r="Y51" s="227"/>
      <c r="Z51" s="227"/>
      <c r="AA51" s="227">
        <f t="shared" si="95"/>
        <v>0</v>
      </c>
      <c r="AB51" s="227">
        <v>0</v>
      </c>
      <c r="AC51" s="227"/>
      <c r="AD51" s="220">
        <f t="shared" si="96"/>
        <v>0</v>
      </c>
      <c r="AE51" s="227"/>
      <c r="AF51" s="227"/>
      <c r="AG51" s="220">
        <f t="shared" si="97"/>
        <v>0</v>
      </c>
      <c r="AH51" s="227"/>
      <c r="AI51" s="220">
        <f t="shared" si="98"/>
        <v>0</v>
      </c>
      <c r="AJ51" s="227"/>
      <c r="AK51" s="227"/>
      <c r="AL51" s="227">
        <f t="shared" si="99"/>
        <v>0</v>
      </c>
      <c r="AM51" s="227">
        <v>0</v>
      </c>
      <c r="AN51" s="227"/>
      <c r="AO51" s="227">
        <f t="shared" si="100"/>
        <v>0</v>
      </c>
      <c r="AP51" s="227"/>
      <c r="AQ51" s="227"/>
      <c r="AR51" s="220">
        <f t="shared" si="101"/>
        <v>0</v>
      </c>
      <c r="AS51" s="227"/>
      <c r="AT51" s="220">
        <f t="shared" si="102"/>
        <v>0</v>
      </c>
      <c r="AU51" s="227"/>
      <c r="AV51" s="227"/>
      <c r="AW51" s="227">
        <f t="shared" si="103"/>
        <v>0</v>
      </c>
      <c r="AX51" s="227"/>
      <c r="AY51" s="227"/>
      <c r="AZ51" s="227">
        <v>0</v>
      </c>
      <c r="BA51" s="227"/>
      <c r="BB51" s="227"/>
      <c r="BC51" s="227"/>
      <c r="BD51" s="227"/>
      <c r="BE51" s="227"/>
      <c r="BF51" s="227"/>
      <c r="BG51" s="227"/>
      <c r="BH51" s="227"/>
      <c r="BI51" s="227"/>
      <c r="BJ51" s="227"/>
      <c r="BK51" s="227"/>
      <c r="BL51" s="227"/>
      <c r="BM51" s="227">
        <f t="shared" si="104"/>
        <v>315</v>
      </c>
      <c r="BN51" s="227"/>
      <c r="BO51" s="227"/>
      <c r="BP51" s="227">
        <v>315</v>
      </c>
      <c r="BQ51" s="227"/>
      <c r="BR51" s="229">
        <f t="shared" si="105"/>
        <v>0</v>
      </c>
      <c r="BS51" s="227"/>
      <c r="BT51" s="227"/>
      <c r="BU51" s="227"/>
      <c r="BV51" s="227">
        <f t="shared" si="106"/>
        <v>0</v>
      </c>
      <c r="BW51" s="227"/>
      <c r="BX51" s="227"/>
      <c r="BY51" s="227"/>
      <c r="BZ51" s="227"/>
      <c r="CA51" s="227">
        <f t="shared" si="107"/>
        <v>0</v>
      </c>
      <c r="CB51" s="227"/>
      <c r="CC51" s="227"/>
      <c r="CD51" s="227"/>
      <c r="CE51" s="227">
        <f t="shared" si="108"/>
        <v>382</v>
      </c>
      <c r="CF51" s="227"/>
      <c r="CG51" s="227"/>
      <c r="CH51" s="230">
        <v>382</v>
      </c>
      <c r="CI51" s="230">
        <f t="shared" si="109"/>
        <v>0</v>
      </c>
      <c r="CJ51" s="227"/>
      <c r="CK51" s="227"/>
      <c r="CL51" s="227"/>
      <c r="CM51" s="234">
        <f t="shared" si="110"/>
        <v>7.9492000000000003</v>
      </c>
      <c r="CN51" s="227">
        <v>7.9492000000000003</v>
      </c>
      <c r="CO51" s="227"/>
      <c r="CP51" s="227">
        <f t="shared" si="111"/>
        <v>0</v>
      </c>
      <c r="CQ51" s="227"/>
      <c r="CR51" s="227"/>
      <c r="CS51" s="227"/>
    </row>
    <row r="52" spans="1:97" hidden="1">
      <c r="A52" s="221"/>
      <c r="B52" s="238" t="s">
        <v>73</v>
      </c>
      <c r="C52" s="227">
        <f>+SUM(C53:C60)</f>
        <v>207001</v>
      </c>
      <c r="D52" s="227">
        <f t="shared" ref="D52:BO52" si="113">+SUM(D53:D60)</f>
        <v>0</v>
      </c>
      <c r="E52" s="227">
        <f t="shared" si="113"/>
        <v>0</v>
      </c>
      <c r="F52" s="227">
        <f t="shared" si="113"/>
        <v>0</v>
      </c>
      <c r="G52" s="227">
        <f t="shared" si="113"/>
        <v>207001</v>
      </c>
      <c r="H52" s="227">
        <f t="shared" si="113"/>
        <v>0</v>
      </c>
      <c r="I52" s="227">
        <f t="shared" si="113"/>
        <v>0</v>
      </c>
      <c r="J52" s="227">
        <f t="shared" si="113"/>
        <v>80211</v>
      </c>
      <c r="K52" s="227">
        <f t="shared" si="113"/>
        <v>0</v>
      </c>
      <c r="L52" s="227">
        <f t="shared" si="113"/>
        <v>0</v>
      </c>
      <c r="M52" s="227">
        <f t="shared" si="113"/>
        <v>80211</v>
      </c>
      <c r="N52" s="227">
        <f t="shared" si="113"/>
        <v>0</v>
      </c>
      <c r="O52" s="227">
        <f t="shared" si="113"/>
        <v>0</v>
      </c>
      <c r="P52" s="227">
        <f t="shared" si="113"/>
        <v>0</v>
      </c>
      <c r="Q52" s="227">
        <f t="shared" si="113"/>
        <v>0</v>
      </c>
      <c r="R52" s="227">
        <f t="shared" si="113"/>
        <v>0</v>
      </c>
      <c r="S52" s="227">
        <f t="shared" si="113"/>
        <v>27183.7323</v>
      </c>
      <c r="T52" s="227">
        <f t="shared" si="113"/>
        <v>0</v>
      </c>
      <c r="U52" s="227">
        <f t="shared" si="113"/>
        <v>0</v>
      </c>
      <c r="V52" s="227">
        <f t="shared" si="113"/>
        <v>27183.7323</v>
      </c>
      <c r="W52" s="227">
        <f t="shared" si="113"/>
        <v>0</v>
      </c>
      <c r="X52" s="227">
        <f t="shared" si="113"/>
        <v>0</v>
      </c>
      <c r="Y52" s="227">
        <f t="shared" si="113"/>
        <v>0</v>
      </c>
      <c r="Z52" s="227">
        <f t="shared" si="113"/>
        <v>0</v>
      </c>
      <c r="AA52" s="227">
        <f t="shared" si="113"/>
        <v>9113.1664799999999</v>
      </c>
      <c r="AB52" s="227">
        <f t="shared" si="113"/>
        <v>9113.1664799999999</v>
      </c>
      <c r="AC52" s="227">
        <f t="shared" si="113"/>
        <v>0</v>
      </c>
      <c r="AD52" s="227">
        <f t="shared" si="113"/>
        <v>0</v>
      </c>
      <c r="AE52" s="227">
        <f t="shared" si="113"/>
        <v>0</v>
      </c>
      <c r="AF52" s="227">
        <f t="shared" si="113"/>
        <v>0</v>
      </c>
      <c r="AG52" s="227">
        <f t="shared" si="113"/>
        <v>0</v>
      </c>
      <c r="AH52" s="227">
        <f t="shared" si="113"/>
        <v>0</v>
      </c>
      <c r="AI52" s="227">
        <f t="shared" si="113"/>
        <v>0</v>
      </c>
      <c r="AJ52" s="227">
        <f t="shared" si="113"/>
        <v>0</v>
      </c>
      <c r="AK52" s="227">
        <f t="shared" si="113"/>
        <v>0</v>
      </c>
      <c r="AL52" s="227">
        <f t="shared" si="113"/>
        <v>38252.274999999994</v>
      </c>
      <c r="AM52" s="227">
        <f t="shared" si="113"/>
        <v>38252.274999999994</v>
      </c>
      <c r="AN52" s="227">
        <f t="shared" si="113"/>
        <v>0</v>
      </c>
      <c r="AO52" s="227">
        <f t="shared" si="113"/>
        <v>0</v>
      </c>
      <c r="AP52" s="227">
        <f t="shared" si="113"/>
        <v>0</v>
      </c>
      <c r="AQ52" s="227">
        <f t="shared" si="113"/>
        <v>0</v>
      </c>
      <c r="AR52" s="227">
        <f t="shared" si="113"/>
        <v>0</v>
      </c>
      <c r="AS52" s="227">
        <f t="shared" si="113"/>
        <v>0</v>
      </c>
      <c r="AT52" s="227">
        <f t="shared" si="113"/>
        <v>0</v>
      </c>
      <c r="AU52" s="227">
        <f t="shared" si="113"/>
        <v>0</v>
      </c>
      <c r="AV52" s="227">
        <f t="shared" si="113"/>
        <v>0</v>
      </c>
      <c r="AW52" s="227">
        <f t="shared" si="113"/>
        <v>49493.389579999995</v>
      </c>
      <c r="AX52" s="227">
        <f t="shared" si="113"/>
        <v>0</v>
      </c>
      <c r="AY52" s="227">
        <f t="shared" si="113"/>
        <v>0</v>
      </c>
      <c r="AZ52" s="227">
        <f t="shared" si="113"/>
        <v>49493.389579999995</v>
      </c>
      <c r="BA52" s="227">
        <f t="shared" si="113"/>
        <v>0</v>
      </c>
      <c r="BB52" s="227">
        <f t="shared" si="113"/>
        <v>0</v>
      </c>
      <c r="BC52" s="227">
        <f t="shared" si="113"/>
        <v>0</v>
      </c>
      <c r="BD52" s="227">
        <f t="shared" si="113"/>
        <v>0</v>
      </c>
      <c r="BE52" s="227">
        <f t="shared" si="113"/>
        <v>0</v>
      </c>
      <c r="BF52" s="227">
        <f t="shared" si="113"/>
        <v>0</v>
      </c>
      <c r="BG52" s="227">
        <f t="shared" si="113"/>
        <v>0</v>
      </c>
      <c r="BH52" s="227">
        <f t="shared" si="113"/>
        <v>0</v>
      </c>
      <c r="BI52" s="227">
        <f t="shared" si="113"/>
        <v>0</v>
      </c>
      <c r="BJ52" s="227">
        <f t="shared" si="113"/>
        <v>0</v>
      </c>
      <c r="BK52" s="227">
        <f t="shared" si="113"/>
        <v>0</v>
      </c>
      <c r="BL52" s="227">
        <f t="shared" si="113"/>
        <v>0</v>
      </c>
      <c r="BM52" s="227">
        <f t="shared" si="113"/>
        <v>57305</v>
      </c>
      <c r="BN52" s="227">
        <f t="shared" si="113"/>
        <v>0</v>
      </c>
      <c r="BO52" s="227">
        <f t="shared" si="113"/>
        <v>0</v>
      </c>
      <c r="BP52" s="227">
        <f t="shared" ref="BP52:CR52" si="114">+SUM(BP53:BP60)</f>
        <v>57305</v>
      </c>
      <c r="BQ52" s="227">
        <f t="shared" si="114"/>
        <v>0</v>
      </c>
      <c r="BR52" s="227">
        <f t="shared" si="114"/>
        <v>0</v>
      </c>
      <c r="BS52" s="227">
        <f t="shared" si="114"/>
        <v>0</v>
      </c>
      <c r="BT52" s="227">
        <f t="shared" si="114"/>
        <v>0</v>
      </c>
      <c r="BU52" s="227">
        <f t="shared" si="114"/>
        <v>0</v>
      </c>
      <c r="BV52" s="227">
        <f t="shared" si="114"/>
        <v>0</v>
      </c>
      <c r="BW52" s="227">
        <f t="shared" si="114"/>
        <v>0</v>
      </c>
      <c r="BX52" s="227">
        <f t="shared" si="114"/>
        <v>0</v>
      </c>
      <c r="BY52" s="227">
        <f t="shared" si="114"/>
        <v>0</v>
      </c>
      <c r="BZ52" s="227">
        <f t="shared" si="114"/>
        <v>0</v>
      </c>
      <c r="CA52" s="227">
        <f t="shared" si="114"/>
        <v>0</v>
      </c>
      <c r="CB52" s="227">
        <f t="shared" si="114"/>
        <v>0</v>
      </c>
      <c r="CC52" s="227">
        <f t="shared" si="114"/>
        <v>0</v>
      </c>
      <c r="CD52" s="227">
        <f t="shared" si="114"/>
        <v>0</v>
      </c>
      <c r="CE52" s="227">
        <f t="shared" si="114"/>
        <v>69485</v>
      </c>
      <c r="CF52" s="227">
        <f t="shared" si="114"/>
        <v>0</v>
      </c>
      <c r="CG52" s="227">
        <f t="shared" si="114"/>
        <v>0</v>
      </c>
      <c r="CH52" s="227">
        <f t="shared" si="114"/>
        <v>69485</v>
      </c>
      <c r="CI52" s="227">
        <f t="shared" si="114"/>
        <v>0</v>
      </c>
      <c r="CJ52" s="227">
        <f t="shared" si="114"/>
        <v>0</v>
      </c>
      <c r="CK52" s="227">
        <f t="shared" si="114"/>
        <v>0</v>
      </c>
      <c r="CL52" s="227">
        <f t="shared" si="114"/>
        <v>0</v>
      </c>
      <c r="CM52" s="227">
        <f t="shared" si="114"/>
        <v>11087</v>
      </c>
      <c r="CN52" s="227">
        <f t="shared" si="114"/>
        <v>11087</v>
      </c>
      <c r="CO52" s="227">
        <f t="shared" si="114"/>
        <v>0</v>
      </c>
      <c r="CP52" s="227">
        <f t="shared" si="114"/>
        <v>0</v>
      </c>
      <c r="CQ52" s="227">
        <f t="shared" si="114"/>
        <v>0</v>
      </c>
      <c r="CR52" s="227">
        <f t="shared" si="114"/>
        <v>0</v>
      </c>
      <c r="CS52" s="227"/>
    </row>
    <row r="53" spans="1:97">
      <c r="A53" s="224"/>
      <c r="B53" s="228" t="s">
        <v>67</v>
      </c>
      <c r="C53" s="227">
        <f t="shared" si="89"/>
        <v>36326</v>
      </c>
      <c r="D53" s="227"/>
      <c r="E53" s="227"/>
      <c r="F53" s="227"/>
      <c r="G53" s="227">
        <v>36326</v>
      </c>
      <c r="H53" s="227">
        <f t="shared" si="90"/>
        <v>0</v>
      </c>
      <c r="I53" s="227"/>
      <c r="J53" s="227">
        <f t="shared" ref="J53:J60" si="115">M53+N53+O53</f>
        <v>14068</v>
      </c>
      <c r="K53" s="227"/>
      <c r="L53" s="227"/>
      <c r="M53" s="227">
        <v>14068</v>
      </c>
      <c r="N53" s="227"/>
      <c r="O53" s="227">
        <f t="shared" si="92"/>
        <v>0</v>
      </c>
      <c r="P53" s="227"/>
      <c r="Q53" s="227"/>
      <c r="R53" s="227"/>
      <c r="S53" s="227">
        <f t="shared" si="93"/>
        <v>8024.0679999999993</v>
      </c>
      <c r="T53" s="227"/>
      <c r="U53" s="227"/>
      <c r="V53" s="239">
        <v>8024.0679999999993</v>
      </c>
      <c r="W53" s="227">
        <f t="shared" si="94"/>
        <v>0</v>
      </c>
      <c r="X53" s="227"/>
      <c r="Y53" s="227"/>
      <c r="Z53" s="227"/>
      <c r="AA53" s="227">
        <f t="shared" si="95"/>
        <v>0</v>
      </c>
      <c r="AB53" s="227"/>
      <c r="AC53" s="227"/>
      <c r="AD53" s="220">
        <f t="shared" si="96"/>
        <v>0</v>
      </c>
      <c r="AE53" s="227"/>
      <c r="AF53" s="227"/>
      <c r="AG53" s="220">
        <f t="shared" si="97"/>
        <v>0</v>
      </c>
      <c r="AH53" s="227"/>
      <c r="AI53" s="220">
        <f t="shared" si="98"/>
        <v>0</v>
      </c>
      <c r="AJ53" s="227"/>
      <c r="AK53" s="227"/>
      <c r="AL53" s="227">
        <f t="shared" si="99"/>
        <v>5124.5600000000004</v>
      </c>
      <c r="AM53" s="227">
        <v>5124.5600000000004</v>
      </c>
      <c r="AN53" s="227"/>
      <c r="AO53" s="227">
        <f t="shared" si="100"/>
        <v>0</v>
      </c>
      <c r="AP53" s="227"/>
      <c r="AQ53" s="227"/>
      <c r="AR53" s="220">
        <f t="shared" si="101"/>
        <v>0</v>
      </c>
      <c r="AS53" s="227"/>
      <c r="AT53" s="220">
        <f t="shared" si="102"/>
        <v>0</v>
      </c>
      <c r="AU53" s="227"/>
      <c r="AV53" s="227"/>
      <c r="AW53" s="227">
        <f t="shared" si="103"/>
        <v>5124.5600000000004</v>
      </c>
      <c r="AX53" s="227"/>
      <c r="AY53" s="227"/>
      <c r="AZ53" s="227">
        <v>5124.5600000000004</v>
      </c>
      <c r="BA53" s="227"/>
      <c r="BB53" s="227"/>
      <c r="BC53" s="227"/>
      <c r="BD53" s="227"/>
      <c r="BE53" s="227"/>
      <c r="BF53" s="227"/>
      <c r="BG53" s="227"/>
      <c r="BH53" s="227"/>
      <c r="BI53" s="227"/>
      <c r="BJ53" s="227"/>
      <c r="BK53" s="227"/>
      <c r="BL53" s="227"/>
      <c r="BM53" s="227">
        <f t="shared" si="104"/>
        <v>10060</v>
      </c>
      <c r="BN53" s="227"/>
      <c r="BO53" s="227"/>
      <c r="BP53" s="227">
        <v>10060</v>
      </c>
      <c r="BQ53" s="227"/>
      <c r="BR53" s="229">
        <f t="shared" si="105"/>
        <v>0</v>
      </c>
      <c r="BS53" s="227"/>
      <c r="BT53" s="227"/>
      <c r="BU53" s="227"/>
      <c r="BV53" s="227">
        <f t="shared" si="106"/>
        <v>0</v>
      </c>
      <c r="BW53" s="227"/>
      <c r="BX53" s="227"/>
      <c r="BY53" s="227"/>
      <c r="BZ53" s="227"/>
      <c r="CA53" s="227">
        <f t="shared" si="107"/>
        <v>0</v>
      </c>
      <c r="CB53" s="227"/>
      <c r="CC53" s="227"/>
      <c r="CD53" s="227"/>
      <c r="CE53" s="227">
        <f t="shared" si="108"/>
        <v>12198</v>
      </c>
      <c r="CF53" s="227"/>
      <c r="CG53" s="227"/>
      <c r="CH53" s="230">
        <v>12198</v>
      </c>
      <c r="CI53" s="230">
        <f t="shared" si="109"/>
        <v>0</v>
      </c>
      <c r="CJ53" s="227"/>
      <c r="CK53" s="227"/>
      <c r="CL53" s="227"/>
      <c r="CM53" s="234">
        <f t="shared" si="110"/>
        <v>5152</v>
      </c>
      <c r="CN53" s="227">
        <v>5152</v>
      </c>
      <c r="CO53" s="227"/>
      <c r="CP53" s="227">
        <f t="shared" si="111"/>
        <v>0</v>
      </c>
      <c r="CQ53" s="227"/>
      <c r="CR53" s="227"/>
      <c r="CS53" s="227"/>
    </row>
    <row r="54" spans="1:97">
      <c r="A54" s="224"/>
      <c r="B54" s="228" t="s">
        <v>68</v>
      </c>
      <c r="C54" s="227">
        <f t="shared" si="89"/>
        <v>40576</v>
      </c>
      <c r="D54" s="227"/>
      <c r="E54" s="227"/>
      <c r="F54" s="227"/>
      <c r="G54" s="227">
        <v>40576</v>
      </c>
      <c r="H54" s="227">
        <f t="shared" si="90"/>
        <v>0</v>
      </c>
      <c r="I54" s="227"/>
      <c r="J54" s="227">
        <f t="shared" si="115"/>
        <v>15723</v>
      </c>
      <c r="K54" s="227"/>
      <c r="L54" s="227"/>
      <c r="M54" s="227">
        <v>15723</v>
      </c>
      <c r="N54" s="227"/>
      <c r="O54" s="227">
        <f t="shared" si="92"/>
        <v>0</v>
      </c>
      <c r="P54" s="227"/>
      <c r="Q54" s="227"/>
      <c r="R54" s="227"/>
      <c r="S54" s="227">
        <f t="shared" si="93"/>
        <v>9556.9</v>
      </c>
      <c r="T54" s="227"/>
      <c r="U54" s="227"/>
      <c r="V54" s="227">
        <v>9556.9</v>
      </c>
      <c r="W54" s="227">
        <f t="shared" si="94"/>
        <v>0</v>
      </c>
      <c r="X54" s="227"/>
      <c r="Y54" s="227"/>
      <c r="Z54" s="227"/>
      <c r="AA54" s="227">
        <f t="shared" si="95"/>
        <v>2935</v>
      </c>
      <c r="AB54" s="227">
        <v>2935</v>
      </c>
      <c r="AC54" s="227"/>
      <c r="AD54" s="220">
        <f t="shared" si="96"/>
        <v>0</v>
      </c>
      <c r="AE54" s="227"/>
      <c r="AF54" s="227"/>
      <c r="AG54" s="220">
        <f t="shared" si="97"/>
        <v>0</v>
      </c>
      <c r="AH54" s="227"/>
      <c r="AI54" s="220">
        <f t="shared" si="98"/>
        <v>0</v>
      </c>
      <c r="AJ54" s="227"/>
      <c r="AK54" s="227"/>
      <c r="AL54" s="227">
        <f t="shared" si="99"/>
        <v>3411</v>
      </c>
      <c r="AM54" s="227">
        <v>3411</v>
      </c>
      <c r="AN54" s="227"/>
      <c r="AO54" s="227">
        <f t="shared" si="100"/>
        <v>0</v>
      </c>
      <c r="AP54" s="227"/>
      <c r="AQ54" s="227"/>
      <c r="AR54" s="220">
        <f t="shared" si="101"/>
        <v>0</v>
      </c>
      <c r="AS54" s="227"/>
      <c r="AT54" s="220">
        <f t="shared" si="102"/>
        <v>0</v>
      </c>
      <c r="AU54" s="227"/>
      <c r="AV54" s="227"/>
      <c r="AW54" s="227">
        <f t="shared" si="103"/>
        <v>6166.1304</v>
      </c>
      <c r="AX54" s="227"/>
      <c r="AY54" s="227"/>
      <c r="AZ54" s="227">
        <v>6166.1304</v>
      </c>
      <c r="BA54" s="227"/>
      <c r="BB54" s="227"/>
      <c r="BC54" s="227"/>
      <c r="BD54" s="227"/>
      <c r="BE54" s="227"/>
      <c r="BF54" s="227"/>
      <c r="BG54" s="227"/>
      <c r="BH54" s="227"/>
      <c r="BI54" s="227"/>
      <c r="BJ54" s="227"/>
      <c r="BK54" s="227"/>
      <c r="BL54" s="227"/>
      <c r="BM54" s="227">
        <f t="shared" si="104"/>
        <v>11233</v>
      </c>
      <c r="BN54" s="227"/>
      <c r="BO54" s="227"/>
      <c r="BP54" s="227">
        <v>11233</v>
      </c>
      <c r="BQ54" s="227"/>
      <c r="BR54" s="229">
        <f t="shared" si="105"/>
        <v>0</v>
      </c>
      <c r="BS54" s="227"/>
      <c r="BT54" s="227"/>
      <c r="BU54" s="227"/>
      <c r="BV54" s="227">
        <f t="shared" si="106"/>
        <v>0</v>
      </c>
      <c r="BW54" s="227"/>
      <c r="BX54" s="227"/>
      <c r="BY54" s="227"/>
      <c r="BZ54" s="227"/>
      <c r="CA54" s="227">
        <f t="shared" si="107"/>
        <v>0</v>
      </c>
      <c r="CB54" s="227"/>
      <c r="CC54" s="227"/>
      <c r="CD54" s="227"/>
      <c r="CE54" s="227">
        <f t="shared" si="108"/>
        <v>13620</v>
      </c>
      <c r="CF54" s="227"/>
      <c r="CG54" s="227"/>
      <c r="CH54" s="230">
        <v>13620</v>
      </c>
      <c r="CI54" s="230">
        <f t="shared" si="109"/>
        <v>0</v>
      </c>
      <c r="CJ54" s="227"/>
      <c r="CK54" s="227"/>
      <c r="CL54" s="227"/>
      <c r="CM54" s="234">
        <f t="shared" si="110"/>
        <v>5935</v>
      </c>
      <c r="CN54" s="227">
        <v>5935</v>
      </c>
      <c r="CO54" s="227"/>
      <c r="CP54" s="227">
        <f t="shared" si="111"/>
        <v>0</v>
      </c>
      <c r="CQ54" s="227"/>
      <c r="CR54" s="227"/>
      <c r="CS54" s="227"/>
    </row>
    <row r="55" spans="1:97">
      <c r="A55" s="221"/>
      <c r="B55" s="228" t="s">
        <v>69</v>
      </c>
      <c r="C55" s="227">
        <f t="shared" si="89"/>
        <v>43512</v>
      </c>
      <c r="D55" s="227"/>
      <c r="E55" s="227"/>
      <c r="F55" s="227"/>
      <c r="G55" s="227">
        <v>43512</v>
      </c>
      <c r="H55" s="227">
        <f t="shared" si="90"/>
        <v>0</v>
      </c>
      <c r="I55" s="227"/>
      <c r="J55" s="227">
        <f t="shared" si="115"/>
        <v>16870</v>
      </c>
      <c r="K55" s="227"/>
      <c r="L55" s="227"/>
      <c r="M55" s="227">
        <v>16870</v>
      </c>
      <c r="N55" s="227"/>
      <c r="O55" s="227">
        <f t="shared" si="92"/>
        <v>0</v>
      </c>
      <c r="P55" s="227"/>
      <c r="Q55" s="227"/>
      <c r="R55" s="227"/>
      <c r="S55" s="227">
        <f t="shared" si="93"/>
        <v>4002.982</v>
      </c>
      <c r="T55" s="227"/>
      <c r="U55" s="227"/>
      <c r="V55" s="227">
        <f>M55-AZ55-187.518</f>
        <v>4002.982</v>
      </c>
      <c r="W55" s="227">
        <f t="shared" si="94"/>
        <v>0</v>
      </c>
      <c r="X55" s="227"/>
      <c r="Y55" s="227"/>
      <c r="Z55" s="227"/>
      <c r="AA55" s="227">
        <f t="shared" si="95"/>
        <v>4523</v>
      </c>
      <c r="AB55" s="227">
        <v>4523</v>
      </c>
      <c r="AC55" s="227"/>
      <c r="AD55" s="220">
        <f t="shared" si="96"/>
        <v>0</v>
      </c>
      <c r="AE55" s="227"/>
      <c r="AF55" s="227"/>
      <c r="AG55" s="220">
        <f t="shared" si="97"/>
        <v>0</v>
      </c>
      <c r="AH55" s="227"/>
      <c r="AI55" s="220">
        <f t="shared" si="98"/>
        <v>0</v>
      </c>
      <c r="AJ55" s="227"/>
      <c r="AK55" s="227"/>
      <c r="AL55" s="227">
        <f t="shared" si="99"/>
        <v>8156.5</v>
      </c>
      <c r="AM55" s="227">
        <v>8156.5</v>
      </c>
      <c r="AN55" s="227"/>
      <c r="AO55" s="227">
        <f t="shared" si="100"/>
        <v>0</v>
      </c>
      <c r="AP55" s="227"/>
      <c r="AQ55" s="227"/>
      <c r="AR55" s="220">
        <f t="shared" si="101"/>
        <v>0</v>
      </c>
      <c r="AS55" s="227"/>
      <c r="AT55" s="220">
        <f t="shared" si="102"/>
        <v>0</v>
      </c>
      <c r="AU55" s="227"/>
      <c r="AV55" s="227"/>
      <c r="AW55" s="227">
        <f t="shared" si="103"/>
        <v>12679.5</v>
      </c>
      <c r="AX55" s="227"/>
      <c r="AY55" s="227"/>
      <c r="AZ55" s="227">
        <v>12679.5</v>
      </c>
      <c r="BA55" s="227"/>
      <c r="BB55" s="227"/>
      <c r="BC55" s="227"/>
      <c r="BD55" s="227"/>
      <c r="BE55" s="227"/>
      <c r="BF55" s="227"/>
      <c r="BG55" s="227"/>
      <c r="BH55" s="227"/>
      <c r="BI55" s="227"/>
      <c r="BJ55" s="227"/>
      <c r="BK55" s="227"/>
      <c r="BL55" s="227"/>
      <c r="BM55" s="227">
        <f t="shared" si="104"/>
        <v>12041</v>
      </c>
      <c r="BN55" s="227"/>
      <c r="BO55" s="227"/>
      <c r="BP55" s="227">
        <v>12041</v>
      </c>
      <c r="BQ55" s="227"/>
      <c r="BR55" s="229">
        <f t="shared" si="105"/>
        <v>0</v>
      </c>
      <c r="BS55" s="227"/>
      <c r="BT55" s="227"/>
      <c r="BU55" s="227"/>
      <c r="BV55" s="227">
        <f t="shared" si="106"/>
        <v>0</v>
      </c>
      <c r="BW55" s="227"/>
      <c r="BX55" s="227"/>
      <c r="BY55" s="227"/>
      <c r="BZ55" s="227"/>
      <c r="CA55" s="227">
        <f t="shared" si="107"/>
        <v>0</v>
      </c>
      <c r="CB55" s="227"/>
      <c r="CC55" s="227"/>
      <c r="CD55" s="227"/>
      <c r="CE55" s="227">
        <f t="shared" si="108"/>
        <v>14601</v>
      </c>
      <c r="CF55" s="227"/>
      <c r="CG55" s="227"/>
      <c r="CH55" s="230">
        <v>14601</v>
      </c>
      <c r="CI55" s="230">
        <f t="shared" si="109"/>
        <v>0</v>
      </c>
      <c r="CJ55" s="227"/>
      <c r="CK55" s="227"/>
      <c r="CL55" s="227"/>
      <c r="CM55" s="234">
        <f t="shared" si="110"/>
        <v>0</v>
      </c>
      <c r="CN55" s="227"/>
      <c r="CO55" s="227"/>
      <c r="CP55" s="227">
        <f t="shared" si="111"/>
        <v>0</v>
      </c>
      <c r="CQ55" s="227"/>
      <c r="CR55" s="227"/>
      <c r="CS55" s="227"/>
    </row>
    <row r="56" spans="1:97" ht="13.9" customHeight="1">
      <c r="A56" s="224"/>
      <c r="B56" s="228" t="s">
        <v>70</v>
      </c>
      <c r="C56" s="227">
        <f t="shared" si="89"/>
        <v>15847</v>
      </c>
      <c r="D56" s="227"/>
      <c r="E56" s="227"/>
      <c r="F56" s="227"/>
      <c r="G56" s="227">
        <v>15847</v>
      </c>
      <c r="H56" s="227">
        <f t="shared" si="90"/>
        <v>0</v>
      </c>
      <c r="I56" s="227"/>
      <c r="J56" s="227">
        <f t="shared" si="115"/>
        <v>6147</v>
      </c>
      <c r="K56" s="227"/>
      <c r="L56" s="227"/>
      <c r="M56" s="227">
        <v>6147</v>
      </c>
      <c r="N56" s="227"/>
      <c r="O56" s="227">
        <f t="shared" si="92"/>
        <v>0</v>
      </c>
      <c r="P56" s="227"/>
      <c r="Q56" s="227"/>
      <c r="R56" s="227"/>
      <c r="S56" s="227">
        <f t="shared" si="93"/>
        <v>0</v>
      </c>
      <c r="T56" s="227"/>
      <c r="U56" s="227"/>
      <c r="V56" s="227">
        <f>M56-AZ56</f>
        <v>0</v>
      </c>
      <c r="W56" s="227">
        <f t="shared" si="94"/>
        <v>0</v>
      </c>
      <c r="X56" s="227"/>
      <c r="Y56" s="227"/>
      <c r="Z56" s="227"/>
      <c r="AA56" s="227">
        <f t="shared" si="95"/>
        <v>1652</v>
      </c>
      <c r="AB56" s="227">
        <v>1652</v>
      </c>
      <c r="AC56" s="227"/>
      <c r="AD56" s="220">
        <f t="shared" si="96"/>
        <v>0</v>
      </c>
      <c r="AE56" s="227"/>
      <c r="AF56" s="227"/>
      <c r="AG56" s="220">
        <f t="shared" si="97"/>
        <v>0</v>
      </c>
      <c r="AH56" s="227"/>
      <c r="AI56" s="220">
        <f t="shared" si="98"/>
        <v>0</v>
      </c>
      <c r="AJ56" s="227"/>
      <c r="AK56" s="227"/>
      <c r="AL56" s="227">
        <f t="shared" si="99"/>
        <v>4495</v>
      </c>
      <c r="AM56" s="227">
        <v>4495</v>
      </c>
      <c r="AN56" s="227"/>
      <c r="AO56" s="227">
        <f t="shared" si="100"/>
        <v>0</v>
      </c>
      <c r="AP56" s="227"/>
      <c r="AQ56" s="227"/>
      <c r="AR56" s="220">
        <f t="shared" si="101"/>
        <v>0</v>
      </c>
      <c r="AS56" s="227"/>
      <c r="AT56" s="220">
        <f t="shared" si="102"/>
        <v>0</v>
      </c>
      <c r="AU56" s="227"/>
      <c r="AV56" s="227"/>
      <c r="AW56" s="227">
        <f t="shared" si="103"/>
        <v>6147</v>
      </c>
      <c r="AX56" s="227"/>
      <c r="AY56" s="227"/>
      <c r="AZ56" s="227">
        <v>6147</v>
      </c>
      <c r="BA56" s="227"/>
      <c r="BB56" s="227"/>
      <c r="BC56" s="227"/>
      <c r="BD56" s="227"/>
      <c r="BE56" s="227"/>
      <c r="BF56" s="227"/>
      <c r="BG56" s="227"/>
      <c r="BH56" s="227"/>
      <c r="BI56" s="227"/>
      <c r="BJ56" s="227"/>
      <c r="BK56" s="227"/>
      <c r="BL56" s="227"/>
      <c r="BM56" s="227">
        <f t="shared" si="104"/>
        <v>4384</v>
      </c>
      <c r="BN56" s="227"/>
      <c r="BO56" s="227"/>
      <c r="BP56" s="227">
        <v>4384</v>
      </c>
      <c r="BQ56" s="227"/>
      <c r="BR56" s="229">
        <f t="shared" si="105"/>
        <v>0</v>
      </c>
      <c r="BS56" s="227"/>
      <c r="BT56" s="227"/>
      <c r="BU56" s="227"/>
      <c r="BV56" s="227">
        <f t="shared" si="106"/>
        <v>0</v>
      </c>
      <c r="BW56" s="227"/>
      <c r="BX56" s="227"/>
      <c r="BY56" s="227"/>
      <c r="BZ56" s="227"/>
      <c r="CA56" s="227">
        <f t="shared" si="107"/>
        <v>0</v>
      </c>
      <c r="CB56" s="227"/>
      <c r="CC56" s="227"/>
      <c r="CD56" s="227"/>
      <c r="CE56" s="227">
        <f t="shared" si="108"/>
        <v>5316</v>
      </c>
      <c r="CF56" s="227"/>
      <c r="CG56" s="227"/>
      <c r="CH56" s="230">
        <v>5316</v>
      </c>
      <c r="CI56" s="230">
        <f t="shared" si="109"/>
        <v>0</v>
      </c>
      <c r="CJ56" s="227"/>
      <c r="CK56" s="227"/>
      <c r="CL56" s="227"/>
      <c r="CM56" s="234">
        <f t="shared" si="110"/>
        <v>0</v>
      </c>
      <c r="CN56" s="227"/>
      <c r="CO56" s="227"/>
      <c r="CP56" s="227">
        <f t="shared" si="111"/>
        <v>0</v>
      </c>
      <c r="CQ56" s="227"/>
      <c r="CR56" s="227"/>
      <c r="CS56" s="227"/>
    </row>
    <row r="57" spans="1:97">
      <c r="A57" s="224"/>
      <c r="B57" s="228" t="s">
        <v>74</v>
      </c>
      <c r="C57" s="227">
        <f t="shared" si="89"/>
        <v>52656</v>
      </c>
      <c r="D57" s="227"/>
      <c r="E57" s="227"/>
      <c r="F57" s="227"/>
      <c r="G57" s="227">
        <v>52656</v>
      </c>
      <c r="H57" s="227">
        <f t="shared" si="90"/>
        <v>0</v>
      </c>
      <c r="I57" s="227"/>
      <c r="J57" s="227">
        <f t="shared" si="115"/>
        <v>20384</v>
      </c>
      <c r="K57" s="227"/>
      <c r="L57" s="227"/>
      <c r="M57" s="227">
        <v>20384</v>
      </c>
      <c r="N57" s="227"/>
      <c r="O57" s="227">
        <f t="shared" si="92"/>
        <v>0</v>
      </c>
      <c r="P57" s="227"/>
      <c r="Q57" s="227"/>
      <c r="R57" s="227"/>
      <c r="S57" s="227">
        <f t="shared" si="93"/>
        <v>3369.1823000000004</v>
      </c>
      <c r="T57" s="227"/>
      <c r="U57" s="227"/>
      <c r="V57" s="227">
        <f>M57-AZ57</f>
        <v>3369.1823000000004</v>
      </c>
      <c r="W57" s="227">
        <f t="shared" si="94"/>
        <v>0</v>
      </c>
      <c r="X57" s="227"/>
      <c r="Y57" s="227"/>
      <c r="Z57" s="227"/>
      <c r="AA57" s="227">
        <f t="shared" si="95"/>
        <v>0</v>
      </c>
      <c r="AB57" s="227"/>
      <c r="AC57" s="227"/>
      <c r="AD57" s="220">
        <f t="shared" si="96"/>
        <v>0</v>
      </c>
      <c r="AE57" s="227"/>
      <c r="AF57" s="227"/>
      <c r="AG57" s="220">
        <f t="shared" si="97"/>
        <v>0</v>
      </c>
      <c r="AH57" s="227"/>
      <c r="AI57" s="220">
        <f t="shared" si="98"/>
        <v>0</v>
      </c>
      <c r="AJ57" s="227"/>
      <c r="AK57" s="227"/>
      <c r="AL57" s="227">
        <f t="shared" si="99"/>
        <v>17015</v>
      </c>
      <c r="AM57" s="227">
        <v>17015</v>
      </c>
      <c r="AN57" s="227"/>
      <c r="AO57" s="227">
        <f t="shared" si="100"/>
        <v>0</v>
      </c>
      <c r="AP57" s="227"/>
      <c r="AQ57" s="227"/>
      <c r="AR57" s="220">
        <f t="shared" si="101"/>
        <v>0</v>
      </c>
      <c r="AS57" s="227"/>
      <c r="AT57" s="220">
        <f t="shared" si="102"/>
        <v>0</v>
      </c>
      <c r="AU57" s="227"/>
      <c r="AV57" s="227"/>
      <c r="AW57" s="227">
        <f t="shared" si="103"/>
        <v>17014.8177</v>
      </c>
      <c r="AX57" s="227"/>
      <c r="AY57" s="227"/>
      <c r="AZ57" s="227">
        <v>17014.8177</v>
      </c>
      <c r="BA57" s="227"/>
      <c r="BB57" s="227"/>
      <c r="BC57" s="227"/>
      <c r="BD57" s="227"/>
      <c r="BE57" s="227"/>
      <c r="BF57" s="227"/>
      <c r="BG57" s="227"/>
      <c r="BH57" s="227"/>
      <c r="BI57" s="227"/>
      <c r="BJ57" s="227"/>
      <c r="BK57" s="227"/>
      <c r="BL57" s="227"/>
      <c r="BM57" s="227">
        <f t="shared" si="104"/>
        <v>14586</v>
      </c>
      <c r="BN57" s="227"/>
      <c r="BO57" s="227"/>
      <c r="BP57" s="227">
        <v>14586</v>
      </c>
      <c r="BQ57" s="227"/>
      <c r="BR57" s="229">
        <f t="shared" si="105"/>
        <v>0</v>
      </c>
      <c r="BS57" s="227"/>
      <c r="BT57" s="227"/>
      <c r="BU57" s="227"/>
      <c r="BV57" s="227">
        <f t="shared" si="106"/>
        <v>0</v>
      </c>
      <c r="BW57" s="227"/>
      <c r="BX57" s="227"/>
      <c r="BY57" s="227"/>
      <c r="BZ57" s="227"/>
      <c r="CA57" s="227">
        <f t="shared" si="107"/>
        <v>0</v>
      </c>
      <c r="CB57" s="227"/>
      <c r="CC57" s="227"/>
      <c r="CD57" s="227"/>
      <c r="CE57" s="227">
        <f t="shared" si="108"/>
        <v>17686</v>
      </c>
      <c r="CF57" s="227"/>
      <c r="CG57" s="227"/>
      <c r="CH57" s="230">
        <v>17686</v>
      </c>
      <c r="CI57" s="230">
        <f t="shared" si="109"/>
        <v>0</v>
      </c>
      <c r="CJ57" s="227"/>
      <c r="CK57" s="227"/>
      <c r="CL57" s="227"/>
      <c r="CM57" s="234">
        <f t="shared" si="110"/>
        <v>0</v>
      </c>
      <c r="CN57" s="227"/>
      <c r="CO57" s="227"/>
      <c r="CP57" s="227">
        <f t="shared" si="111"/>
        <v>0</v>
      </c>
      <c r="CQ57" s="227"/>
      <c r="CR57" s="227"/>
      <c r="CS57" s="227"/>
    </row>
    <row r="58" spans="1:97">
      <c r="A58" s="224"/>
      <c r="B58" s="228" t="s">
        <v>37</v>
      </c>
      <c r="C58" s="227">
        <f t="shared" si="89"/>
        <v>5857</v>
      </c>
      <c r="D58" s="227"/>
      <c r="E58" s="227"/>
      <c r="F58" s="227"/>
      <c r="G58" s="227">
        <v>5857</v>
      </c>
      <c r="H58" s="227">
        <f t="shared" si="90"/>
        <v>0</v>
      </c>
      <c r="I58" s="227"/>
      <c r="J58" s="227">
        <f t="shared" si="115"/>
        <v>2284</v>
      </c>
      <c r="K58" s="227"/>
      <c r="L58" s="227"/>
      <c r="M58" s="227">
        <v>2284</v>
      </c>
      <c r="N58" s="227"/>
      <c r="O58" s="227">
        <f t="shared" si="92"/>
        <v>0</v>
      </c>
      <c r="P58" s="227"/>
      <c r="Q58" s="227"/>
      <c r="R58" s="227"/>
      <c r="S58" s="227">
        <f t="shared" si="93"/>
        <v>2230.6</v>
      </c>
      <c r="T58" s="227"/>
      <c r="U58" s="227"/>
      <c r="V58" s="227">
        <v>2230.6</v>
      </c>
      <c r="W58" s="227">
        <f t="shared" si="94"/>
        <v>0</v>
      </c>
      <c r="X58" s="227"/>
      <c r="Y58" s="227"/>
      <c r="Z58" s="227"/>
      <c r="AA58" s="227">
        <f t="shared" si="95"/>
        <v>3.16648</v>
      </c>
      <c r="AB58" s="227">
        <v>3.16648</v>
      </c>
      <c r="AC58" s="227"/>
      <c r="AD58" s="220">
        <f t="shared" si="96"/>
        <v>0</v>
      </c>
      <c r="AE58" s="227"/>
      <c r="AF58" s="227"/>
      <c r="AG58" s="220">
        <f t="shared" si="97"/>
        <v>0</v>
      </c>
      <c r="AH58" s="227"/>
      <c r="AI58" s="220">
        <f t="shared" si="98"/>
        <v>0</v>
      </c>
      <c r="AJ58" s="227"/>
      <c r="AK58" s="227"/>
      <c r="AL58" s="227">
        <f t="shared" si="99"/>
        <v>50.215000000000003</v>
      </c>
      <c r="AM58" s="227">
        <v>50.215000000000003</v>
      </c>
      <c r="AN58" s="227"/>
      <c r="AO58" s="227">
        <f t="shared" si="100"/>
        <v>0</v>
      </c>
      <c r="AP58" s="227"/>
      <c r="AQ58" s="227"/>
      <c r="AR58" s="220">
        <f t="shared" si="101"/>
        <v>0</v>
      </c>
      <c r="AS58" s="227"/>
      <c r="AT58" s="220">
        <f t="shared" si="102"/>
        <v>0</v>
      </c>
      <c r="AU58" s="227"/>
      <c r="AV58" s="227"/>
      <c r="AW58" s="227">
        <f t="shared" si="103"/>
        <v>53.381480000000003</v>
      </c>
      <c r="AX58" s="227"/>
      <c r="AY58" s="227"/>
      <c r="AZ58" s="227">
        <v>53.381480000000003</v>
      </c>
      <c r="BA58" s="227"/>
      <c r="BB58" s="227"/>
      <c r="BC58" s="227"/>
      <c r="BD58" s="227"/>
      <c r="BE58" s="227"/>
      <c r="BF58" s="227"/>
      <c r="BG58" s="227"/>
      <c r="BH58" s="227"/>
      <c r="BI58" s="227"/>
      <c r="BJ58" s="227"/>
      <c r="BK58" s="227"/>
      <c r="BL58" s="227"/>
      <c r="BM58" s="227">
        <f t="shared" si="104"/>
        <v>1615</v>
      </c>
      <c r="BN58" s="227"/>
      <c r="BO58" s="227"/>
      <c r="BP58" s="227">
        <v>1615</v>
      </c>
      <c r="BQ58" s="227"/>
      <c r="BR58" s="229">
        <f t="shared" si="105"/>
        <v>0</v>
      </c>
      <c r="BS58" s="227"/>
      <c r="BT58" s="227"/>
      <c r="BU58" s="227"/>
      <c r="BV58" s="227">
        <f t="shared" si="106"/>
        <v>0</v>
      </c>
      <c r="BW58" s="227"/>
      <c r="BX58" s="227"/>
      <c r="BY58" s="227"/>
      <c r="BZ58" s="227"/>
      <c r="CA58" s="227">
        <f t="shared" si="107"/>
        <v>0</v>
      </c>
      <c r="CB58" s="227"/>
      <c r="CC58" s="227"/>
      <c r="CD58" s="227"/>
      <c r="CE58" s="227">
        <f t="shared" si="108"/>
        <v>1958</v>
      </c>
      <c r="CF58" s="227"/>
      <c r="CG58" s="227"/>
      <c r="CH58" s="230">
        <v>1958</v>
      </c>
      <c r="CI58" s="230">
        <f t="shared" si="109"/>
        <v>0</v>
      </c>
      <c r="CJ58" s="227"/>
      <c r="CK58" s="227"/>
      <c r="CL58" s="227"/>
      <c r="CM58" s="234">
        <f t="shared" si="110"/>
        <v>0</v>
      </c>
      <c r="CN58" s="227"/>
      <c r="CO58" s="227"/>
      <c r="CP58" s="227">
        <f t="shared" si="111"/>
        <v>0</v>
      </c>
      <c r="CQ58" s="227"/>
      <c r="CR58" s="227"/>
      <c r="CS58" s="227"/>
    </row>
    <row r="59" spans="1:97">
      <c r="A59" s="224"/>
      <c r="B59" s="228" t="s">
        <v>38</v>
      </c>
      <c r="C59" s="227">
        <f t="shared" si="89"/>
        <v>11647</v>
      </c>
      <c r="D59" s="227"/>
      <c r="E59" s="227"/>
      <c r="F59" s="227"/>
      <c r="G59" s="227">
        <v>11647</v>
      </c>
      <c r="H59" s="227"/>
      <c r="I59" s="227"/>
      <c r="J59" s="227">
        <f t="shared" si="115"/>
        <v>4509</v>
      </c>
      <c r="K59" s="227"/>
      <c r="L59" s="227"/>
      <c r="M59" s="227">
        <v>4509</v>
      </c>
      <c r="N59" s="227"/>
      <c r="O59" s="227">
        <f t="shared" si="92"/>
        <v>0</v>
      </c>
      <c r="P59" s="227"/>
      <c r="Q59" s="227"/>
      <c r="R59" s="227"/>
      <c r="S59" s="227">
        <f t="shared" si="93"/>
        <v>0</v>
      </c>
      <c r="T59" s="227"/>
      <c r="U59" s="227"/>
      <c r="V59" s="227">
        <v>0</v>
      </c>
      <c r="W59" s="227">
        <f t="shared" si="94"/>
        <v>0</v>
      </c>
      <c r="X59" s="227"/>
      <c r="Y59" s="227"/>
      <c r="Z59" s="227"/>
      <c r="AA59" s="227">
        <f t="shared" si="95"/>
        <v>0</v>
      </c>
      <c r="AB59" s="227"/>
      <c r="AC59" s="227"/>
      <c r="AD59" s="220">
        <f t="shared" si="96"/>
        <v>0</v>
      </c>
      <c r="AE59" s="227"/>
      <c r="AF59" s="227"/>
      <c r="AG59" s="220">
        <f t="shared" si="97"/>
        <v>0</v>
      </c>
      <c r="AH59" s="227"/>
      <c r="AI59" s="220">
        <f t="shared" si="98"/>
        <v>0</v>
      </c>
      <c r="AJ59" s="227"/>
      <c r="AK59" s="227"/>
      <c r="AL59" s="227">
        <f t="shared" si="99"/>
        <v>0</v>
      </c>
      <c r="AM59" s="227"/>
      <c r="AN59" s="227"/>
      <c r="AO59" s="227">
        <f t="shared" si="100"/>
        <v>0</v>
      </c>
      <c r="AP59" s="227"/>
      <c r="AQ59" s="227"/>
      <c r="AR59" s="220">
        <f t="shared" si="101"/>
        <v>0</v>
      </c>
      <c r="AS59" s="227"/>
      <c r="AT59" s="220">
        <f t="shared" si="102"/>
        <v>0</v>
      </c>
      <c r="AU59" s="227"/>
      <c r="AV59" s="227"/>
      <c r="AW59" s="227">
        <f t="shared" si="103"/>
        <v>2308</v>
      </c>
      <c r="AX59" s="227"/>
      <c r="AY59" s="227"/>
      <c r="AZ59" s="227">
        <v>2308</v>
      </c>
      <c r="BA59" s="227"/>
      <c r="BB59" s="227"/>
      <c r="BC59" s="227"/>
      <c r="BD59" s="227"/>
      <c r="BE59" s="227"/>
      <c r="BF59" s="227"/>
      <c r="BG59" s="227"/>
      <c r="BH59" s="227"/>
      <c r="BI59" s="227"/>
      <c r="BJ59" s="227"/>
      <c r="BK59" s="227"/>
      <c r="BL59" s="227"/>
      <c r="BM59" s="227">
        <f t="shared" si="104"/>
        <v>3226</v>
      </c>
      <c r="BN59" s="227"/>
      <c r="BO59" s="227"/>
      <c r="BP59" s="227">
        <v>3226</v>
      </c>
      <c r="BQ59" s="227"/>
      <c r="BR59" s="229">
        <f t="shared" si="105"/>
        <v>0</v>
      </c>
      <c r="BS59" s="227"/>
      <c r="BT59" s="227"/>
      <c r="BU59" s="227"/>
      <c r="BV59" s="227">
        <f t="shared" si="106"/>
        <v>0</v>
      </c>
      <c r="BW59" s="227"/>
      <c r="BX59" s="227"/>
      <c r="BY59" s="227"/>
      <c r="BZ59" s="227"/>
      <c r="CA59" s="227">
        <f t="shared" si="107"/>
        <v>0</v>
      </c>
      <c r="CB59" s="227"/>
      <c r="CC59" s="227"/>
      <c r="CD59" s="227"/>
      <c r="CE59" s="227">
        <f t="shared" si="108"/>
        <v>3912</v>
      </c>
      <c r="CF59" s="227"/>
      <c r="CG59" s="227"/>
      <c r="CH59" s="230">
        <v>3912</v>
      </c>
      <c r="CI59" s="230">
        <f t="shared" si="109"/>
        <v>0</v>
      </c>
      <c r="CJ59" s="227"/>
      <c r="CK59" s="227"/>
      <c r="CL59" s="227"/>
      <c r="CM59" s="234">
        <f t="shared" si="110"/>
        <v>0</v>
      </c>
      <c r="CN59" s="227"/>
      <c r="CO59" s="227"/>
      <c r="CP59" s="227">
        <f t="shared" si="111"/>
        <v>0</v>
      </c>
      <c r="CQ59" s="227"/>
      <c r="CR59" s="227"/>
      <c r="CS59" s="227"/>
    </row>
    <row r="60" spans="1:97">
      <c r="A60" s="224"/>
      <c r="B60" s="228" t="s">
        <v>24</v>
      </c>
      <c r="C60" s="227">
        <f t="shared" si="89"/>
        <v>580</v>
      </c>
      <c r="D60" s="227"/>
      <c r="E60" s="227"/>
      <c r="F60" s="227"/>
      <c r="G60" s="227">
        <v>580</v>
      </c>
      <c r="H60" s="227"/>
      <c r="I60" s="227"/>
      <c r="J60" s="227">
        <f t="shared" si="115"/>
        <v>226</v>
      </c>
      <c r="K60" s="227"/>
      <c r="L60" s="227"/>
      <c r="M60" s="227">
        <v>226</v>
      </c>
      <c r="N60" s="227"/>
      <c r="O60" s="227">
        <f t="shared" si="92"/>
        <v>0</v>
      </c>
      <c r="P60" s="227"/>
      <c r="Q60" s="227"/>
      <c r="R60" s="227"/>
      <c r="S60" s="227">
        <f t="shared" si="93"/>
        <v>0</v>
      </c>
      <c r="T60" s="227"/>
      <c r="U60" s="227"/>
      <c r="V60" s="227">
        <f>M60-AZ60-226</f>
        <v>0</v>
      </c>
      <c r="W60" s="227">
        <f t="shared" si="94"/>
        <v>0</v>
      </c>
      <c r="X60" s="227"/>
      <c r="Y60" s="227"/>
      <c r="Z60" s="227"/>
      <c r="AA60" s="227">
        <f t="shared" si="95"/>
        <v>0</v>
      </c>
      <c r="AB60" s="227"/>
      <c r="AC60" s="227"/>
      <c r="AD60" s="220">
        <f t="shared" si="96"/>
        <v>0</v>
      </c>
      <c r="AE60" s="227"/>
      <c r="AF60" s="227"/>
      <c r="AG60" s="220">
        <f t="shared" si="97"/>
        <v>0</v>
      </c>
      <c r="AH60" s="227"/>
      <c r="AI60" s="220">
        <f t="shared" si="98"/>
        <v>0</v>
      </c>
      <c r="AJ60" s="227"/>
      <c r="AK60" s="227"/>
      <c r="AL60" s="227">
        <f t="shared" si="99"/>
        <v>0</v>
      </c>
      <c r="AM60" s="227"/>
      <c r="AN60" s="227"/>
      <c r="AO60" s="227">
        <f t="shared" si="100"/>
        <v>0</v>
      </c>
      <c r="AP60" s="227"/>
      <c r="AQ60" s="227"/>
      <c r="AR60" s="220">
        <f t="shared" si="101"/>
        <v>0</v>
      </c>
      <c r="AS60" s="227"/>
      <c r="AT60" s="220">
        <f t="shared" si="102"/>
        <v>0</v>
      </c>
      <c r="AU60" s="227"/>
      <c r="AV60" s="227"/>
      <c r="AW60" s="227">
        <f t="shared" si="103"/>
        <v>0</v>
      </c>
      <c r="AX60" s="227"/>
      <c r="AY60" s="227"/>
      <c r="AZ60" s="227">
        <v>0</v>
      </c>
      <c r="BA60" s="227"/>
      <c r="BB60" s="227"/>
      <c r="BC60" s="227"/>
      <c r="BD60" s="227"/>
      <c r="BE60" s="227"/>
      <c r="BF60" s="227"/>
      <c r="BG60" s="227"/>
      <c r="BH60" s="227"/>
      <c r="BI60" s="227"/>
      <c r="BJ60" s="227"/>
      <c r="BK60" s="227"/>
      <c r="BL60" s="227"/>
      <c r="BM60" s="227">
        <f t="shared" si="104"/>
        <v>160</v>
      </c>
      <c r="BN60" s="227"/>
      <c r="BO60" s="227"/>
      <c r="BP60" s="227">
        <v>160</v>
      </c>
      <c r="BQ60" s="227"/>
      <c r="BR60" s="229">
        <f t="shared" si="105"/>
        <v>0</v>
      </c>
      <c r="BS60" s="227"/>
      <c r="BT60" s="227"/>
      <c r="BU60" s="227"/>
      <c r="BV60" s="227">
        <f t="shared" si="106"/>
        <v>0</v>
      </c>
      <c r="BW60" s="227"/>
      <c r="BX60" s="227"/>
      <c r="BY60" s="227"/>
      <c r="BZ60" s="227"/>
      <c r="CA60" s="227">
        <f t="shared" si="107"/>
        <v>0</v>
      </c>
      <c r="CB60" s="227"/>
      <c r="CC60" s="227"/>
      <c r="CD60" s="227"/>
      <c r="CE60" s="227">
        <f t="shared" si="108"/>
        <v>194</v>
      </c>
      <c r="CF60" s="227"/>
      <c r="CG60" s="227"/>
      <c r="CH60" s="230">
        <v>194</v>
      </c>
      <c r="CI60" s="230">
        <f t="shared" si="109"/>
        <v>0</v>
      </c>
      <c r="CJ60" s="227"/>
      <c r="CK60" s="227"/>
      <c r="CL60" s="227"/>
      <c r="CM60" s="234">
        <f t="shared" si="110"/>
        <v>0</v>
      </c>
      <c r="CN60" s="227"/>
      <c r="CO60" s="227"/>
      <c r="CP60" s="227">
        <f t="shared" si="111"/>
        <v>0</v>
      </c>
      <c r="CQ60" s="227"/>
      <c r="CR60" s="227"/>
      <c r="CS60" s="227"/>
    </row>
    <row r="61" spans="1:97" ht="31.5">
      <c r="A61" s="221" t="s">
        <v>27</v>
      </c>
      <c r="B61" s="222" t="s">
        <v>556</v>
      </c>
      <c r="C61" s="220">
        <f>SUM(C62:C71)</f>
        <v>80916</v>
      </c>
      <c r="D61" s="220">
        <f t="shared" ref="D61:BO61" si="116">SUM(D62:D71)</f>
        <v>0</v>
      </c>
      <c r="E61" s="220">
        <f t="shared" si="116"/>
        <v>0</v>
      </c>
      <c r="F61" s="220">
        <f t="shared" si="116"/>
        <v>0</v>
      </c>
      <c r="G61" s="220">
        <f t="shared" si="116"/>
        <v>80916</v>
      </c>
      <c r="H61" s="220">
        <f t="shared" si="116"/>
        <v>0</v>
      </c>
      <c r="I61" s="220">
        <f t="shared" si="116"/>
        <v>0</v>
      </c>
      <c r="J61" s="220">
        <f t="shared" si="116"/>
        <v>29858</v>
      </c>
      <c r="K61" s="220">
        <f t="shared" si="116"/>
        <v>0</v>
      </c>
      <c r="L61" s="220">
        <f t="shared" si="116"/>
        <v>0</v>
      </c>
      <c r="M61" s="220">
        <f t="shared" si="116"/>
        <v>29858</v>
      </c>
      <c r="N61" s="220">
        <f t="shared" si="116"/>
        <v>0</v>
      </c>
      <c r="O61" s="220">
        <f t="shared" si="116"/>
        <v>0</v>
      </c>
      <c r="P61" s="220">
        <f t="shared" si="116"/>
        <v>0</v>
      </c>
      <c r="Q61" s="220">
        <f t="shared" si="116"/>
        <v>0</v>
      </c>
      <c r="R61" s="220">
        <f t="shared" si="116"/>
        <v>0</v>
      </c>
      <c r="S61" s="220">
        <f t="shared" si="116"/>
        <v>27532.276179999997</v>
      </c>
      <c r="T61" s="220">
        <f t="shared" si="116"/>
        <v>0</v>
      </c>
      <c r="U61" s="220">
        <f t="shared" si="116"/>
        <v>0</v>
      </c>
      <c r="V61" s="220">
        <f t="shared" si="116"/>
        <v>27532.276179999997</v>
      </c>
      <c r="W61" s="220">
        <f t="shared" si="116"/>
        <v>0</v>
      </c>
      <c r="X61" s="220">
        <f t="shared" si="116"/>
        <v>0</v>
      </c>
      <c r="Y61" s="220">
        <f t="shared" si="116"/>
        <v>0</v>
      </c>
      <c r="Z61" s="220">
        <f t="shared" si="116"/>
        <v>0</v>
      </c>
      <c r="AA61" s="220">
        <f t="shared" si="116"/>
        <v>0</v>
      </c>
      <c r="AB61" s="220">
        <f t="shared" si="116"/>
        <v>0</v>
      </c>
      <c r="AC61" s="220">
        <f t="shared" si="116"/>
        <v>0</v>
      </c>
      <c r="AD61" s="220">
        <f t="shared" si="116"/>
        <v>0</v>
      </c>
      <c r="AE61" s="220">
        <f t="shared" si="116"/>
        <v>0</v>
      </c>
      <c r="AF61" s="220">
        <f t="shared" si="116"/>
        <v>0</v>
      </c>
      <c r="AG61" s="220">
        <f t="shared" si="116"/>
        <v>0</v>
      </c>
      <c r="AH61" s="220">
        <f t="shared" si="116"/>
        <v>0</v>
      </c>
      <c r="AI61" s="220">
        <f t="shared" si="116"/>
        <v>0</v>
      </c>
      <c r="AJ61" s="220">
        <f t="shared" si="116"/>
        <v>0</v>
      </c>
      <c r="AK61" s="220">
        <f t="shared" si="116"/>
        <v>0</v>
      </c>
      <c r="AL61" s="220">
        <f t="shared" si="116"/>
        <v>1755.920656</v>
      </c>
      <c r="AM61" s="220">
        <f t="shared" si="116"/>
        <v>1755.920656</v>
      </c>
      <c r="AN61" s="220">
        <f t="shared" si="116"/>
        <v>0</v>
      </c>
      <c r="AO61" s="220">
        <f t="shared" si="116"/>
        <v>0</v>
      </c>
      <c r="AP61" s="220">
        <f t="shared" si="116"/>
        <v>0</v>
      </c>
      <c r="AQ61" s="220">
        <f t="shared" si="116"/>
        <v>0</v>
      </c>
      <c r="AR61" s="220">
        <f t="shared" si="116"/>
        <v>656.3</v>
      </c>
      <c r="AS61" s="220">
        <f t="shared" si="116"/>
        <v>656.3</v>
      </c>
      <c r="AT61" s="220">
        <f t="shared" si="116"/>
        <v>0</v>
      </c>
      <c r="AU61" s="220">
        <f t="shared" si="116"/>
        <v>0</v>
      </c>
      <c r="AV61" s="220">
        <f t="shared" si="116"/>
        <v>0</v>
      </c>
      <c r="AW61" s="220">
        <f t="shared" si="116"/>
        <v>1677.0479445827673</v>
      </c>
      <c r="AX61" s="220">
        <f t="shared" si="116"/>
        <v>0</v>
      </c>
      <c r="AY61" s="220">
        <f t="shared" si="116"/>
        <v>0</v>
      </c>
      <c r="AZ61" s="220">
        <f t="shared" si="116"/>
        <v>1677.0479445827673</v>
      </c>
      <c r="BA61" s="220">
        <f t="shared" si="116"/>
        <v>0</v>
      </c>
      <c r="BB61" s="220">
        <f t="shared" si="116"/>
        <v>0</v>
      </c>
      <c r="BC61" s="220">
        <f t="shared" si="116"/>
        <v>0</v>
      </c>
      <c r="BD61" s="220">
        <f t="shared" si="116"/>
        <v>0</v>
      </c>
      <c r="BE61" s="220">
        <f t="shared" si="116"/>
        <v>0</v>
      </c>
      <c r="BF61" s="220">
        <f t="shared" si="116"/>
        <v>0</v>
      </c>
      <c r="BG61" s="220">
        <f t="shared" si="116"/>
        <v>0</v>
      </c>
      <c r="BH61" s="220">
        <f t="shared" si="116"/>
        <v>0</v>
      </c>
      <c r="BI61" s="220">
        <f t="shared" si="116"/>
        <v>0</v>
      </c>
      <c r="BJ61" s="220">
        <f t="shared" si="116"/>
        <v>0</v>
      </c>
      <c r="BK61" s="220">
        <f t="shared" si="116"/>
        <v>0</v>
      </c>
      <c r="BL61" s="220">
        <f t="shared" si="116"/>
        <v>0</v>
      </c>
      <c r="BM61" s="220">
        <f t="shared" si="116"/>
        <v>25529</v>
      </c>
      <c r="BN61" s="220">
        <f t="shared" si="116"/>
        <v>0</v>
      </c>
      <c r="BO61" s="220">
        <f t="shared" si="116"/>
        <v>0</v>
      </c>
      <c r="BP61" s="220">
        <f t="shared" ref="BP61:CS61" si="117">SUM(BP62:BP71)</f>
        <v>25529</v>
      </c>
      <c r="BQ61" s="220">
        <f t="shared" si="117"/>
        <v>0</v>
      </c>
      <c r="BR61" s="220">
        <f t="shared" si="117"/>
        <v>0</v>
      </c>
      <c r="BS61" s="220">
        <f t="shared" si="117"/>
        <v>0</v>
      </c>
      <c r="BT61" s="220">
        <f t="shared" si="117"/>
        <v>0</v>
      </c>
      <c r="BU61" s="220">
        <f t="shared" si="117"/>
        <v>0</v>
      </c>
      <c r="BV61" s="220">
        <f t="shared" si="117"/>
        <v>0</v>
      </c>
      <c r="BW61" s="220">
        <f t="shared" si="117"/>
        <v>0</v>
      </c>
      <c r="BX61" s="220">
        <f t="shared" si="117"/>
        <v>0</v>
      </c>
      <c r="BY61" s="220">
        <f t="shared" si="117"/>
        <v>0</v>
      </c>
      <c r="BZ61" s="220">
        <f t="shared" si="117"/>
        <v>0</v>
      </c>
      <c r="CA61" s="220">
        <f t="shared" si="117"/>
        <v>0</v>
      </c>
      <c r="CB61" s="220">
        <f t="shared" si="117"/>
        <v>0</v>
      </c>
      <c r="CC61" s="220">
        <f t="shared" si="117"/>
        <v>0</v>
      </c>
      <c r="CD61" s="220">
        <f t="shared" si="117"/>
        <v>0</v>
      </c>
      <c r="CE61" s="220">
        <f t="shared" si="117"/>
        <v>25529</v>
      </c>
      <c r="CF61" s="220">
        <f t="shared" si="117"/>
        <v>0</v>
      </c>
      <c r="CG61" s="220">
        <f t="shared" si="117"/>
        <v>0</v>
      </c>
      <c r="CH61" s="220">
        <f t="shared" si="117"/>
        <v>25529</v>
      </c>
      <c r="CI61" s="220">
        <f t="shared" si="117"/>
        <v>0</v>
      </c>
      <c r="CJ61" s="220">
        <f t="shared" si="117"/>
        <v>0</v>
      </c>
      <c r="CK61" s="220">
        <f t="shared" si="117"/>
        <v>0</v>
      </c>
      <c r="CL61" s="220">
        <f t="shared" si="117"/>
        <v>0</v>
      </c>
      <c r="CM61" s="220">
        <f t="shared" si="117"/>
        <v>158.59700000000001</v>
      </c>
      <c r="CN61" s="220">
        <f t="shared" si="117"/>
        <v>158.59700000000001</v>
      </c>
      <c r="CO61" s="220">
        <f t="shared" si="117"/>
        <v>0</v>
      </c>
      <c r="CP61" s="220">
        <f t="shared" si="117"/>
        <v>0</v>
      </c>
      <c r="CQ61" s="220">
        <f t="shared" si="117"/>
        <v>0</v>
      </c>
      <c r="CR61" s="220">
        <f t="shared" si="117"/>
        <v>0</v>
      </c>
      <c r="CS61" s="220">
        <f t="shared" si="117"/>
        <v>0</v>
      </c>
    </row>
    <row r="62" spans="1:97" ht="22.5" hidden="1">
      <c r="A62" s="221"/>
      <c r="B62" s="240" t="s">
        <v>75</v>
      </c>
      <c r="C62" s="227">
        <f t="shared" si="4"/>
        <v>0</v>
      </c>
      <c r="D62" s="227"/>
      <c r="E62" s="227"/>
      <c r="F62" s="227"/>
      <c r="G62" s="227">
        <v>0</v>
      </c>
      <c r="H62" s="227">
        <f t="shared" ref="H62:H71" si="118">Q62+BT62+CK62</f>
        <v>0</v>
      </c>
      <c r="I62" s="227"/>
      <c r="J62" s="227">
        <f t="shared" si="91"/>
        <v>0</v>
      </c>
      <c r="K62" s="227"/>
      <c r="L62" s="227"/>
      <c r="M62" s="227">
        <v>0</v>
      </c>
      <c r="N62" s="227"/>
      <c r="O62" s="227">
        <f t="shared" si="92"/>
        <v>0</v>
      </c>
      <c r="P62" s="227">
        <v>0</v>
      </c>
      <c r="Q62" s="227">
        <v>0</v>
      </c>
      <c r="R62" s="227"/>
      <c r="S62" s="227">
        <f t="shared" si="93"/>
        <v>0</v>
      </c>
      <c r="T62" s="227"/>
      <c r="U62" s="227"/>
      <c r="V62" s="227">
        <v>0</v>
      </c>
      <c r="W62" s="227">
        <f t="shared" si="94"/>
        <v>0</v>
      </c>
      <c r="X62" s="227"/>
      <c r="Y62" s="227">
        <v>0</v>
      </c>
      <c r="Z62" s="227"/>
      <c r="AA62" s="227">
        <f t="shared" si="95"/>
        <v>0</v>
      </c>
      <c r="AB62" s="227"/>
      <c r="AC62" s="227"/>
      <c r="AD62" s="220">
        <f t="shared" si="96"/>
        <v>0</v>
      </c>
      <c r="AE62" s="227"/>
      <c r="AF62" s="227"/>
      <c r="AG62" s="220">
        <f t="shared" si="97"/>
        <v>0</v>
      </c>
      <c r="AH62" s="227"/>
      <c r="AI62" s="220">
        <f t="shared" si="98"/>
        <v>0</v>
      </c>
      <c r="AJ62" s="227"/>
      <c r="AK62" s="227"/>
      <c r="AL62" s="227">
        <f t="shared" si="99"/>
        <v>0</v>
      </c>
      <c r="AM62" s="227"/>
      <c r="AN62" s="227"/>
      <c r="AO62" s="227">
        <f t="shared" si="100"/>
        <v>0</v>
      </c>
      <c r="AP62" s="227"/>
      <c r="AQ62" s="227"/>
      <c r="AR62" s="220">
        <f t="shared" si="101"/>
        <v>0</v>
      </c>
      <c r="AS62" s="227"/>
      <c r="AT62" s="220">
        <f t="shared" si="102"/>
        <v>0</v>
      </c>
      <c r="AU62" s="227"/>
      <c r="AV62" s="227"/>
      <c r="AW62" s="227">
        <f t="shared" si="103"/>
        <v>0</v>
      </c>
      <c r="AX62" s="227"/>
      <c r="AY62" s="227"/>
      <c r="AZ62" s="227">
        <v>0</v>
      </c>
      <c r="BA62" s="227"/>
      <c r="BB62" s="227"/>
      <c r="BC62" s="227"/>
      <c r="BD62" s="227"/>
      <c r="BE62" s="227"/>
      <c r="BF62" s="227"/>
      <c r="BG62" s="227"/>
      <c r="BH62" s="227"/>
      <c r="BI62" s="227"/>
      <c r="BJ62" s="227"/>
      <c r="BK62" s="227"/>
      <c r="BL62" s="227"/>
      <c r="BM62" s="227">
        <f t="shared" si="104"/>
        <v>0</v>
      </c>
      <c r="BN62" s="227"/>
      <c r="BO62" s="227"/>
      <c r="BP62" s="230"/>
      <c r="BQ62" s="230"/>
      <c r="BR62" s="229">
        <f t="shared" si="105"/>
        <v>0</v>
      </c>
      <c r="BS62" s="227"/>
      <c r="BT62" s="227"/>
      <c r="BU62" s="227"/>
      <c r="BV62" s="227">
        <f t="shared" si="106"/>
        <v>0</v>
      </c>
      <c r="BW62" s="227"/>
      <c r="BX62" s="227"/>
      <c r="BY62" s="227"/>
      <c r="BZ62" s="227"/>
      <c r="CA62" s="227">
        <f t="shared" si="107"/>
        <v>0</v>
      </c>
      <c r="CB62" s="227"/>
      <c r="CC62" s="227"/>
      <c r="CD62" s="227"/>
      <c r="CE62" s="227">
        <f t="shared" si="108"/>
        <v>0</v>
      </c>
      <c r="CF62" s="227"/>
      <c r="CG62" s="227"/>
      <c r="CH62" s="230">
        <v>0</v>
      </c>
      <c r="CI62" s="230">
        <f t="shared" si="109"/>
        <v>0</v>
      </c>
      <c r="CJ62" s="227"/>
      <c r="CK62" s="227"/>
      <c r="CL62" s="227"/>
      <c r="CM62" s="234">
        <f t="shared" si="110"/>
        <v>0</v>
      </c>
      <c r="CN62" s="227"/>
      <c r="CO62" s="227"/>
      <c r="CP62" s="227">
        <f t="shared" si="111"/>
        <v>0</v>
      </c>
      <c r="CQ62" s="227"/>
      <c r="CR62" s="227"/>
      <c r="CS62" s="227"/>
    </row>
    <row r="63" spans="1:97">
      <c r="A63" s="224"/>
      <c r="B63" s="228" t="s">
        <v>557</v>
      </c>
      <c r="C63" s="227">
        <f t="shared" ref="C63:C71" si="119">G63+H63+I63</f>
        <v>4045</v>
      </c>
      <c r="D63" s="227"/>
      <c r="E63" s="227"/>
      <c r="F63" s="227"/>
      <c r="G63" s="227">
        <v>4045</v>
      </c>
      <c r="H63" s="227">
        <f t="shared" si="118"/>
        <v>0</v>
      </c>
      <c r="I63" s="227"/>
      <c r="J63" s="227">
        <f t="shared" ref="J63:J71" si="120">M63+N63+O63</f>
        <v>1493</v>
      </c>
      <c r="K63" s="227"/>
      <c r="L63" s="227"/>
      <c r="M63" s="227">
        <v>1493</v>
      </c>
      <c r="N63" s="227"/>
      <c r="O63" s="227">
        <f t="shared" si="92"/>
        <v>0</v>
      </c>
      <c r="P63" s="227"/>
      <c r="Q63" s="227"/>
      <c r="R63" s="227"/>
      <c r="S63" s="227">
        <f t="shared" si="93"/>
        <v>1359</v>
      </c>
      <c r="T63" s="227"/>
      <c r="U63" s="227"/>
      <c r="V63" s="227">
        <v>1359</v>
      </c>
      <c r="W63" s="227">
        <f t="shared" si="94"/>
        <v>0</v>
      </c>
      <c r="X63" s="227"/>
      <c r="Y63" s="227"/>
      <c r="Z63" s="227"/>
      <c r="AA63" s="227">
        <f t="shared" si="95"/>
        <v>0</v>
      </c>
      <c r="AB63" s="227"/>
      <c r="AC63" s="227"/>
      <c r="AD63" s="220">
        <f t="shared" si="96"/>
        <v>0</v>
      </c>
      <c r="AE63" s="227"/>
      <c r="AF63" s="227"/>
      <c r="AG63" s="220">
        <f t="shared" si="97"/>
        <v>0</v>
      </c>
      <c r="AH63" s="227"/>
      <c r="AI63" s="220">
        <f t="shared" si="98"/>
        <v>0</v>
      </c>
      <c r="AJ63" s="227"/>
      <c r="AK63" s="227"/>
      <c r="AL63" s="227">
        <f t="shared" si="99"/>
        <v>0</v>
      </c>
      <c r="AM63" s="227"/>
      <c r="AN63" s="227"/>
      <c r="AO63" s="227">
        <f t="shared" si="100"/>
        <v>0</v>
      </c>
      <c r="AP63" s="227"/>
      <c r="AQ63" s="227"/>
      <c r="AR63" s="220">
        <f t="shared" si="101"/>
        <v>0</v>
      </c>
      <c r="AS63" s="227"/>
      <c r="AT63" s="220">
        <f t="shared" si="102"/>
        <v>0</v>
      </c>
      <c r="AU63" s="227"/>
      <c r="AV63" s="227"/>
      <c r="AW63" s="227">
        <f t="shared" si="103"/>
        <v>0</v>
      </c>
      <c r="AX63" s="227"/>
      <c r="AY63" s="227"/>
      <c r="AZ63" s="227">
        <v>0</v>
      </c>
      <c r="BA63" s="227"/>
      <c r="BB63" s="227"/>
      <c r="BC63" s="227"/>
      <c r="BD63" s="227"/>
      <c r="BE63" s="227"/>
      <c r="BF63" s="227"/>
      <c r="BG63" s="227"/>
      <c r="BH63" s="227"/>
      <c r="BI63" s="227"/>
      <c r="BJ63" s="227"/>
      <c r="BK63" s="227"/>
      <c r="BL63" s="227"/>
      <c r="BM63" s="227">
        <f t="shared" si="104"/>
        <v>1276</v>
      </c>
      <c r="BN63" s="227"/>
      <c r="BO63" s="227"/>
      <c r="BP63" s="229">
        <v>1276</v>
      </c>
      <c r="BQ63" s="229"/>
      <c r="BR63" s="229">
        <f t="shared" si="105"/>
        <v>0</v>
      </c>
      <c r="BS63" s="227"/>
      <c r="BT63" s="227"/>
      <c r="BU63" s="227"/>
      <c r="BV63" s="227">
        <f t="shared" si="106"/>
        <v>0</v>
      </c>
      <c r="BW63" s="227"/>
      <c r="BX63" s="227"/>
      <c r="BY63" s="241">
        <v>0</v>
      </c>
      <c r="BZ63" s="227"/>
      <c r="CA63" s="227">
        <f t="shared" si="107"/>
        <v>0</v>
      </c>
      <c r="CB63" s="227"/>
      <c r="CC63" s="227"/>
      <c r="CD63" s="227"/>
      <c r="CE63" s="227">
        <f t="shared" si="108"/>
        <v>1276</v>
      </c>
      <c r="CF63" s="227"/>
      <c r="CG63" s="227"/>
      <c r="CH63" s="230">
        <v>1276</v>
      </c>
      <c r="CI63" s="230">
        <f t="shared" si="109"/>
        <v>0</v>
      </c>
      <c r="CJ63" s="227"/>
      <c r="CK63" s="227"/>
      <c r="CL63" s="227"/>
      <c r="CM63" s="234">
        <f t="shared" si="110"/>
        <v>134.28100000000001</v>
      </c>
      <c r="CN63" s="242">
        <v>134.28100000000001</v>
      </c>
      <c r="CO63" s="227"/>
      <c r="CP63" s="227">
        <f t="shared" si="111"/>
        <v>0</v>
      </c>
      <c r="CQ63" s="227"/>
      <c r="CR63" s="227"/>
      <c r="CS63" s="227"/>
    </row>
    <row r="64" spans="1:97">
      <c r="A64" s="224"/>
      <c r="B64" s="228" t="s">
        <v>67</v>
      </c>
      <c r="C64" s="227">
        <f t="shared" si="119"/>
        <v>10940</v>
      </c>
      <c r="D64" s="227"/>
      <c r="E64" s="227"/>
      <c r="F64" s="227"/>
      <c r="G64" s="227">
        <v>10940</v>
      </c>
      <c r="H64" s="227">
        <f t="shared" si="118"/>
        <v>0</v>
      </c>
      <c r="I64" s="227"/>
      <c r="J64" s="227">
        <f t="shared" si="120"/>
        <v>3974</v>
      </c>
      <c r="K64" s="227"/>
      <c r="L64" s="227"/>
      <c r="M64" s="227">
        <v>3974</v>
      </c>
      <c r="N64" s="227"/>
      <c r="O64" s="227">
        <f t="shared" si="92"/>
        <v>0</v>
      </c>
      <c r="P64" s="227"/>
      <c r="Q64" s="227"/>
      <c r="R64" s="227"/>
      <c r="S64" s="227">
        <f t="shared" si="93"/>
        <v>3964</v>
      </c>
      <c r="T64" s="227"/>
      <c r="U64" s="227"/>
      <c r="V64" s="227">
        <v>3964</v>
      </c>
      <c r="W64" s="227">
        <f t="shared" si="94"/>
        <v>0</v>
      </c>
      <c r="X64" s="227"/>
      <c r="Y64" s="227"/>
      <c r="Z64" s="227"/>
      <c r="AA64" s="227">
        <f t="shared" si="95"/>
        <v>0</v>
      </c>
      <c r="AB64" s="227"/>
      <c r="AC64" s="227"/>
      <c r="AD64" s="220">
        <f t="shared" si="96"/>
        <v>0</v>
      </c>
      <c r="AE64" s="227"/>
      <c r="AF64" s="227"/>
      <c r="AG64" s="220">
        <f t="shared" si="97"/>
        <v>0</v>
      </c>
      <c r="AH64" s="227"/>
      <c r="AI64" s="220">
        <f t="shared" si="98"/>
        <v>0</v>
      </c>
      <c r="AJ64" s="227"/>
      <c r="AK64" s="227"/>
      <c r="AL64" s="227">
        <f t="shared" si="99"/>
        <v>9.2908360000000005</v>
      </c>
      <c r="AM64" s="227">
        <v>9.2908360000000005</v>
      </c>
      <c r="AN64" s="227"/>
      <c r="AO64" s="227">
        <f t="shared" si="100"/>
        <v>0</v>
      </c>
      <c r="AP64" s="227"/>
      <c r="AQ64" s="227"/>
      <c r="AR64" s="220">
        <f t="shared" si="101"/>
        <v>0</v>
      </c>
      <c r="AS64" s="227"/>
      <c r="AT64" s="220">
        <f t="shared" si="102"/>
        <v>0</v>
      </c>
      <c r="AU64" s="227"/>
      <c r="AV64" s="227"/>
      <c r="AW64" s="227">
        <f t="shared" si="103"/>
        <v>9.2908360000000005</v>
      </c>
      <c r="AX64" s="227"/>
      <c r="AY64" s="227"/>
      <c r="AZ64" s="227">
        <v>9.2908360000000005</v>
      </c>
      <c r="BA64" s="227"/>
      <c r="BB64" s="227"/>
      <c r="BC64" s="227"/>
      <c r="BD64" s="227"/>
      <c r="BE64" s="227"/>
      <c r="BF64" s="227"/>
      <c r="BG64" s="227"/>
      <c r="BH64" s="227"/>
      <c r="BI64" s="227"/>
      <c r="BJ64" s="227"/>
      <c r="BK64" s="227"/>
      <c r="BL64" s="227"/>
      <c r="BM64" s="227">
        <f t="shared" si="104"/>
        <v>3398</v>
      </c>
      <c r="BN64" s="227"/>
      <c r="BO64" s="227"/>
      <c r="BP64" s="229">
        <v>3398</v>
      </c>
      <c r="BQ64" s="229"/>
      <c r="BR64" s="229">
        <f t="shared" si="105"/>
        <v>0</v>
      </c>
      <c r="BS64" s="227"/>
      <c r="BT64" s="227"/>
      <c r="BU64" s="227"/>
      <c r="BV64" s="227">
        <f t="shared" si="106"/>
        <v>0</v>
      </c>
      <c r="BW64" s="227"/>
      <c r="BX64" s="227"/>
      <c r="BY64" s="227"/>
      <c r="BZ64" s="227"/>
      <c r="CA64" s="227">
        <f t="shared" si="107"/>
        <v>0</v>
      </c>
      <c r="CB64" s="227"/>
      <c r="CC64" s="227"/>
      <c r="CD64" s="227"/>
      <c r="CE64" s="227">
        <f t="shared" si="108"/>
        <v>3568</v>
      </c>
      <c r="CF64" s="227"/>
      <c r="CG64" s="227"/>
      <c r="CH64" s="230">
        <v>3568</v>
      </c>
      <c r="CI64" s="230">
        <f t="shared" si="109"/>
        <v>0</v>
      </c>
      <c r="CJ64" s="227"/>
      <c r="CK64" s="227"/>
      <c r="CL64" s="227"/>
      <c r="CM64" s="234">
        <f t="shared" si="110"/>
        <v>0</v>
      </c>
      <c r="CN64" s="227"/>
      <c r="CO64" s="227"/>
      <c r="CP64" s="227">
        <f t="shared" si="111"/>
        <v>0</v>
      </c>
      <c r="CQ64" s="227"/>
      <c r="CR64" s="227"/>
      <c r="CS64" s="227"/>
    </row>
    <row r="65" spans="1:97">
      <c r="A65" s="221"/>
      <c r="B65" s="228" t="s">
        <v>68</v>
      </c>
      <c r="C65" s="227">
        <f t="shared" si="119"/>
        <v>15169</v>
      </c>
      <c r="D65" s="227"/>
      <c r="E65" s="227"/>
      <c r="F65" s="227"/>
      <c r="G65" s="227">
        <v>15169</v>
      </c>
      <c r="H65" s="227">
        <f t="shared" si="118"/>
        <v>0</v>
      </c>
      <c r="I65" s="227"/>
      <c r="J65" s="227">
        <f t="shared" si="120"/>
        <v>5597</v>
      </c>
      <c r="K65" s="227"/>
      <c r="L65" s="227"/>
      <c r="M65" s="227">
        <v>5597</v>
      </c>
      <c r="N65" s="227"/>
      <c r="O65" s="227">
        <f t="shared" si="92"/>
        <v>0</v>
      </c>
      <c r="P65" s="227"/>
      <c r="Q65" s="227"/>
      <c r="R65" s="227"/>
      <c r="S65" s="227">
        <f t="shared" si="93"/>
        <v>4083</v>
      </c>
      <c r="T65" s="227"/>
      <c r="U65" s="227"/>
      <c r="V65" s="227">
        <v>4083</v>
      </c>
      <c r="W65" s="227">
        <f t="shared" si="94"/>
        <v>0</v>
      </c>
      <c r="X65" s="227"/>
      <c r="Y65" s="227"/>
      <c r="Z65" s="227"/>
      <c r="AA65" s="227">
        <f t="shared" si="95"/>
        <v>0</v>
      </c>
      <c r="AB65" s="227"/>
      <c r="AC65" s="227"/>
      <c r="AD65" s="220">
        <f t="shared" si="96"/>
        <v>0</v>
      </c>
      <c r="AE65" s="227"/>
      <c r="AF65" s="227"/>
      <c r="AG65" s="220">
        <f t="shared" si="97"/>
        <v>0</v>
      </c>
      <c r="AH65" s="227"/>
      <c r="AI65" s="220">
        <f t="shared" si="98"/>
        <v>0</v>
      </c>
      <c r="AJ65" s="227"/>
      <c r="AK65" s="227"/>
      <c r="AL65" s="227">
        <f t="shared" si="99"/>
        <v>1515</v>
      </c>
      <c r="AM65" s="227">
        <v>1515</v>
      </c>
      <c r="AN65" s="227"/>
      <c r="AO65" s="227">
        <f t="shared" si="100"/>
        <v>0</v>
      </c>
      <c r="AP65" s="227"/>
      <c r="AQ65" s="227"/>
      <c r="AR65" s="227">
        <f t="shared" si="101"/>
        <v>656.3</v>
      </c>
      <c r="AS65" s="227">
        <v>656.3</v>
      </c>
      <c r="AT65" s="220">
        <f t="shared" si="102"/>
        <v>0</v>
      </c>
      <c r="AU65" s="227"/>
      <c r="AV65" s="227"/>
      <c r="AW65" s="227">
        <f t="shared" si="103"/>
        <v>1371.033289</v>
      </c>
      <c r="AX65" s="227"/>
      <c r="AY65" s="227"/>
      <c r="AZ65" s="227">
        <v>1371.033289</v>
      </c>
      <c r="BA65" s="227"/>
      <c r="BB65" s="227"/>
      <c r="BC65" s="227"/>
      <c r="BD65" s="227"/>
      <c r="BE65" s="227"/>
      <c r="BF65" s="227"/>
      <c r="BG65" s="227"/>
      <c r="BH65" s="227"/>
      <c r="BI65" s="227"/>
      <c r="BJ65" s="227"/>
      <c r="BK65" s="227"/>
      <c r="BL65" s="227"/>
      <c r="BM65" s="227">
        <f t="shared" si="104"/>
        <v>4786</v>
      </c>
      <c r="BN65" s="227"/>
      <c r="BO65" s="227"/>
      <c r="BP65" s="229">
        <v>4786</v>
      </c>
      <c r="BQ65" s="229"/>
      <c r="BR65" s="229">
        <f t="shared" si="105"/>
        <v>0</v>
      </c>
      <c r="BS65" s="227"/>
      <c r="BT65" s="227"/>
      <c r="BU65" s="227"/>
      <c r="BV65" s="227">
        <f t="shared" si="106"/>
        <v>0</v>
      </c>
      <c r="BW65" s="227"/>
      <c r="BX65" s="227"/>
      <c r="BY65" s="227"/>
      <c r="BZ65" s="227"/>
      <c r="CA65" s="227">
        <f t="shared" si="107"/>
        <v>0</v>
      </c>
      <c r="CB65" s="227"/>
      <c r="CC65" s="227"/>
      <c r="CD65" s="227"/>
      <c r="CE65" s="227">
        <f t="shared" si="108"/>
        <v>4786</v>
      </c>
      <c r="CF65" s="227"/>
      <c r="CG65" s="227"/>
      <c r="CH65" s="230">
        <v>4786</v>
      </c>
      <c r="CI65" s="230">
        <f t="shared" si="109"/>
        <v>0</v>
      </c>
      <c r="CJ65" s="227"/>
      <c r="CK65" s="227"/>
      <c r="CL65" s="227"/>
      <c r="CM65" s="234">
        <f t="shared" si="110"/>
        <v>0</v>
      </c>
      <c r="CN65" s="227"/>
      <c r="CO65" s="227"/>
      <c r="CP65" s="227">
        <f t="shared" si="111"/>
        <v>0</v>
      </c>
      <c r="CQ65" s="227"/>
      <c r="CR65" s="227"/>
      <c r="CS65" s="227"/>
    </row>
    <row r="66" spans="1:97">
      <c r="A66" s="224"/>
      <c r="B66" s="228" t="s">
        <v>69</v>
      </c>
      <c r="C66" s="227">
        <f t="shared" si="119"/>
        <v>18323</v>
      </c>
      <c r="D66" s="227"/>
      <c r="E66" s="227"/>
      <c r="F66" s="227"/>
      <c r="G66" s="227">
        <v>18323</v>
      </c>
      <c r="H66" s="227">
        <f t="shared" si="118"/>
        <v>0</v>
      </c>
      <c r="I66" s="227"/>
      <c r="J66" s="227">
        <f t="shared" si="120"/>
        <v>7074</v>
      </c>
      <c r="K66" s="227"/>
      <c r="L66" s="227"/>
      <c r="M66" s="227">
        <v>7074</v>
      </c>
      <c r="N66" s="227"/>
      <c r="O66" s="227">
        <f t="shared" si="92"/>
        <v>0</v>
      </c>
      <c r="P66" s="227"/>
      <c r="Q66" s="227"/>
      <c r="R66" s="227"/>
      <c r="S66" s="227">
        <f t="shared" si="93"/>
        <v>6727</v>
      </c>
      <c r="T66" s="227"/>
      <c r="U66" s="227"/>
      <c r="V66" s="227">
        <v>6727</v>
      </c>
      <c r="W66" s="227">
        <f t="shared" si="94"/>
        <v>0</v>
      </c>
      <c r="X66" s="227"/>
      <c r="Y66" s="227"/>
      <c r="Z66" s="227"/>
      <c r="AA66" s="227">
        <f t="shared" si="95"/>
        <v>0</v>
      </c>
      <c r="AB66" s="227"/>
      <c r="AC66" s="227"/>
      <c r="AD66" s="220">
        <f t="shared" si="96"/>
        <v>0</v>
      </c>
      <c r="AE66" s="227"/>
      <c r="AF66" s="227"/>
      <c r="AG66" s="220">
        <f t="shared" si="97"/>
        <v>0</v>
      </c>
      <c r="AH66" s="227"/>
      <c r="AI66" s="220">
        <f t="shared" si="98"/>
        <v>0</v>
      </c>
      <c r="AJ66" s="227"/>
      <c r="AK66" s="227"/>
      <c r="AL66" s="227">
        <f t="shared" si="99"/>
        <v>0</v>
      </c>
      <c r="AM66" s="227"/>
      <c r="AN66" s="227"/>
      <c r="AO66" s="227">
        <f t="shared" si="100"/>
        <v>0</v>
      </c>
      <c r="AP66" s="227"/>
      <c r="AQ66" s="227"/>
      <c r="AR66" s="220">
        <f t="shared" si="101"/>
        <v>0</v>
      </c>
      <c r="AS66" s="227"/>
      <c r="AT66" s="220">
        <f t="shared" si="102"/>
        <v>0</v>
      </c>
      <c r="AU66" s="227"/>
      <c r="AV66" s="227"/>
      <c r="AW66" s="227">
        <f t="shared" si="103"/>
        <v>-4.1723251342773438E-7</v>
      </c>
      <c r="AX66" s="227"/>
      <c r="AY66" s="227"/>
      <c r="AZ66" s="227">
        <v>-4.1723251342773438E-7</v>
      </c>
      <c r="BA66" s="227"/>
      <c r="BB66" s="227"/>
      <c r="BC66" s="227"/>
      <c r="BD66" s="227"/>
      <c r="BE66" s="227"/>
      <c r="BF66" s="227"/>
      <c r="BG66" s="227"/>
      <c r="BH66" s="227"/>
      <c r="BI66" s="227"/>
      <c r="BJ66" s="227"/>
      <c r="BK66" s="227"/>
      <c r="BL66" s="227"/>
      <c r="BM66" s="227">
        <f t="shared" si="104"/>
        <v>6049</v>
      </c>
      <c r="BN66" s="227"/>
      <c r="BO66" s="227"/>
      <c r="BP66" s="229">
        <v>6049</v>
      </c>
      <c r="BQ66" s="229"/>
      <c r="BR66" s="229">
        <f t="shared" si="105"/>
        <v>0</v>
      </c>
      <c r="BS66" s="227"/>
      <c r="BT66" s="227"/>
      <c r="BU66" s="227"/>
      <c r="BV66" s="227">
        <f t="shared" si="106"/>
        <v>0</v>
      </c>
      <c r="BW66" s="227"/>
      <c r="BX66" s="227"/>
      <c r="BY66" s="227"/>
      <c r="BZ66" s="227"/>
      <c r="CA66" s="227">
        <f t="shared" si="107"/>
        <v>0</v>
      </c>
      <c r="CB66" s="227"/>
      <c r="CC66" s="227"/>
      <c r="CD66" s="227"/>
      <c r="CE66" s="227">
        <f t="shared" si="108"/>
        <v>5200</v>
      </c>
      <c r="CF66" s="227"/>
      <c r="CG66" s="227"/>
      <c r="CH66" s="230">
        <v>5200</v>
      </c>
      <c r="CI66" s="230">
        <f t="shared" si="109"/>
        <v>0</v>
      </c>
      <c r="CJ66" s="227"/>
      <c r="CK66" s="227"/>
      <c r="CL66" s="227"/>
      <c r="CM66" s="234">
        <f t="shared" si="110"/>
        <v>0</v>
      </c>
      <c r="CN66" s="227"/>
      <c r="CO66" s="227"/>
      <c r="CP66" s="227">
        <f t="shared" si="111"/>
        <v>0</v>
      </c>
      <c r="CQ66" s="227"/>
      <c r="CR66" s="227"/>
      <c r="CS66" s="227"/>
    </row>
    <row r="67" spans="1:97">
      <c r="A67" s="224"/>
      <c r="B67" s="228" t="s">
        <v>70</v>
      </c>
      <c r="C67" s="227">
        <f t="shared" si="119"/>
        <v>8119</v>
      </c>
      <c r="D67" s="227"/>
      <c r="E67" s="227"/>
      <c r="F67" s="227"/>
      <c r="G67" s="227">
        <v>8119</v>
      </c>
      <c r="H67" s="227">
        <f t="shared" si="118"/>
        <v>0</v>
      </c>
      <c r="I67" s="227"/>
      <c r="J67" s="227">
        <f t="shared" si="120"/>
        <v>2933</v>
      </c>
      <c r="K67" s="227"/>
      <c r="L67" s="227"/>
      <c r="M67" s="227">
        <v>2933</v>
      </c>
      <c r="N67" s="227"/>
      <c r="O67" s="227">
        <f t="shared" si="92"/>
        <v>0</v>
      </c>
      <c r="P67" s="227"/>
      <c r="Q67" s="227"/>
      <c r="R67" s="227"/>
      <c r="S67" s="227">
        <f t="shared" si="93"/>
        <v>2877.7779999999998</v>
      </c>
      <c r="T67" s="227"/>
      <c r="U67" s="227"/>
      <c r="V67" s="227">
        <f>M67-AZ67</f>
        <v>2877.7779999999998</v>
      </c>
      <c r="W67" s="227">
        <f t="shared" si="94"/>
        <v>0</v>
      </c>
      <c r="X67" s="227"/>
      <c r="Y67" s="227"/>
      <c r="Z67" s="227"/>
      <c r="AA67" s="227">
        <f t="shared" si="95"/>
        <v>0</v>
      </c>
      <c r="AB67" s="227"/>
      <c r="AC67" s="227"/>
      <c r="AD67" s="220">
        <f t="shared" si="96"/>
        <v>0</v>
      </c>
      <c r="AE67" s="227"/>
      <c r="AF67" s="227"/>
      <c r="AG67" s="220">
        <f t="shared" si="97"/>
        <v>0</v>
      </c>
      <c r="AH67" s="227"/>
      <c r="AI67" s="220">
        <f t="shared" si="98"/>
        <v>0</v>
      </c>
      <c r="AJ67" s="227"/>
      <c r="AK67" s="227"/>
      <c r="AL67" s="227">
        <f t="shared" si="99"/>
        <v>0</v>
      </c>
      <c r="AM67" s="227"/>
      <c r="AN67" s="227"/>
      <c r="AO67" s="227">
        <f t="shared" si="100"/>
        <v>0</v>
      </c>
      <c r="AP67" s="227"/>
      <c r="AQ67" s="227"/>
      <c r="AR67" s="220">
        <f t="shared" si="101"/>
        <v>0</v>
      </c>
      <c r="AS67" s="227"/>
      <c r="AT67" s="220">
        <f t="shared" si="102"/>
        <v>0</v>
      </c>
      <c r="AU67" s="227"/>
      <c r="AV67" s="227"/>
      <c r="AW67" s="227">
        <f t="shared" si="103"/>
        <v>55.222000000000001</v>
      </c>
      <c r="AX67" s="227"/>
      <c r="AY67" s="227"/>
      <c r="AZ67" s="227">
        <v>55.222000000000001</v>
      </c>
      <c r="BA67" s="227"/>
      <c r="BB67" s="227"/>
      <c r="BC67" s="227"/>
      <c r="BD67" s="227"/>
      <c r="BE67" s="227"/>
      <c r="BF67" s="227"/>
      <c r="BG67" s="227"/>
      <c r="BH67" s="227"/>
      <c r="BI67" s="227"/>
      <c r="BJ67" s="227"/>
      <c r="BK67" s="227"/>
      <c r="BL67" s="227"/>
      <c r="BM67" s="227">
        <f t="shared" si="104"/>
        <v>2508</v>
      </c>
      <c r="BN67" s="227"/>
      <c r="BO67" s="227"/>
      <c r="BP67" s="229">
        <v>2508</v>
      </c>
      <c r="BQ67" s="229"/>
      <c r="BR67" s="229">
        <f t="shared" si="105"/>
        <v>0</v>
      </c>
      <c r="BS67" s="227"/>
      <c r="BT67" s="227"/>
      <c r="BU67" s="227"/>
      <c r="BV67" s="227">
        <f t="shared" si="106"/>
        <v>0</v>
      </c>
      <c r="BW67" s="227"/>
      <c r="BX67" s="227"/>
      <c r="BY67" s="227"/>
      <c r="BZ67" s="227"/>
      <c r="CA67" s="227">
        <f t="shared" si="107"/>
        <v>0</v>
      </c>
      <c r="CB67" s="227"/>
      <c r="CC67" s="227"/>
      <c r="CD67" s="227"/>
      <c r="CE67" s="227">
        <f t="shared" si="108"/>
        <v>2678</v>
      </c>
      <c r="CF67" s="227"/>
      <c r="CG67" s="227"/>
      <c r="CH67" s="230">
        <v>2678</v>
      </c>
      <c r="CI67" s="230">
        <f t="shared" si="109"/>
        <v>0</v>
      </c>
      <c r="CJ67" s="227"/>
      <c r="CK67" s="227"/>
      <c r="CL67" s="227"/>
      <c r="CM67" s="234">
        <f t="shared" si="110"/>
        <v>0</v>
      </c>
      <c r="CN67" s="227"/>
      <c r="CO67" s="227"/>
      <c r="CP67" s="227">
        <f t="shared" si="111"/>
        <v>0</v>
      </c>
      <c r="CQ67" s="227"/>
      <c r="CR67" s="227"/>
      <c r="CS67" s="227"/>
    </row>
    <row r="68" spans="1:97">
      <c r="A68" s="224"/>
      <c r="B68" s="228" t="s">
        <v>74</v>
      </c>
      <c r="C68" s="227">
        <f t="shared" si="119"/>
        <v>12441</v>
      </c>
      <c r="D68" s="227"/>
      <c r="E68" s="227"/>
      <c r="F68" s="227"/>
      <c r="G68" s="227">
        <v>12441</v>
      </c>
      <c r="H68" s="227">
        <f t="shared" si="118"/>
        <v>0</v>
      </c>
      <c r="I68" s="227"/>
      <c r="J68" s="227">
        <f t="shared" si="120"/>
        <v>4591</v>
      </c>
      <c r="K68" s="227"/>
      <c r="L68" s="227"/>
      <c r="M68" s="227">
        <v>4591</v>
      </c>
      <c r="N68" s="227"/>
      <c r="O68" s="227">
        <f t="shared" si="92"/>
        <v>0</v>
      </c>
      <c r="P68" s="227"/>
      <c r="Q68" s="227"/>
      <c r="R68" s="227"/>
      <c r="S68" s="227">
        <f t="shared" si="93"/>
        <v>4410.7669999999998</v>
      </c>
      <c r="T68" s="227"/>
      <c r="U68" s="227"/>
      <c r="V68" s="227">
        <f>M68-AZ68</f>
        <v>4410.7669999999998</v>
      </c>
      <c r="W68" s="227">
        <f t="shared" si="94"/>
        <v>0</v>
      </c>
      <c r="X68" s="227"/>
      <c r="Y68" s="227"/>
      <c r="Z68" s="227"/>
      <c r="AA68" s="227">
        <f t="shared" si="95"/>
        <v>0</v>
      </c>
      <c r="AB68" s="227"/>
      <c r="AC68" s="227"/>
      <c r="AD68" s="220">
        <f t="shared" si="96"/>
        <v>0</v>
      </c>
      <c r="AE68" s="227"/>
      <c r="AF68" s="227"/>
      <c r="AG68" s="220">
        <f t="shared" si="97"/>
        <v>0</v>
      </c>
      <c r="AH68" s="227"/>
      <c r="AI68" s="220">
        <f t="shared" si="98"/>
        <v>0</v>
      </c>
      <c r="AJ68" s="227"/>
      <c r="AK68" s="227"/>
      <c r="AL68" s="227">
        <f t="shared" si="99"/>
        <v>180</v>
      </c>
      <c r="AM68" s="227">
        <v>180</v>
      </c>
      <c r="AN68" s="227"/>
      <c r="AO68" s="227">
        <f t="shared" si="100"/>
        <v>0</v>
      </c>
      <c r="AP68" s="227"/>
      <c r="AQ68" s="227"/>
      <c r="AR68" s="220">
        <f t="shared" si="101"/>
        <v>0</v>
      </c>
      <c r="AS68" s="227"/>
      <c r="AT68" s="220">
        <f t="shared" si="102"/>
        <v>0</v>
      </c>
      <c r="AU68" s="227"/>
      <c r="AV68" s="227"/>
      <c r="AW68" s="227">
        <f t="shared" si="103"/>
        <v>180.233</v>
      </c>
      <c r="AX68" s="227"/>
      <c r="AY68" s="227"/>
      <c r="AZ68" s="227">
        <v>180.233</v>
      </c>
      <c r="BA68" s="227"/>
      <c r="BB68" s="227"/>
      <c r="BC68" s="227"/>
      <c r="BD68" s="227"/>
      <c r="BE68" s="227"/>
      <c r="BF68" s="227"/>
      <c r="BG68" s="227"/>
      <c r="BH68" s="227"/>
      <c r="BI68" s="227"/>
      <c r="BJ68" s="227"/>
      <c r="BK68" s="227"/>
      <c r="BL68" s="227"/>
      <c r="BM68" s="227">
        <f t="shared" si="104"/>
        <v>3925</v>
      </c>
      <c r="BN68" s="227"/>
      <c r="BO68" s="227"/>
      <c r="BP68" s="229">
        <v>3925</v>
      </c>
      <c r="BQ68" s="229"/>
      <c r="BR68" s="229">
        <f t="shared" si="105"/>
        <v>0</v>
      </c>
      <c r="BS68" s="227"/>
      <c r="BT68" s="227"/>
      <c r="BU68" s="227"/>
      <c r="BV68" s="227">
        <f t="shared" si="106"/>
        <v>0</v>
      </c>
      <c r="BW68" s="227"/>
      <c r="BX68" s="227"/>
      <c r="BY68" s="227"/>
      <c r="BZ68" s="227"/>
      <c r="CA68" s="227">
        <f t="shared" si="107"/>
        <v>0</v>
      </c>
      <c r="CB68" s="227"/>
      <c r="CC68" s="227"/>
      <c r="CD68" s="227"/>
      <c r="CE68" s="227">
        <f t="shared" si="108"/>
        <v>3925</v>
      </c>
      <c r="CF68" s="227"/>
      <c r="CG68" s="227"/>
      <c r="CH68" s="230">
        <v>3925</v>
      </c>
      <c r="CI68" s="230">
        <f t="shared" si="109"/>
        <v>0</v>
      </c>
      <c r="CJ68" s="227"/>
      <c r="CK68" s="227"/>
      <c r="CL68" s="227"/>
      <c r="CM68" s="234">
        <f t="shared" si="110"/>
        <v>0</v>
      </c>
      <c r="CN68" s="227"/>
      <c r="CO68" s="227"/>
      <c r="CP68" s="227">
        <f t="shared" si="111"/>
        <v>0</v>
      </c>
      <c r="CQ68" s="227"/>
      <c r="CR68" s="227"/>
      <c r="CS68" s="227"/>
    </row>
    <row r="69" spans="1:97">
      <c r="A69" s="224"/>
      <c r="B69" s="228" t="s">
        <v>37</v>
      </c>
      <c r="C69" s="227">
        <f t="shared" si="119"/>
        <v>7726</v>
      </c>
      <c r="D69" s="227"/>
      <c r="E69" s="227"/>
      <c r="F69" s="227"/>
      <c r="G69" s="227">
        <v>7726</v>
      </c>
      <c r="H69" s="227">
        <f t="shared" si="118"/>
        <v>0</v>
      </c>
      <c r="I69" s="227"/>
      <c r="J69" s="227">
        <f t="shared" si="120"/>
        <v>2788</v>
      </c>
      <c r="K69" s="227"/>
      <c r="L69" s="227"/>
      <c r="M69" s="227">
        <v>2788</v>
      </c>
      <c r="N69" s="227"/>
      <c r="O69" s="227">
        <f t="shared" si="92"/>
        <v>0</v>
      </c>
      <c r="P69" s="227"/>
      <c r="Q69" s="227"/>
      <c r="R69" s="227"/>
      <c r="S69" s="227">
        <f t="shared" si="93"/>
        <v>2736.3721799999998</v>
      </c>
      <c r="T69" s="227"/>
      <c r="U69" s="227"/>
      <c r="V69" s="227">
        <f>M69-AZ69</f>
        <v>2736.3721799999998</v>
      </c>
      <c r="W69" s="227">
        <f t="shared" si="94"/>
        <v>0</v>
      </c>
      <c r="X69" s="227"/>
      <c r="Y69" s="227"/>
      <c r="Z69" s="227"/>
      <c r="AA69" s="227">
        <f t="shared" si="95"/>
        <v>0</v>
      </c>
      <c r="AB69" s="227"/>
      <c r="AC69" s="227"/>
      <c r="AD69" s="220">
        <f t="shared" si="96"/>
        <v>0</v>
      </c>
      <c r="AE69" s="227"/>
      <c r="AF69" s="227"/>
      <c r="AG69" s="220">
        <f t="shared" si="97"/>
        <v>0</v>
      </c>
      <c r="AH69" s="227"/>
      <c r="AI69" s="220">
        <f t="shared" si="98"/>
        <v>0</v>
      </c>
      <c r="AJ69" s="227"/>
      <c r="AK69" s="227"/>
      <c r="AL69" s="227">
        <f t="shared" si="99"/>
        <v>51.629820000000002</v>
      </c>
      <c r="AM69" s="236">
        <v>51.629820000000002</v>
      </c>
      <c r="AN69" s="227"/>
      <c r="AO69" s="227">
        <f t="shared" si="100"/>
        <v>0</v>
      </c>
      <c r="AP69" s="227"/>
      <c r="AQ69" s="227"/>
      <c r="AR69" s="220">
        <f t="shared" si="101"/>
        <v>0</v>
      </c>
      <c r="AS69" s="227"/>
      <c r="AT69" s="220">
        <f t="shared" si="102"/>
        <v>0</v>
      </c>
      <c r="AU69" s="227"/>
      <c r="AV69" s="227"/>
      <c r="AW69" s="227">
        <f t="shared" si="103"/>
        <v>51.62782</v>
      </c>
      <c r="AX69" s="227"/>
      <c r="AY69" s="227"/>
      <c r="AZ69" s="227">
        <v>51.62782</v>
      </c>
      <c r="BA69" s="227"/>
      <c r="BB69" s="227"/>
      <c r="BC69" s="227"/>
      <c r="BD69" s="227"/>
      <c r="BE69" s="227"/>
      <c r="BF69" s="227"/>
      <c r="BG69" s="227"/>
      <c r="BH69" s="227"/>
      <c r="BI69" s="227"/>
      <c r="BJ69" s="227"/>
      <c r="BK69" s="227"/>
      <c r="BL69" s="227"/>
      <c r="BM69" s="227">
        <f t="shared" si="104"/>
        <v>2384</v>
      </c>
      <c r="BN69" s="227"/>
      <c r="BO69" s="227"/>
      <c r="BP69" s="229">
        <v>2384</v>
      </c>
      <c r="BQ69" s="229"/>
      <c r="BR69" s="229">
        <f t="shared" si="105"/>
        <v>0</v>
      </c>
      <c r="BS69" s="227"/>
      <c r="BT69" s="227"/>
      <c r="BU69" s="227"/>
      <c r="BV69" s="227">
        <f t="shared" si="106"/>
        <v>0</v>
      </c>
      <c r="BW69" s="227"/>
      <c r="BX69" s="227"/>
      <c r="BY69" s="227"/>
      <c r="BZ69" s="227"/>
      <c r="CA69" s="227">
        <f t="shared" si="107"/>
        <v>0</v>
      </c>
      <c r="CB69" s="227"/>
      <c r="CC69" s="227"/>
      <c r="CD69" s="227"/>
      <c r="CE69" s="227">
        <f t="shared" si="108"/>
        <v>2554</v>
      </c>
      <c r="CF69" s="227"/>
      <c r="CG69" s="227"/>
      <c r="CH69" s="230">
        <v>2554</v>
      </c>
      <c r="CI69" s="230">
        <f t="shared" si="109"/>
        <v>0</v>
      </c>
      <c r="CJ69" s="227"/>
      <c r="CK69" s="227"/>
      <c r="CL69" s="227"/>
      <c r="CM69" s="234">
        <f t="shared" si="110"/>
        <v>2E-3</v>
      </c>
      <c r="CN69" s="227">
        <v>2E-3</v>
      </c>
      <c r="CO69" s="227"/>
      <c r="CP69" s="227">
        <f t="shared" si="111"/>
        <v>0</v>
      </c>
      <c r="CQ69" s="227"/>
      <c r="CR69" s="227"/>
      <c r="CS69" s="227"/>
    </row>
    <row r="70" spans="1:97">
      <c r="A70" s="224"/>
      <c r="B70" s="228" t="s">
        <v>38</v>
      </c>
      <c r="C70" s="227">
        <f t="shared" si="119"/>
        <v>3180</v>
      </c>
      <c r="D70" s="227"/>
      <c r="E70" s="227"/>
      <c r="F70" s="227"/>
      <c r="G70" s="227">
        <v>3180</v>
      </c>
      <c r="H70" s="227">
        <f t="shared" si="118"/>
        <v>0</v>
      </c>
      <c r="I70" s="227"/>
      <c r="J70" s="227">
        <f t="shared" si="120"/>
        <v>1111</v>
      </c>
      <c r="K70" s="227"/>
      <c r="L70" s="227"/>
      <c r="M70" s="227">
        <v>1111</v>
      </c>
      <c r="N70" s="227"/>
      <c r="O70" s="227">
        <f t="shared" si="92"/>
        <v>0</v>
      </c>
      <c r="P70" s="227"/>
      <c r="Q70" s="227"/>
      <c r="R70" s="227"/>
      <c r="S70" s="227">
        <f t="shared" si="93"/>
        <v>1087</v>
      </c>
      <c r="T70" s="227"/>
      <c r="U70" s="227"/>
      <c r="V70" s="227">
        <v>1087</v>
      </c>
      <c r="W70" s="227">
        <f t="shared" si="94"/>
        <v>0</v>
      </c>
      <c r="X70" s="227"/>
      <c r="Y70" s="227"/>
      <c r="Z70" s="227"/>
      <c r="AA70" s="227">
        <f t="shared" si="95"/>
        <v>0</v>
      </c>
      <c r="AB70" s="227"/>
      <c r="AC70" s="227"/>
      <c r="AD70" s="220">
        <f t="shared" si="96"/>
        <v>0</v>
      </c>
      <c r="AE70" s="227"/>
      <c r="AF70" s="227"/>
      <c r="AG70" s="220">
        <f t="shared" si="97"/>
        <v>0</v>
      </c>
      <c r="AH70" s="227"/>
      <c r="AI70" s="220">
        <f t="shared" si="98"/>
        <v>0</v>
      </c>
      <c r="AJ70" s="227"/>
      <c r="AK70" s="227"/>
      <c r="AL70" s="227">
        <f t="shared" si="99"/>
        <v>0</v>
      </c>
      <c r="AM70" s="227"/>
      <c r="AN70" s="227"/>
      <c r="AO70" s="227">
        <f t="shared" si="100"/>
        <v>0</v>
      </c>
      <c r="AP70" s="227"/>
      <c r="AQ70" s="227"/>
      <c r="AR70" s="220">
        <f t="shared" si="101"/>
        <v>0</v>
      </c>
      <c r="AS70" s="227"/>
      <c r="AT70" s="220">
        <f t="shared" si="102"/>
        <v>0</v>
      </c>
      <c r="AU70" s="227"/>
      <c r="AV70" s="227"/>
      <c r="AW70" s="227">
        <f t="shared" si="103"/>
        <v>0</v>
      </c>
      <c r="AX70" s="227"/>
      <c r="AY70" s="227"/>
      <c r="AZ70" s="227">
        <v>0</v>
      </c>
      <c r="BA70" s="227"/>
      <c r="BB70" s="227"/>
      <c r="BC70" s="227"/>
      <c r="BD70" s="227"/>
      <c r="BE70" s="227"/>
      <c r="BF70" s="227"/>
      <c r="BG70" s="227"/>
      <c r="BH70" s="227"/>
      <c r="BI70" s="227"/>
      <c r="BJ70" s="227"/>
      <c r="BK70" s="227"/>
      <c r="BL70" s="227"/>
      <c r="BM70" s="227">
        <f t="shared" si="104"/>
        <v>950</v>
      </c>
      <c r="BN70" s="227"/>
      <c r="BO70" s="227"/>
      <c r="BP70" s="229">
        <v>950</v>
      </c>
      <c r="BQ70" s="229"/>
      <c r="BR70" s="229">
        <f t="shared" si="105"/>
        <v>0</v>
      </c>
      <c r="BS70" s="227"/>
      <c r="BT70" s="227"/>
      <c r="BU70" s="227"/>
      <c r="BV70" s="227">
        <f t="shared" si="106"/>
        <v>0</v>
      </c>
      <c r="BW70" s="227"/>
      <c r="BX70" s="227"/>
      <c r="BY70" s="227"/>
      <c r="BZ70" s="227"/>
      <c r="CA70" s="227">
        <f t="shared" si="107"/>
        <v>0</v>
      </c>
      <c r="CB70" s="227"/>
      <c r="CC70" s="227"/>
      <c r="CD70" s="227"/>
      <c r="CE70" s="227">
        <f t="shared" si="108"/>
        <v>1119</v>
      </c>
      <c r="CF70" s="227"/>
      <c r="CG70" s="227"/>
      <c r="CH70" s="230">
        <v>1119</v>
      </c>
      <c r="CI70" s="230">
        <f t="shared" si="109"/>
        <v>0</v>
      </c>
      <c r="CJ70" s="227"/>
      <c r="CK70" s="227"/>
      <c r="CL70" s="227"/>
      <c r="CM70" s="234">
        <f t="shared" si="110"/>
        <v>24.313999999999993</v>
      </c>
      <c r="CN70" s="227">
        <v>24.313999999999993</v>
      </c>
      <c r="CO70" s="227"/>
      <c r="CP70" s="227">
        <f t="shared" si="111"/>
        <v>0</v>
      </c>
      <c r="CQ70" s="227"/>
      <c r="CR70" s="227"/>
      <c r="CS70" s="227"/>
    </row>
    <row r="71" spans="1:97">
      <c r="A71" s="224"/>
      <c r="B71" s="228" t="s">
        <v>24</v>
      </c>
      <c r="C71" s="227">
        <f t="shared" si="119"/>
        <v>973</v>
      </c>
      <c r="D71" s="227"/>
      <c r="E71" s="227"/>
      <c r="F71" s="227"/>
      <c r="G71" s="227">
        <v>973</v>
      </c>
      <c r="H71" s="227">
        <f t="shared" si="118"/>
        <v>0</v>
      </c>
      <c r="I71" s="227"/>
      <c r="J71" s="227">
        <f t="shared" si="120"/>
        <v>297</v>
      </c>
      <c r="K71" s="227"/>
      <c r="L71" s="227"/>
      <c r="M71" s="227">
        <v>297</v>
      </c>
      <c r="N71" s="227"/>
      <c r="O71" s="227">
        <f t="shared" si="92"/>
        <v>0</v>
      </c>
      <c r="P71" s="227"/>
      <c r="Q71" s="227"/>
      <c r="R71" s="227"/>
      <c r="S71" s="227">
        <f t="shared" si="93"/>
        <v>287.35899999999998</v>
      </c>
      <c r="T71" s="227"/>
      <c r="U71" s="227"/>
      <c r="V71" s="227">
        <f>M71-AZ71</f>
        <v>287.35899999999998</v>
      </c>
      <c r="W71" s="227">
        <f t="shared" si="94"/>
        <v>0</v>
      </c>
      <c r="X71" s="227"/>
      <c r="Y71" s="227"/>
      <c r="Z71" s="227"/>
      <c r="AA71" s="227">
        <f t="shared" si="95"/>
        <v>0</v>
      </c>
      <c r="AB71" s="227"/>
      <c r="AC71" s="227"/>
      <c r="AD71" s="220">
        <f t="shared" si="96"/>
        <v>0</v>
      </c>
      <c r="AE71" s="227"/>
      <c r="AF71" s="227"/>
      <c r="AG71" s="220">
        <f t="shared" si="97"/>
        <v>0</v>
      </c>
      <c r="AH71" s="227"/>
      <c r="AI71" s="220">
        <f t="shared" si="98"/>
        <v>0</v>
      </c>
      <c r="AJ71" s="227"/>
      <c r="AK71" s="227"/>
      <c r="AL71" s="227">
        <f t="shared" si="99"/>
        <v>0</v>
      </c>
      <c r="AM71" s="227"/>
      <c r="AN71" s="227"/>
      <c r="AO71" s="227">
        <f t="shared" si="100"/>
        <v>0</v>
      </c>
      <c r="AP71" s="227"/>
      <c r="AQ71" s="227"/>
      <c r="AR71" s="220">
        <f t="shared" si="101"/>
        <v>0</v>
      </c>
      <c r="AS71" s="227"/>
      <c r="AT71" s="220">
        <f t="shared" si="102"/>
        <v>0</v>
      </c>
      <c r="AU71" s="227"/>
      <c r="AV71" s="227"/>
      <c r="AW71" s="227">
        <f t="shared" si="103"/>
        <v>9.641</v>
      </c>
      <c r="AX71" s="227"/>
      <c r="AY71" s="227"/>
      <c r="AZ71" s="227">
        <v>9.641</v>
      </c>
      <c r="BA71" s="227"/>
      <c r="BB71" s="227"/>
      <c r="BC71" s="227"/>
      <c r="BD71" s="227"/>
      <c r="BE71" s="227"/>
      <c r="BF71" s="227"/>
      <c r="BG71" s="227"/>
      <c r="BH71" s="227"/>
      <c r="BI71" s="227"/>
      <c r="BJ71" s="227"/>
      <c r="BK71" s="227"/>
      <c r="BL71" s="227"/>
      <c r="BM71" s="227">
        <f t="shared" si="104"/>
        <v>253</v>
      </c>
      <c r="BN71" s="227"/>
      <c r="BO71" s="227"/>
      <c r="BP71" s="229">
        <v>253</v>
      </c>
      <c r="BQ71" s="229"/>
      <c r="BR71" s="229">
        <f t="shared" si="105"/>
        <v>0</v>
      </c>
      <c r="BS71" s="227"/>
      <c r="BT71" s="227"/>
      <c r="BU71" s="227"/>
      <c r="BV71" s="227">
        <f t="shared" si="106"/>
        <v>0</v>
      </c>
      <c r="BW71" s="227"/>
      <c r="BX71" s="227"/>
      <c r="BY71" s="227"/>
      <c r="BZ71" s="227"/>
      <c r="CA71" s="227">
        <f t="shared" si="107"/>
        <v>0</v>
      </c>
      <c r="CB71" s="227"/>
      <c r="CC71" s="227"/>
      <c r="CD71" s="227"/>
      <c r="CE71" s="227">
        <f t="shared" si="108"/>
        <v>423</v>
      </c>
      <c r="CF71" s="227"/>
      <c r="CG71" s="227"/>
      <c r="CH71" s="230">
        <v>423</v>
      </c>
      <c r="CI71" s="230">
        <f t="shared" si="109"/>
        <v>0</v>
      </c>
      <c r="CJ71" s="227"/>
      <c r="CK71" s="227"/>
      <c r="CL71" s="227"/>
      <c r="CM71" s="234">
        <f t="shared" si="110"/>
        <v>0</v>
      </c>
      <c r="CN71" s="227"/>
      <c r="CO71" s="227"/>
      <c r="CP71" s="227">
        <f t="shared" si="111"/>
        <v>0</v>
      </c>
      <c r="CQ71" s="227"/>
      <c r="CR71" s="227"/>
      <c r="CS71" s="227"/>
    </row>
    <row r="72" spans="1:97" ht="31.5">
      <c r="A72" s="221" t="s">
        <v>28</v>
      </c>
      <c r="B72" s="222" t="s">
        <v>97</v>
      </c>
      <c r="C72" s="220">
        <f>C73+C84+C95+C106</f>
        <v>384570.1</v>
      </c>
      <c r="D72" s="220">
        <f t="shared" ref="D72:BO72" si="121">D73+D84+D95+D106</f>
        <v>0</v>
      </c>
      <c r="E72" s="220">
        <f t="shared" si="121"/>
        <v>0</v>
      </c>
      <c r="F72" s="220">
        <f t="shared" si="121"/>
        <v>0</v>
      </c>
      <c r="G72" s="220">
        <f t="shared" si="121"/>
        <v>331711.59999999998</v>
      </c>
      <c r="H72" s="220">
        <f t="shared" si="121"/>
        <v>52858.5</v>
      </c>
      <c r="I72" s="220">
        <f t="shared" si="121"/>
        <v>0</v>
      </c>
      <c r="J72" s="220">
        <f t="shared" si="121"/>
        <v>150201</v>
      </c>
      <c r="K72" s="220">
        <f t="shared" si="121"/>
        <v>0</v>
      </c>
      <c r="L72" s="220">
        <f t="shared" si="121"/>
        <v>0</v>
      </c>
      <c r="M72" s="220">
        <f t="shared" si="121"/>
        <v>137309</v>
      </c>
      <c r="N72" s="220">
        <f t="shared" si="121"/>
        <v>0</v>
      </c>
      <c r="O72" s="220">
        <f t="shared" si="121"/>
        <v>12892</v>
      </c>
      <c r="P72" s="220">
        <f t="shared" si="121"/>
        <v>0</v>
      </c>
      <c r="Q72" s="220">
        <f t="shared" si="121"/>
        <v>12892</v>
      </c>
      <c r="R72" s="220">
        <f t="shared" si="121"/>
        <v>0</v>
      </c>
      <c r="S72" s="220">
        <f t="shared" si="121"/>
        <v>73034.005625999998</v>
      </c>
      <c r="T72" s="220">
        <f t="shared" si="121"/>
        <v>0</v>
      </c>
      <c r="U72" s="220">
        <f t="shared" si="121"/>
        <v>0</v>
      </c>
      <c r="V72" s="220">
        <f t="shared" si="121"/>
        <v>61191.768551000001</v>
      </c>
      <c r="W72" s="220">
        <f t="shared" si="121"/>
        <v>11842.237074999999</v>
      </c>
      <c r="X72" s="220">
        <f t="shared" si="121"/>
        <v>0</v>
      </c>
      <c r="Y72" s="220">
        <f t="shared" si="121"/>
        <v>11842.237074999999</v>
      </c>
      <c r="Z72" s="220">
        <f t="shared" si="121"/>
        <v>0</v>
      </c>
      <c r="AA72" s="220">
        <f t="shared" si="121"/>
        <v>8947.1095000000005</v>
      </c>
      <c r="AB72" s="220">
        <f t="shared" si="121"/>
        <v>8947.1095000000005</v>
      </c>
      <c r="AC72" s="220">
        <f t="shared" si="121"/>
        <v>0</v>
      </c>
      <c r="AD72" s="220">
        <f t="shared" si="121"/>
        <v>0</v>
      </c>
      <c r="AE72" s="220">
        <f t="shared" si="121"/>
        <v>0</v>
      </c>
      <c r="AF72" s="220">
        <f t="shared" si="121"/>
        <v>0</v>
      </c>
      <c r="AG72" s="220">
        <f t="shared" si="121"/>
        <v>0</v>
      </c>
      <c r="AH72" s="220">
        <f t="shared" si="121"/>
        <v>0</v>
      </c>
      <c r="AI72" s="220">
        <f t="shared" si="121"/>
        <v>0</v>
      </c>
      <c r="AJ72" s="220">
        <f t="shared" si="121"/>
        <v>0</v>
      </c>
      <c r="AK72" s="220">
        <f t="shared" si="121"/>
        <v>0</v>
      </c>
      <c r="AL72" s="220">
        <f t="shared" si="121"/>
        <v>42707.064715</v>
      </c>
      <c r="AM72" s="220">
        <f t="shared" si="121"/>
        <v>42089.557515</v>
      </c>
      <c r="AN72" s="220">
        <f t="shared" si="121"/>
        <v>0</v>
      </c>
      <c r="AO72" s="220">
        <f t="shared" si="121"/>
        <v>617.50720000000001</v>
      </c>
      <c r="AP72" s="220">
        <f t="shared" si="121"/>
        <v>617.50720000000001</v>
      </c>
      <c r="AQ72" s="220">
        <f t="shared" si="121"/>
        <v>0</v>
      </c>
      <c r="AR72" s="220">
        <f t="shared" si="121"/>
        <v>4563.7277459999996</v>
      </c>
      <c r="AS72" s="220">
        <f t="shared" si="121"/>
        <v>4563.7277459999996</v>
      </c>
      <c r="AT72" s="220">
        <f t="shared" si="121"/>
        <v>0</v>
      </c>
      <c r="AU72" s="220">
        <f t="shared" si="121"/>
        <v>0</v>
      </c>
      <c r="AV72" s="220">
        <f t="shared" si="121"/>
        <v>0</v>
      </c>
      <c r="AW72" s="220">
        <f t="shared" si="121"/>
        <v>53387.978266999999</v>
      </c>
      <c r="AX72" s="220">
        <f t="shared" si="121"/>
        <v>0</v>
      </c>
      <c r="AY72" s="220">
        <f t="shared" si="121"/>
        <v>0</v>
      </c>
      <c r="AZ72" s="220">
        <f t="shared" si="121"/>
        <v>52770.096066999999</v>
      </c>
      <c r="BA72" s="220">
        <f t="shared" si="121"/>
        <v>0</v>
      </c>
      <c r="BB72" s="220">
        <f t="shared" si="121"/>
        <v>0</v>
      </c>
      <c r="BC72" s="220">
        <f t="shared" si="121"/>
        <v>0</v>
      </c>
      <c r="BD72" s="220">
        <f t="shared" si="121"/>
        <v>617.88220000000001</v>
      </c>
      <c r="BE72" s="220">
        <f t="shared" si="121"/>
        <v>388.40825000000001</v>
      </c>
      <c r="BF72" s="220">
        <f t="shared" si="121"/>
        <v>0</v>
      </c>
      <c r="BG72" s="220">
        <f t="shared" si="121"/>
        <v>0</v>
      </c>
      <c r="BH72" s="220">
        <f t="shared" si="121"/>
        <v>388.40825000000001</v>
      </c>
      <c r="BI72" s="220">
        <f t="shared" si="121"/>
        <v>0</v>
      </c>
      <c r="BJ72" s="220">
        <f t="shared" si="121"/>
        <v>0</v>
      </c>
      <c r="BK72" s="220">
        <f t="shared" si="121"/>
        <v>0</v>
      </c>
      <c r="BL72" s="220">
        <f t="shared" si="121"/>
        <v>0</v>
      </c>
      <c r="BM72" s="220">
        <f t="shared" si="121"/>
        <v>86185.600000000006</v>
      </c>
      <c r="BN72" s="220">
        <f t="shared" si="121"/>
        <v>0</v>
      </c>
      <c r="BO72" s="220">
        <f t="shared" si="121"/>
        <v>0</v>
      </c>
      <c r="BP72" s="220">
        <f t="shared" ref="BP72:CR72" si="122">BP73+BP84+BP95+BP106</f>
        <v>72820.600000000006</v>
      </c>
      <c r="BQ72" s="220">
        <f t="shared" si="122"/>
        <v>0</v>
      </c>
      <c r="BR72" s="220">
        <f t="shared" si="122"/>
        <v>13365</v>
      </c>
      <c r="BS72" s="220">
        <f t="shared" si="122"/>
        <v>0</v>
      </c>
      <c r="BT72" s="220">
        <f t="shared" si="122"/>
        <v>13365</v>
      </c>
      <c r="BU72" s="220">
        <f t="shared" si="122"/>
        <v>0</v>
      </c>
      <c r="BV72" s="220">
        <f t="shared" si="122"/>
        <v>1892.639713</v>
      </c>
      <c r="BW72" s="220">
        <f t="shared" si="122"/>
        <v>0</v>
      </c>
      <c r="BX72" s="220">
        <f t="shared" si="122"/>
        <v>0</v>
      </c>
      <c r="BY72" s="220">
        <f t="shared" si="122"/>
        <v>1180.0001130000001</v>
      </c>
      <c r="BZ72" s="220">
        <f t="shared" si="122"/>
        <v>0</v>
      </c>
      <c r="CA72" s="220">
        <f t="shared" si="122"/>
        <v>712.63959999999997</v>
      </c>
      <c r="CB72" s="220">
        <f t="shared" si="122"/>
        <v>0</v>
      </c>
      <c r="CC72" s="220">
        <f t="shared" si="122"/>
        <v>712.63959999999997</v>
      </c>
      <c r="CD72" s="220">
        <f t="shared" si="122"/>
        <v>0</v>
      </c>
      <c r="CE72" s="220">
        <f t="shared" si="122"/>
        <v>148183.5</v>
      </c>
      <c r="CF72" s="220">
        <f t="shared" si="122"/>
        <v>0</v>
      </c>
      <c r="CG72" s="220">
        <f t="shared" si="122"/>
        <v>0</v>
      </c>
      <c r="CH72" s="220">
        <f t="shared" si="122"/>
        <v>121582</v>
      </c>
      <c r="CI72" s="220">
        <f t="shared" si="122"/>
        <v>26601.500000000004</v>
      </c>
      <c r="CJ72" s="220">
        <f t="shared" si="122"/>
        <v>0</v>
      </c>
      <c r="CK72" s="220">
        <f t="shared" si="122"/>
        <v>26601.500000000004</v>
      </c>
      <c r="CL72" s="220">
        <f t="shared" si="122"/>
        <v>0</v>
      </c>
      <c r="CM72" s="220">
        <f t="shared" si="122"/>
        <v>43533.630019999997</v>
      </c>
      <c r="CN72" s="220">
        <f t="shared" si="122"/>
        <v>43533.630019999997</v>
      </c>
      <c r="CO72" s="220">
        <f t="shared" si="122"/>
        <v>0</v>
      </c>
      <c r="CP72" s="220">
        <f t="shared" si="122"/>
        <v>0</v>
      </c>
      <c r="CQ72" s="220">
        <f t="shared" si="122"/>
        <v>0</v>
      </c>
      <c r="CR72" s="220">
        <f t="shared" si="122"/>
        <v>0</v>
      </c>
      <c r="CS72" s="243"/>
    </row>
    <row r="73" spans="1:97" ht="67.5">
      <c r="A73" s="232" t="s">
        <v>558</v>
      </c>
      <c r="B73" s="233" t="s">
        <v>559</v>
      </c>
      <c r="C73" s="220">
        <f>+SUM(C74:C83)</f>
        <v>119062.09999999998</v>
      </c>
      <c r="D73" s="220"/>
      <c r="E73" s="220"/>
      <c r="F73" s="220"/>
      <c r="G73" s="220">
        <f>+SUM(G74:G83)</f>
        <v>66203.600000000006</v>
      </c>
      <c r="H73" s="220">
        <f t="shared" ref="H73:BS73" si="123">+SUM(H74:H83)</f>
        <v>52858.5</v>
      </c>
      <c r="I73" s="220">
        <f t="shared" si="123"/>
        <v>0</v>
      </c>
      <c r="J73" s="220">
        <f t="shared" si="123"/>
        <v>36542</v>
      </c>
      <c r="K73" s="220">
        <f t="shared" si="123"/>
        <v>0</v>
      </c>
      <c r="L73" s="220">
        <f t="shared" si="123"/>
        <v>0</v>
      </c>
      <c r="M73" s="220">
        <f t="shared" si="123"/>
        <v>23650</v>
      </c>
      <c r="N73" s="220">
        <f t="shared" si="123"/>
        <v>0</v>
      </c>
      <c r="O73" s="220">
        <f t="shared" si="123"/>
        <v>12892</v>
      </c>
      <c r="P73" s="220">
        <f t="shared" si="123"/>
        <v>0</v>
      </c>
      <c r="Q73" s="220">
        <f t="shared" si="123"/>
        <v>12892</v>
      </c>
      <c r="R73" s="220">
        <f t="shared" si="123"/>
        <v>0</v>
      </c>
      <c r="S73" s="220">
        <f t="shared" si="123"/>
        <v>30121.079534</v>
      </c>
      <c r="T73" s="220">
        <f t="shared" si="123"/>
        <v>0</v>
      </c>
      <c r="U73" s="220">
        <f t="shared" si="123"/>
        <v>0</v>
      </c>
      <c r="V73" s="220">
        <f t="shared" si="123"/>
        <v>18278.842459000003</v>
      </c>
      <c r="W73" s="220">
        <f t="shared" si="123"/>
        <v>11842.237074999999</v>
      </c>
      <c r="X73" s="220">
        <f t="shared" si="123"/>
        <v>0</v>
      </c>
      <c r="Y73" s="220">
        <f t="shared" si="123"/>
        <v>11842.237074999999</v>
      </c>
      <c r="Z73" s="220">
        <f t="shared" si="123"/>
        <v>0</v>
      </c>
      <c r="AA73" s="220">
        <f t="shared" si="123"/>
        <v>544.35987999999998</v>
      </c>
      <c r="AB73" s="220">
        <f t="shared" si="123"/>
        <v>544.35987999999998</v>
      </c>
      <c r="AC73" s="220">
        <f t="shared" si="123"/>
        <v>0</v>
      </c>
      <c r="AD73" s="220">
        <f t="shared" si="123"/>
        <v>0</v>
      </c>
      <c r="AE73" s="220">
        <f t="shared" si="123"/>
        <v>0</v>
      </c>
      <c r="AF73" s="220">
        <f t="shared" si="123"/>
        <v>0</v>
      </c>
      <c r="AG73" s="220">
        <f t="shared" si="123"/>
        <v>0</v>
      </c>
      <c r="AH73" s="220">
        <f t="shared" si="123"/>
        <v>0</v>
      </c>
      <c r="AI73" s="220">
        <f t="shared" si="123"/>
        <v>0</v>
      </c>
      <c r="AJ73" s="220">
        <f t="shared" si="123"/>
        <v>0</v>
      </c>
      <c r="AK73" s="220">
        <f t="shared" si="123"/>
        <v>0</v>
      </c>
      <c r="AL73" s="220">
        <f t="shared" si="123"/>
        <v>4282.2911670000003</v>
      </c>
      <c r="AM73" s="220">
        <f t="shared" si="123"/>
        <v>3664.7839670000003</v>
      </c>
      <c r="AN73" s="220">
        <f t="shared" si="123"/>
        <v>0</v>
      </c>
      <c r="AO73" s="220">
        <f t="shared" si="123"/>
        <v>617.50720000000001</v>
      </c>
      <c r="AP73" s="220">
        <f t="shared" si="123"/>
        <v>617.50720000000001</v>
      </c>
      <c r="AQ73" s="220">
        <f t="shared" si="123"/>
        <v>0</v>
      </c>
      <c r="AR73" s="220">
        <f t="shared" si="123"/>
        <v>519.48774600000002</v>
      </c>
      <c r="AS73" s="220">
        <f t="shared" si="123"/>
        <v>519.48774600000002</v>
      </c>
      <c r="AT73" s="220">
        <f t="shared" si="123"/>
        <v>0</v>
      </c>
      <c r="AU73" s="220">
        <f t="shared" si="123"/>
        <v>0</v>
      </c>
      <c r="AV73" s="220">
        <f t="shared" si="123"/>
        <v>0</v>
      </c>
      <c r="AW73" s="220">
        <f t="shared" si="123"/>
        <v>5805.5539239999998</v>
      </c>
      <c r="AX73" s="220">
        <f t="shared" si="123"/>
        <v>0</v>
      </c>
      <c r="AY73" s="220">
        <f t="shared" si="123"/>
        <v>0</v>
      </c>
      <c r="AZ73" s="220">
        <f t="shared" si="123"/>
        <v>5187.6717240000007</v>
      </c>
      <c r="BA73" s="220">
        <f t="shared" si="123"/>
        <v>0</v>
      </c>
      <c r="BB73" s="220">
        <f t="shared" si="123"/>
        <v>0</v>
      </c>
      <c r="BC73" s="220">
        <f t="shared" si="123"/>
        <v>0</v>
      </c>
      <c r="BD73" s="220">
        <f t="shared" si="123"/>
        <v>617.88220000000001</v>
      </c>
      <c r="BE73" s="220">
        <f t="shared" si="123"/>
        <v>326.06155000000001</v>
      </c>
      <c r="BF73" s="220">
        <f t="shared" si="123"/>
        <v>0</v>
      </c>
      <c r="BG73" s="220">
        <f t="shared" si="123"/>
        <v>0</v>
      </c>
      <c r="BH73" s="220">
        <f t="shared" si="123"/>
        <v>326.06155000000001</v>
      </c>
      <c r="BI73" s="220">
        <f t="shared" si="123"/>
        <v>0</v>
      </c>
      <c r="BJ73" s="220">
        <f t="shared" si="123"/>
        <v>0</v>
      </c>
      <c r="BK73" s="220">
        <f t="shared" si="123"/>
        <v>0</v>
      </c>
      <c r="BL73" s="220">
        <f t="shared" si="123"/>
        <v>0</v>
      </c>
      <c r="BM73" s="220">
        <f t="shared" si="123"/>
        <v>33543.599999999999</v>
      </c>
      <c r="BN73" s="220">
        <f t="shared" si="123"/>
        <v>0</v>
      </c>
      <c r="BO73" s="220">
        <f t="shared" si="123"/>
        <v>0</v>
      </c>
      <c r="BP73" s="220">
        <f t="shared" si="123"/>
        <v>20178.599999999999</v>
      </c>
      <c r="BQ73" s="220">
        <f t="shared" si="123"/>
        <v>0</v>
      </c>
      <c r="BR73" s="220">
        <f t="shared" si="123"/>
        <v>13365</v>
      </c>
      <c r="BS73" s="220">
        <f t="shared" si="123"/>
        <v>0</v>
      </c>
      <c r="BT73" s="220">
        <f t="shared" ref="BT73:CR73" si="124">+SUM(BT74:BT83)</f>
        <v>13365</v>
      </c>
      <c r="BU73" s="220">
        <f t="shared" si="124"/>
        <v>0</v>
      </c>
      <c r="BV73" s="220">
        <f t="shared" si="124"/>
        <v>1610.639713</v>
      </c>
      <c r="BW73" s="220">
        <f t="shared" si="124"/>
        <v>0</v>
      </c>
      <c r="BX73" s="220">
        <f t="shared" si="124"/>
        <v>0</v>
      </c>
      <c r="BY73" s="220">
        <f t="shared" si="124"/>
        <v>898.00011300000006</v>
      </c>
      <c r="BZ73" s="220">
        <f t="shared" si="124"/>
        <v>0</v>
      </c>
      <c r="CA73" s="220">
        <f t="shared" si="124"/>
        <v>712.63959999999997</v>
      </c>
      <c r="CB73" s="220">
        <f t="shared" si="124"/>
        <v>0</v>
      </c>
      <c r="CC73" s="220">
        <f t="shared" si="124"/>
        <v>712.63959999999997</v>
      </c>
      <c r="CD73" s="220">
        <f t="shared" si="124"/>
        <v>0</v>
      </c>
      <c r="CE73" s="220">
        <f t="shared" si="124"/>
        <v>48976.5</v>
      </c>
      <c r="CF73" s="220">
        <f t="shared" si="124"/>
        <v>0</v>
      </c>
      <c r="CG73" s="220">
        <f t="shared" si="124"/>
        <v>0</v>
      </c>
      <c r="CH73" s="220">
        <f t="shared" si="124"/>
        <v>22375</v>
      </c>
      <c r="CI73" s="220">
        <f t="shared" si="124"/>
        <v>26601.500000000004</v>
      </c>
      <c r="CJ73" s="220">
        <f t="shared" si="124"/>
        <v>0</v>
      </c>
      <c r="CK73" s="220">
        <f t="shared" si="124"/>
        <v>26601.500000000004</v>
      </c>
      <c r="CL73" s="220">
        <f t="shared" si="124"/>
        <v>0</v>
      </c>
      <c r="CM73" s="220">
        <f t="shared" si="124"/>
        <v>24.027999999999999</v>
      </c>
      <c r="CN73" s="220">
        <f t="shared" si="124"/>
        <v>24.027999999999999</v>
      </c>
      <c r="CO73" s="220">
        <f t="shared" si="124"/>
        <v>0</v>
      </c>
      <c r="CP73" s="220">
        <f t="shared" si="124"/>
        <v>0</v>
      </c>
      <c r="CQ73" s="220">
        <f t="shared" si="124"/>
        <v>0</v>
      </c>
      <c r="CR73" s="220">
        <f t="shared" si="124"/>
        <v>0</v>
      </c>
      <c r="CS73" s="227"/>
    </row>
    <row r="74" spans="1:97" ht="22.5" hidden="1">
      <c r="A74" s="221"/>
      <c r="B74" s="240" t="s">
        <v>75</v>
      </c>
      <c r="C74" s="227">
        <f t="shared" ref="C74:C117" si="125">G74+H74+I74</f>
        <v>0</v>
      </c>
      <c r="D74" s="220"/>
      <c r="E74" s="220"/>
      <c r="F74" s="220"/>
      <c r="G74" s="227">
        <v>0</v>
      </c>
      <c r="H74" s="227">
        <f t="shared" ref="H74:H83" si="126">Q74+BT74+CK74</f>
        <v>0</v>
      </c>
      <c r="I74" s="227"/>
      <c r="J74" s="227">
        <f t="shared" ref="J74:J117" si="127">M74+N74+O74</f>
        <v>0</v>
      </c>
      <c r="K74" s="220"/>
      <c r="L74" s="220"/>
      <c r="M74" s="220">
        <v>0</v>
      </c>
      <c r="N74" s="220"/>
      <c r="O74" s="227">
        <f t="shared" ref="O74:O117" si="128">Q74+R74</f>
        <v>0</v>
      </c>
      <c r="P74" s="220"/>
      <c r="Q74" s="220"/>
      <c r="R74" s="220"/>
      <c r="S74" s="220">
        <f>V74+W74</f>
        <v>0</v>
      </c>
      <c r="T74" s="220"/>
      <c r="U74" s="220"/>
      <c r="V74" s="227">
        <v>0</v>
      </c>
      <c r="W74" s="227"/>
      <c r="X74" s="220"/>
      <c r="Y74" s="220"/>
      <c r="Z74" s="220"/>
      <c r="AA74" s="227">
        <f t="shared" ref="AA74:AA117" si="129">AB74+AC74+AD74</f>
        <v>0</v>
      </c>
      <c r="AB74" s="220"/>
      <c r="AC74" s="220"/>
      <c r="AD74" s="220">
        <f t="shared" ref="AD74:AD117" si="130">AE74+AF74</f>
        <v>0</v>
      </c>
      <c r="AE74" s="220"/>
      <c r="AF74" s="220"/>
      <c r="AG74" s="220">
        <f t="shared" ref="AG74:AG117" si="131">AH74+AI74</f>
        <v>0</v>
      </c>
      <c r="AH74" s="220"/>
      <c r="AI74" s="220">
        <f t="shared" ref="AI74:AI117" si="132">AJ74+AK74</f>
        <v>0</v>
      </c>
      <c r="AJ74" s="220"/>
      <c r="AK74" s="220"/>
      <c r="AL74" s="227">
        <f t="shared" ref="AL74:AL117" si="133">AM74+AN74+AO74</f>
        <v>0</v>
      </c>
      <c r="AM74" s="220"/>
      <c r="AN74" s="220"/>
      <c r="AO74" s="227">
        <f t="shared" ref="AO74:AO117" si="134">AP74+AQ74</f>
        <v>0</v>
      </c>
      <c r="AP74" s="220"/>
      <c r="AQ74" s="220"/>
      <c r="AR74" s="220">
        <f t="shared" ref="AR74:AR117" si="135">AS74+AT74</f>
        <v>0</v>
      </c>
      <c r="AS74" s="220"/>
      <c r="AT74" s="220">
        <f t="shared" ref="AT74:AT117" si="136">AU74+AV74</f>
        <v>0</v>
      </c>
      <c r="AU74" s="220"/>
      <c r="AV74" s="220"/>
      <c r="AW74" s="220">
        <f t="shared" ref="AW74:AW114" si="137">AZ74+BD74</f>
        <v>0</v>
      </c>
      <c r="AX74" s="220"/>
      <c r="AY74" s="220"/>
      <c r="AZ74" s="220">
        <v>0</v>
      </c>
      <c r="BA74" s="220"/>
      <c r="BB74" s="220"/>
      <c r="BC74" s="220"/>
      <c r="BD74" s="220">
        <v>0</v>
      </c>
      <c r="BE74" s="220">
        <f t="shared" ref="BE74:BE83" si="138">BH74+BK74</f>
        <v>0</v>
      </c>
      <c r="BF74" s="220"/>
      <c r="BG74" s="220"/>
      <c r="BH74" s="220"/>
      <c r="BI74" s="220"/>
      <c r="BJ74" s="220"/>
      <c r="BK74" s="220"/>
      <c r="BL74" s="220"/>
      <c r="BM74" s="227">
        <f t="shared" ref="BM74:BM117" si="139">BP74+BQ74+BR74</f>
        <v>0</v>
      </c>
      <c r="BN74" s="220"/>
      <c r="BO74" s="220"/>
      <c r="BP74" s="230"/>
      <c r="BQ74" s="230"/>
      <c r="BR74" s="229">
        <f t="shared" ref="BR74:BR117" si="140">BT74+BU74</f>
        <v>0</v>
      </c>
      <c r="BS74" s="220"/>
      <c r="BT74" s="220"/>
      <c r="BU74" s="220"/>
      <c r="BV74" s="227">
        <f t="shared" ref="BV74:BV117" si="141">BY74+CA74</f>
        <v>0</v>
      </c>
      <c r="BW74" s="220"/>
      <c r="BX74" s="220"/>
      <c r="BY74" s="220"/>
      <c r="BZ74" s="220"/>
      <c r="CA74" s="227">
        <f t="shared" ref="CA74:CA118" si="142">CC74+CD74</f>
        <v>0</v>
      </c>
      <c r="CB74" s="220"/>
      <c r="CC74" s="220"/>
      <c r="CD74" s="220"/>
      <c r="CE74" s="227">
        <f t="shared" ref="CE74:CE117" si="143">CH74+CI74</f>
        <v>0</v>
      </c>
      <c r="CF74" s="220"/>
      <c r="CG74" s="220"/>
      <c r="CH74" s="230"/>
      <c r="CI74" s="230">
        <f t="shared" ref="CI74:CI117" si="144">CK74+CL74</f>
        <v>0</v>
      </c>
      <c r="CJ74" s="220"/>
      <c r="CK74" s="220"/>
      <c r="CL74" s="220"/>
      <c r="CM74" s="234">
        <f t="shared" ref="CM74:CM94" si="145">+CN74+CO74+CP74</f>
        <v>0</v>
      </c>
      <c r="CN74" s="220"/>
      <c r="CO74" s="220"/>
      <c r="CP74" s="227">
        <f t="shared" ref="CP74:CP117" si="146">CQ74+CR74</f>
        <v>0</v>
      </c>
      <c r="CQ74" s="220"/>
      <c r="CR74" s="220"/>
      <c r="CS74" s="220"/>
    </row>
    <row r="75" spans="1:97">
      <c r="A75" s="224"/>
      <c r="B75" s="228" t="s">
        <v>560</v>
      </c>
      <c r="C75" s="227">
        <f t="shared" si="125"/>
        <v>9599.6</v>
      </c>
      <c r="D75" s="227"/>
      <c r="E75" s="227"/>
      <c r="F75" s="227"/>
      <c r="G75" s="227">
        <v>9599.6</v>
      </c>
      <c r="H75" s="227">
        <f t="shared" si="126"/>
        <v>0</v>
      </c>
      <c r="I75" s="227"/>
      <c r="J75" s="227">
        <f t="shared" si="127"/>
        <v>3430</v>
      </c>
      <c r="K75" s="227"/>
      <c r="L75" s="227"/>
      <c r="M75" s="227">
        <v>3430</v>
      </c>
      <c r="N75" s="227"/>
      <c r="O75" s="227">
        <f t="shared" si="128"/>
        <v>0</v>
      </c>
      <c r="P75" s="227"/>
      <c r="Q75" s="227"/>
      <c r="R75" s="227"/>
      <c r="S75" s="227">
        <f t="shared" ref="S75:S117" si="147">V75+W75</f>
        <v>3406</v>
      </c>
      <c r="T75" s="227"/>
      <c r="U75" s="227"/>
      <c r="V75" s="227">
        <v>3406</v>
      </c>
      <c r="W75" s="227">
        <f>Y75+Z75</f>
        <v>0</v>
      </c>
      <c r="X75" s="227"/>
      <c r="Y75" s="227"/>
      <c r="Z75" s="227"/>
      <c r="AA75" s="227">
        <f t="shared" si="129"/>
        <v>0</v>
      </c>
      <c r="AB75" s="227"/>
      <c r="AC75" s="227"/>
      <c r="AD75" s="220">
        <f t="shared" si="130"/>
        <v>0</v>
      </c>
      <c r="AE75" s="227"/>
      <c r="AF75" s="227"/>
      <c r="AG75" s="220">
        <f t="shared" si="131"/>
        <v>0</v>
      </c>
      <c r="AH75" s="227"/>
      <c r="AI75" s="220">
        <f t="shared" si="132"/>
        <v>0</v>
      </c>
      <c r="AJ75" s="227"/>
      <c r="AK75" s="227"/>
      <c r="AL75" s="227">
        <f t="shared" si="133"/>
        <v>0</v>
      </c>
      <c r="AM75" s="227"/>
      <c r="AN75" s="227"/>
      <c r="AO75" s="227">
        <f t="shared" si="134"/>
        <v>0</v>
      </c>
      <c r="AP75" s="227"/>
      <c r="AQ75" s="227"/>
      <c r="AR75" s="220">
        <f t="shared" si="135"/>
        <v>0</v>
      </c>
      <c r="AS75" s="227"/>
      <c r="AT75" s="220">
        <f t="shared" si="136"/>
        <v>0</v>
      </c>
      <c r="AU75" s="227"/>
      <c r="AV75" s="227"/>
      <c r="AW75" s="227">
        <f t="shared" si="137"/>
        <v>0</v>
      </c>
      <c r="AX75" s="227"/>
      <c r="AY75" s="227"/>
      <c r="AZ75" s="227">
        <v>0</v>
      </c>
      <c r="BA75" s="227"/>
      <c r="BB75" s="227"/>
      <c r="BC75" s="227"/>
      <c r="BD75" s="227"/>
      <c r="BE75" s="227">
        <f t="shared" si="138"/>
        <v>0</v>
      </c>
      <c r="BF75" s="227"/>
      <c r="BG75" s="227"/>
      <c r="BH75" s="227"/>
      <c r="BI75" s="227"/>
      <c r="BJ75" s="227"/>
      <c r="BK75" s="227"/>
      <c r="BL75" s="227"/>
      <c r="BM75" s="227">
        <f t="shared" si="139"/>
        <v>2925.6</v>
      </c>
      <c r="BN75" s="227"/>
      <c r="BO75" s="227"/>
      <c r="BP75" s="229">
        <f>2926-0.4</f>
        <v>2925.6</v>
      </c>
      <c r="BQ75" s="229"/>
      <c r="BR75" s="229">
        <f t="shared" si="140"/>
        <v>0</v>
      </c>
      <c r="BS75" s="227"/>
      <c r="BT75" s="227"/>
      <c r="BU75" s="227"/>
      <c r="BV75" s="227">
        <f t="shared" si="141"/>
        <v>0</v>
      </c>
      <c r="BW75" s="227"/>
      <c r="BX75" s="227"/>
      <c r="BY75" s="227"/>
      <c r="BZ75" s="227"/>
      <c r="CA75" s="227">
        <f t="shared" si="142"/>
        <v>0</v>
      </c>
      <c r="CB75" s="227"/>
      <c r="CC75" s="227"/>
      <c r="CD75" s="227"/>
      <c r="CE75" s="227">
        <f t="shared" si="143"/>
        <v>3244</v>
      </c>
      <c r="CF75" s="227"/>
      <c r="CG75" s="227"/>
      <c r="CH75" s="230">
        <v>3244</v>
      </c>
      <c r="CI75" s="230">
        <f t="shared" si="144"/>
        <v>0</v>
      </c>
      <c r="CJ75" s="227"/>
      <c r="CK75" s="227"/>
      <c r="CL75" s="227"/>
      <c r="CM75" s="234">
        <f t="shared" si="145"/>
        <v>24.027999999999999</v>
      </c>
      <c r="CN75" s="242">
        <f>17.828+6.2</f>
        <v>24.027999999999999</v>
      </c>
      <c r="CO75" s="227"/>
      <c r="CP75" s="227">
        <f t="shared" si="146"/>
        <v>0</v>
      </c>
      <c r="CQ75" s="227"/>
      <c r="CR75" s="227"/>
      <c r="CS75" s="227"/>
    </row>
    <row r="76" spans="1:97">
      <c r="A76" s="224"/>
      <c r="B76" s="228" t="s">
        <v>67</v>
      </c>
      <c r="C76" s="227">
        <f t="shared" si="125"/>
        <v>10087.613768305177</v>
      </c>
      <c r="D76" s="227"/>
      <c r="E76" s="227"/>
      <c r="F76" s="227"/>
      <c r="G76" s="227">
        <v>5770</v>
      </c>
      <c r="H76" s="227">
        <f t="shared" si="126"/>
        <v>4317.6137683051766</v>
      </c>
      <c r="I76" s="227"/>
      <c r="J76" s="227">
        <f t="shared" si="127"/>
        <v>3741</v>
      </c>
      <c r="K76" s="227"/>
      <c r="L76" s="227"/>
      <c r="M76" s="227">
        <v>2003</v>
      </c>
      <c r="N76" s="227"/>
      <c r="O76" s="227">
        <f t="shared" si="128"/>
        <v>1738</v>
      </c>
      <c r="P76" s="227"/>
      <c r="Q76" s="227">
        <v>1738</v>
      </c>
      <c r="R76" s="227"/>
      <c r="S76" s="227">
        <f t="shared" si="147"/>
        <v>3283.4951000000001</v>
      </c>
      <c r="T76" s="227"/>
      <c r="U76" s="227"/>
      <c r="V76" s="227">
        <v>1720.580901</v>
      </c>
      <c r="W76" s="227">
        <f t="shared" ref="W76:W117" si="148">Y76+Z76</f>
        <v>1562.9141990000001</v>
      </c>
      <c r="X76" s="227"/>
      <c r="Y76" s="227">
        <v>1562.9141990000001</v>
      </c>
      <c r="Z76" s="227"/>
      <c r="AA76" s="227">
        <f t="shared" si="129"/>
        <v>0</v>
      </c>
      <c r="AB76" s="227"/>
      <c r="AC76" s="227"/>
      <c r="AD76" s="220">
        <f t="shared" si="130"/>
        <v>0</v>
      </c>
      <c r="AE76" s="227"/>
      <c r="AF76" s="227"/>
      <c r="AG76" s="220">
        <f t="shared" si="131"/>
        <v>0</v>
      </c>
      <c r="AH76" s="227"/>
      <c r="AI76" s="220">
        <f t="shared" si="132"/>
        <v>0</v>
      </c>
      <c r="AJ76" s="227"/>
      <c r="AK76" s="227"/>
      <c r="AL76" s="227">
        <f t="shared" si="133"/>
        <v>271.99440499999997</v>
      </c>
      <c r="AM76" s="227">
        <v>271.99440499999997</v>
      </c>
      <c r="AN76" s="227"/>
      <c r="AO76" s="227">
        <f t="shared" si="134"/>
        <v>0</v>
      </c>
      <c r="AP76" s="227"/>
      <c r="AQ76" s="227"/>
      <c r="AR76" s="227">
        <f t="shared" si="135"/>
        <v>114.426196</v>
      </c>
      <c r="AS76" s="227">
        <v>114.426196</v>
      </c>
      <c r="AT76" s="220">
        <f t="shared" si="136"/>
        <v>0</v>
      </c>
      <c r="AU76" s="227"/>
      <c r="AV76" s="227"/>
      <c r="AW76" s="227">
        <f t="shared" si="137"/>
        <v>271.99440499999997</v>
      </c>
      <c r="AX76" s="227"/>
      <c r="AY76" s="227"/>
      <c r="AZ76" s="227">
        <v>271.99440499999997</v>
      </c>
      <c r="BA76" s="227"/>
      <c r="BB76" s="227"/>
      <c r="BC76" s="227"/>
      <c r="BD76" s="227"/>
      <c r="BE76" s="227">
        <f t="shared" si="138"/>
        <v>0</v>
      </c>
      <c r="BF76" s="227"/>
      <c r="BG76" s="227"/>
      <c r="BH76" s="227"/>
      <c r="BI76" s="227"/>
      <c r="BJ76" s="227"/>
      <c r="BK76" s="227"/>
      <c r="BL76" s="227"/>
      <c r="BM76" s="227">
        <f t="shared" si="139"/>
        <v>2941</v>
      </c>
      <c r="BN76" s="227"/>
      <c r="BO76" s="227"/>
      <c r="BP76" s="229">
        <v>1708</v>
      </c>
      <c r="BQ76" s="229"/>
      <c r="BR76" s="229">
        <f t="shared" si="140"/>
        <v>1233</v>
      </c>
      <c r="BS76" s="227"/>
      <c r="BT76" s="230">
        <v>1233</v>
      </c>
      <c r="BU76" s="230"/>
      <c r="BV76" s="227">
        <f t="shared" si="141"/>
        <v>397.53996300000006</v>
      </c>
      <c r="BW76" s="227"/>
      <c r="BX76" s="227"/>
      <c r="BY76" s="227">
        <v>397.53996300000006</v>
      </c>
      <c r="BZ76" s="227"/>
      <c r="CA76" s="227">
        <f t="shared" si="142"/>
        <v>0</v>
      </c>
      <c r="CB76" s="227"/>
      <c r="CC76" s="227"/>
      <c r="CD76" s="227"/>
      <c r="CE76" s="227">
        <f t="shared" si="143"/>
        <v>3405.6137683051766</v>
      </c>
      <c r="CF76" s="227"/>
      <c r="CG76" s="227"/>
      <c r="CH76" s="230">
        <v>2059</v>
      </c>
      <c r="CI76" s="230">
        <f t="shared" si="144"/>
        <v>1346.6137683051768</v>
      </c>
      <c r="CJ76" s="227"/>
      <c r="CK76" s="230">
        <v>1346.6137683051768</v>
      </c>
      <c r="CL76" s="230"/>
      <c r="CM76" s="234">
        <f t="shared" si="145"/>
        <v>0</v>
      </c>
      <c r="CN76" s="230"/>
      <c r="CO76" s="230"/>
      <c r="CP76" s="227">
        <f t="shared" si="146"/>
        <v>0</v>
      </c>
      <c r="CQ76" s="230"/>
      <c r="CR76" s="230"/>
      <c r="CS76" s="227"/>
    </row>
    <row r="77" spans="1:97">
      <c r="A77" s="221"/>
      <c r="B77" s="228" t="s">
        <v>68</v>
      </c>
      <c r="C77" s="227">
        <f t="shared" si="125"/>
        <v>12341.507894578253</v>
      </c>
      <c r="D77" s="227"/>
      <c r="E77" s="227"/>
      <c r="F77" s="227"/>
      <c r="G77" s="227">
        <v>8011</v>
      </c>
      <c r="H77" s="227">
        <f t="shared" si="126"/>
        <v>4330.5078945782534</v>
      </c>
      <c r="I77" s="227"/>
      <c r="J77" s="227">
        <f t="shared" si="127"/>
        <v>4553</v>
      </c>
      <c r="K77" s="227"/>
      <c r="L77" s="227"/>
      <c r="M77" s="227">
        <v>3271</v>
      </c>
      <c r="N77" s="227"/>
      <c r="O77" s="227">
        <f t="shared" si="128"/>
        <v>1282</v>
      </c>
      <c r="P77" s="227"/>
      <c r="Q77" s="227">
        <v>1282</v>
      </c>
      <c r="R77" s="227"/>
      <c r="S77" s="227">
        <f t="shared" si="147"/>
        <v>3762.625</v>
      </c>
      <c r="T77" s="227"/>
      <c r="U77" s="227"/>
      <c r="V77" s="227">
        <v>2845</v>
      </c>
      <c r="W77" s="227">
        <f t="shared" si="148"/>
        <v>917.625</v>
      </c>
      <c r="X77" s="227"/>
      <c r="Y77" s="227">
        <v>917.625</v>
      </c>
      <c r="Z77" s="227"/>
      <c r="AA77" s="227">
        <f t="shared" si="129"/>
        <v>0</v>
      </c>
      <c r="AB77" s="227"/>
      <c r="AC77" s="227"/>
      <c r="AD77" s="220">
        <f t="shared" si="130"/>
        <v>0</v>
      </c>
      <c r="AE77" s="227"/>
      <c r="AF77" s="227"/>
      <c r="AG77" s="220">
        <f t="shared" si="131"/>
        <v>0</v>
      </c>
      <c r="AH77" s="227"/>
      <c r="AI77" s="220">
        <f t="shared" si="132"/>
        <v>0</v>
      </c>
      <c r="AJ77" s="227"/>
      <c r="AK77" s="227"/>
      <c r="AL77" s="227">
        <f t="shared" si="133"/>
        <v>1285</v>
      </c>
      <c r="AM77" s="227">
        <v>921</v>
      </c>
      <c r="AN77" s="227"/>
      <c r="AO77" s="227">
        <f t="shared" si="134"/>
        <v>364</v>
      </c>
      <c r="AP77" s="227">
        <v>364</v>
      </c>
      <c r="AQ77" s="227"/>
      <c r="AR77" s="227">
        <f t="shared" si="135"/>
        <v>79</v>
      </c>
      <c r="AS77" s="227">
        <v>79</v>
      </c>
      <c r="AT77" s="220">
        <f t="shared" si="136"/>
        <v>0</v>
      </c>
      <c r="AU77" s="227"/>
      <c r="AV77" s="227"/>
      <c r="AW77" s="227">
        <f t="shared" si="137"/>
        <v>2127.6046569999999</v>
      </c>
      <c r="AX77" s="227"/>
      <c r="AY77" s="227"/>
      <c r="AZ77" s="227">
        <v>1763.2296570000001</v>
      </c>
      <c r="BA77" s="227"/>
      <c r="BB77" s="227"/>
      <c r="BC77" s="227"/>
      <c r="BD77" s="227">
        <f>Q77-Y77</f>
        <v>364.375</v>
      </c>
      <c r="BE77" s="227">
        <f t="shared" si="138"/>
        <v>0</v>
      </c>
      <c r="BF77" s="227"/>
      <c r="BG77" s="227"/>
      <c r="BH77" s="227"/>
      <c r="BI77" s="227"/>
      <c r="BJ77" s="227"/>
      <c r="BK77" s="227"/>
      <c r="BL77" s="227"/>
      <c r="BM77" s="227">
        <f t="shared" si="139"/>
        <v>3402</v>
      </c>
      <c r="BN77" s="227"/>
      <c r="BO77" s="227"/>
      <c r="BP77" s="229">
        <v>2779</v>
      </c>
      <c r="BQ77" s="229"/>
      <c r="BR77" s="229">
        <f t="shared" si="140"/>
        <v>623</v>
      </c>
      <c r="BS77" s="227"/>
      <c r="BT77" s="229">
        <v>623</v>
      </c>
      <c r="BU77" s="229"/>
      <c r="BV77" s="227">
        <f t="shared" si="141"/>
        <v>0</v>
      </c>
      <c r="BW77" s="227"/>
      <c r="BX77" s="227"/>
      <c r="BY77" s="227"/>
      <c r="BZ77" s="227"/>
      <c r="CA77" s="227">
        <f t="shared" si="142"/>
        <v>0</v>
      </c>
      <c r="CB77" s="227"/>
      <c r="CC77" s="227"/>
      <c r="CD77" s="227"/>
      <c r="CE77" s="227">
        <f t="shared" si="143"/>
        <v>4386.5078945782534</v>
      </c>
      <c r="CF77" s="227"/>
      <c r="CG77" s="227"/>
      <c r="CH77" s="230">
        <v>1961</v>
      </c>
      <c r="CI77" s="230">
        <f t="shared" si="144"/>
        <v>2425.5078945782529</v>
      </c>
      <c r="CJ77" s="227"/>
      <c r="CK77" s="229">
        <v>2425.5078945782529</v>
      </c>
      <c r="CL77" s="229"/>
      <c r="CM77" s="234">
        <f t="shared" si="145"/>
        <v>0</v>
      </c>
      <c r="CN77" s="229"/>
      <c r="CO77" s="229"/>
      <c r="CP77" s="227">
        <f t="shared" si="146"/>
        <v>0</v>
      </c>
      <c r="CQ77" s="229"/>
      <c r="CR77" s="229"/>
      <c r="CS77" s="227"/>
    </row>
    <row r="78" spans="1:97">
      <c r="A78" s="224"/>
      <c r="B78" s="228" t="s">
        <v>69</v>
      </c>
      <c r="C78" s="227">
        <f t="shared" si="125"/>
        <v>21896.39556256403</v>
      </c>
      <c r="D78" s="227"/>
      <c r="E78" s="227"/>
      <c r="F78" s="227"/>
      <c r="G78" s="227">
        <v>9808</v>
      </c>
      <c r="H78" s="227">
        <f t="shared" si="126"/>
        <v>12088.39556256403</v>
      </c>
      <c r="I78" s="227"/>
      <c r="J78" s="227">
        <f t="shared" si="127"/>
        <v>5660</v>
      </c>
      <c r="K78" s="227"/>
      <c r="L78" s="227"/>
      <c r="M78" s="227">
        <v>3302</v>
      </c>
      <c r="N78" s="227"/>
      <c r="O78" s="227">
        <f t="shared" si="128"/>
        <v>2358</v>
      </c>
      <c r="P78" s="227"/>
      <c r="Q78" s="227">
        <v>2358</v>
      </c>
      <c r="R78" s="227"/>
      <c r="S78" s="227">
        <f t="shared" si="147"/>
        <v>3948.2930000000001</v>
      </c>
      <c r="T78" s="227"/>
      <c r="U78" s="227"/>
      <c r="V78" s="227">
        <v>1665</v>
      </c>
      <c r="W78" s="227">
        <f t="shared" si="148"/>
        <v>2283.2930000000001</v>
      </c>
      <c r="X78" s="227"/>
      <c r="Y78" s="227">
        <v>2283.2930000000001</v>
      </c>
      <c r="Z78" s="227"/>
      <c r="AA78" s="227">
        <f t="shared" si="129"/>
        <v>0</v>
      </c>
      <c r="AB78" s="227"/>
      <c r="AC78" s="227"/>
      <c r="AD78" s="220">
        <f t="shared" si="130"/>
        <v>0</v>
      </c>
      <c r="AE78" s="227"/>
      <c r="AF78" s="227"/>
      <c r="AG78" s="220">
        <f t="shared" si="131"/>
        <v>0</v>
      </c>
      <c r="AH78" s="227"/>
      <c r="AI78" s="220">
        <f t="shared" si="132"/>
        <v>0</v>
      </c>
      <c r="AJ78" s="227"/>
      <c r="AK78" s="227"/>
      <c r="AL78" s="227">
        <f t="shared" si="133"/>
        <v>150</v>
      </c>
      <c r="AM78" s="227">
        <v>150</v>
      </c>
      <c r="AN78" s="227"/>
      <c r="AO78" s="227">
        <f t="shared" si="134"/>
        <v>0</v>
      </c>
      <c r="AP78" s="227"/>
      <c r="AQ78" s="227"/>
      <c r="AR78" s="227">
        <f t="shared" si="135"/>
        <v>0</v>
      </c>
      <c r="AS78" s="227"/>
      <c r="AT78" s="220">
        <f t="shared" si="136"/>
        <v>0</v>
      </c>
      <c r="AU78" s="227"/>
      <c r="AV78" s="227"/>
      <c r="AW78" s="227">
        <f t="shared" si="137"/>
        <v>150.49299999999999</v>
      </c>
      <c r="AX78" s="227"/>
      <c r="AY78" s="227"/>
      <c r="AZ78" s="227">
        <v>150.49299999999999</v>
      </c>
      <c r="BA78" s="227"/>
      <c r="BB78" s="227"/>
      <c r="BC78" s="227"/>
      <c r="BD78" s="227"/>
      <c r="BE78" s="227">
        <f t="shared" si="138"/>
        <v>0</v>
      </c>
      <c r="BF78" s="227"/>
      <c r="BG78" s="227"/>
      <c r="BH78" s="227"/>
      <c r="BI78" s="227"/>
      <c r="BJ78" s="227"/>
      <c r="BK78" s="227"/>
      <c r="BL78" s="227"/>
      <c r="BM78" s="227">
        <f t="shared" si="139"/>
        <v>5906</v>
      </c>
      <c r="BN78" s="227"/>
      <c r="BO78" s="227"/>
      <c r="BP78" s="229">
        <v>3077</v>
      </c>
      <c r="BQ78" s="229"/>
      <c r="BR78" s="229">
        <f t="shared" si="140"/>
        <v>2829</v>
      </c>
      <c r="BS78" s="227"/>
      <c r="BT78" s="229">
        <v>2829</v>
      </c>
      <c r="BU78" s="229"/>
      <c r="BV78" s="227">
        <f t="shared" si="141"/>
        <v>0</v>
      </c>
      <c r="BW78" s="227"/>
      <c r="BX78" s="227"/>
      <c r="BY78" s="227"/>
      <c r="BZ78" s="227"/>
      <c r="CA78" s="227">
        <f t="shared" si="142"/>
        <v>0</v>
      </c>
      <c r="CB78" s="227"/>
      <c r="CC78" s="227"/>
      <c r="CD78" s="227"/>
      <c r="CE78" s="227">
        <f t="shared" si="143"/>
        <v>10330.39556256403</v>
      </c>
      <c r="CF78" s="227"/>
      <c r="CG78" s="227"/>
      <c r="CH78" s="230">
        <v>3429</v>
      </c>
      <c r="CI78" s="230">
        <f t="shared" si="144"/>
        <v>6901.395562564031</v>
      </c>
      <c r="CJ78" s="227"/>
      <c r="CK78" s="229">
        <v>6901.395562564031</v>
      </c>
      <c r="CL78" s="229"/>
      <c r="CM78" s="234">
        <f t="shared" si="145"/>
        <v>0</v>
      </c>
      <c r="CN78" s="229"/>
      <c r="CO78" s="229"/>
      <c r="CP78" s="227">
        <f t="shared" si="146"/>
        <v>0</v>
      </c>
      <c r="CQ78" s="229"/>
      <c r="CR78" s="229"/>
      <c r="CS78" s="227"/>
    </row>
    <row r="79" spans="1:97">
      <c r="A79" s="224"/>
      <c r="B79" s="228" t="s">
        <v>70</v>
      </c>
      <c r="C79" s="227">
        <f t="shared" si="125"/>
        <v>14032.791908559491</v>
      </c>
      <c r="D79" s="244"/>
      <c r="E79" s="244"/>
      <c r="F79" s="244"/>
      <c r="G79" s="244">
        <v>7463</v>
      </c>
      <c r="H79" s="227">
        <f t="shared" si="126"/>
        <v>6569.7919085594913</v>
      </c>
      <c r="I79" s="227"/>
      <c r="J79" s="227">
        <f t="shared" si="127"/>
        <v>4724</v>
      </c>
      <c r="K79" s="244"/>
      <c r="L79" s="244"/>
      <c r="M79" s="244">
        <v>2616</v>
      </c>
      <c r="N79" s="244"/>
      <c r="O79" s="227">
        <f t="shared" si="128"/>
        <v>2108</v>
      </c>
      <c r="P79" s="244"/>
      <c r="Q79" s="244">
        <v>2108</v>
      </c>
      <c r="R79" s="244"/>
      <c r="S79" s="227">
        <f t="shared" si="147"/>
        <v>2960.8533200000002</v>
      </c>
      <c r="T79" s="244"/>
      <c r="U79" s="244"/>
      <c r="V79" s="244">
        <v>1106.36052</v>
      </c>
      <c r="W79" s="227">
        <f t="shared" si="148"/>
        <v>1854.4928</v>
      </c>
      <c r="X79" s="244"/>
      <c r="Y79" s="244">
        <v>1854.4928</v>
      </c>
      <c r="Z79" s="244"/>
      <c r="AA79" s="227">
        <f t="shared" si="129"/>
        <v>215.35988</v>
      </c>
      <c r="AB79" s="244">
        <v>215.35988</v>
      </c>
      <c r="AC79" s="244"/>
      <c r="AD79" s="220">
        <f t="shared" si="130"/>
        <v>0</v>
      </c>
      <c r="AE79" s="244"/>
      <c r="AF79" s="244"/>
      <c r="AG79" s="220">
        <f t="shared" si="131"/>
        <v>0</v>
      </c>
      <c r="AH79" s="244"/>
      <c r="AI79" s="220">
        <f t="shared" si="132"/>
        <v>0</v>
      </c>
      <c r="AJ79" s="244"/>
      <c r="AK79" s="244"/>
      <c r="AL79" s="227">
        <f t="shared" si="133"/>
        <v>1547.7868000000001</v>
      </c>
      <c r="AM79" s="244">
        <v>1294.2796000000001</v>
      </c>
      <c r="AN79" s="244"/>
      <c r="AO79" s="227">
        <f t="shared" si="134"/>
        <v>253.50720000000001</v>
      </c>
      <c r="AP79" s="244">
        <v>253.50720000000001</v>
      </c>
      <c r="AQ79" s="244"/>
      <c r="AR79" s="227">
        <f t="shared" si="135"/>
        <v>0</v>
      </c>
      <c r="AS79" s="244"/>
      <c r="AT79" s="220">
        <f t="shared" si="136"/>
        <v>0</v>
      </c>
      <c r="AU79" s="244"/>
      <c r="AV79" s="244"/>
      <c r="AW79" s="227">
        <f t="shared" si="137"/>
        <v>1763.1466800000001</v>
      </c>
      <c r="AX79" s="244"/>
      <c r="AY79" s="244"/>
      <c r="AZ79" s="244">
        <v>1509.63948</v>
      </c>
      <c r="BA79" s="244"/>
      <c r="BB79" s="244"/>
      <c r="BC79" s="244"/>
      <c r="BD79" s="227">
        <f>Q79-Y79</f>
        <v>253.50720000000001</v>
      </c>
      <c r="BE79" s="227">
        <f t="shared" si="138"/>
        <v>0</v>
      </c>
      <c r="BF79" s="244"/>
      <c r="BG79" s="244"/>
      <c r="BH79" s="244"/>
      <c r="BI79" s="244"/>
      <c r="BJ79" s="244"/>
      <c r="BK79" s="244"/>
      <c r="BL79" s="244"/>
      <c r="BM79" s="227">
        <f t="shared" si="139"/>
        <v>4280</v>
      </c>
      <c r="BN79" s="244"/>
      <c r="BO79" s="244"/>
      <c r="BP79" s="229">
        <v>2287</v>
      </c>
      <c r="BQ79" s="229"/>
      <c r="BR79" s="229">
        <f t="shared" si="140"/>
        <v>1993</v>
      </c>
      <c r="BS79" s="244"/>
      <c r="BT79" s="229">
        <v>1993</v>
      </c>
      <c r="BU79" s="229"/>
      <c r="BV79" s="227">
        <f t="shared" si="141"/>
        <v>0</v>
      </c>
      <c r="BW79" s="244"/>
      <c r="BX79" s="244"/>
      <c r="BY79" s="244"/>
      <c r="BZ79" s="244"/>
      <c r="CA79" s="227">
        <f t="shared" si="142"/>
        <v>0</v>
      </c>
      <c r="CB79" s="244"/>
      <c r="CC79" s="244"/>
      <c r="CD79" s="244"/>
      <c r="CE79" s="227">
        <f t="shared" si="143"/>
        <v>5028.7919085594913</v>
      </c>
      <c r="CF79" s="244"/>
      <c r="CG79" s="244"/>
      <c r="CH79" s="230">
        <v>2560</v>
      </c>
      <c r="CI79" s="230">
        <f t="shared" si="144"/>
        <v>2468.7919085594908</v>
      </c>
      <c r="CJ79" s="244"/>
      <c r="CK79" s="229">
        <v>2468.7919085594908</v>
      </c>
      <c r="CL79" s="229"/>
      <c r="CM79" s="234">
        <f t="shared" si="145"/>
        <v>0</v>
      </c>
      <c r="CN79" s="229"/>
      <c r="CO79" s="229"/>
      <c r="CP79" s="227">
        <f t="shared" si="146"/>
        <v>0</v>
      </c>
      <c r="CQ79" s="229"/>
      <c r="CR79" s="229"/>
      <c r="CS79" s="245"/>
    </row>
    <row r="80" spans="1:97">
      <c r="A80" s="224"/>
      <c r="B80" s="228" t="s">
        <v>74</v>
      </c>
      <c r="C80" s="227">
        <f t="shared" si="125"/>
        <v>14413.192141580121</v>
      </c>
      <c r="D80" s="244"/>
      <c r="E80" s="244"/>
      <c r="F80" s="244"/>
      <c r="G80" s="244">
        <v>8248</v>
      </c>
      <c r="H80" s="227">
        <f t="shared" si="126"/>
        <v>6165.1921415801207</v>
      </c>
      <c r="I80" s="227"/>
      <c r="J80" s="227">
        <f t="shared" si="127"/>
        <v>4478</v>
      </c>
      <c r="K80" s="244"/>
      <c r="L80" s="244"/>
      <c r="M80" s="244">
        <v>2776</v>
      </c>
      <c r="N80" s="244"/>
      <c r="O80" s="227">
        <f t="shared" si="128"/>
        <v>1702</v>
      </c>
      <c r="P80" s="244"/>
      <c r="Q80" s="244">
        <v>1702</v>
      </c>
      <c r="R80" s="244"/>
      <c r="S80" s="227">
        <f t="shared" si="147"/>
        <v>4105.8009999999995</v>
      </c>
      <c r="T80" s="244"/>
      <c r="U80" s="244"/>
      <c r="V80" s="244">
        <v>2444.4009999999998</v>
      </c>
      <c r="W80" s="227">
        <f t="shared" si="148"/>
        <v>1661.4</v>
      </c>
      <c r="X80" s="244"/>
      <c r="Y80" s="244">
        <v>1661.4</v>
      </c>
      <c r="Z80" s="244"/>
      <c r="AA80" s="227">
        <f t="shared" si="129"/>
        <v>0</v>
      </c>
      <c r="AB80" s="244"/>
      <c r="AC80" s="244"/>
      <c r="AD80" s="220">
        <f t="shared" si="130"/>
        <v>0</v>
      </c>
      <c r="AE80" s="244"/>
      <c r="AF80" s="244"/>
      <c r="AG80" s="220">
        <f t="shared" si="131"/>
        <v>0</v>
      </c>
      <c r="AH80" s="244"/>
      <c r="AI80" s="220">
        <f t="shared" si="132"/>
        <v>0</v>
      </c>
      <c r="AJ80" s="244"/>
      <c r="AK80" s="244"/>
      <c r="AL80" s="227">
        <f t="shared" si="133"/>
        <v>332</v>
      </c>
      <c r="AM80" s="244">
        <v>332</v>
      </c>
      <c r="AN80" s="244"/>
      <c r="AO80" s="227">
        <f t="shared" si="134"/>
        <v>0</v>
      </c>
      <c r="AP80" s="244"/>
      <c r="AQ80" s="244"/>
      <c r="AR80" s="227">
        <f t="shared" si="135"/>
        <v>0</v>
      </c>
      <c r="AS80" s="244"/>
      <c r="AT80" s="220">
        <f t="shared" si="136"/>
        <v>0</v>
      </c>
      <c r="AU80" s="244"/>
      <c r="AV80" s="244"/>
      <c r="AW80" s="227">
        <f t="shared" si="137"/>
        <v>331.59879999999998</v>
      </c>
      <c r="AX80" s="244"/>
      <c r="AY80" s="244"/>
      <c r="AZ80" s="244">
        <v>331.59879999999998</v>
      </c>
      <c r="BA80" s="244"/>
      <c r="BB80" s="244"/>
      <c r="BC80" s="244"/>
      <c r="BD80" s="227"/>
      <c r="BE80" s="227">
        <f t="shared" si="138"/>
        <v>0</v>
      </c>
      <c r="BF80" s="244"/>
      <c r="BG80" s="244"/>
      <c r="BH80" s="244"/>
      <c r="BI80" s="244"/>
      <c r="BJ80" s="244"/>
      <c r="BK80" s="244"/>
      <c r="BL80" s="244"/>
      <c r="BM80" s="227">
        <f t="shared" si="139"/>
        <v>3780</v>
      </c>
      <c r="BN80" s="244"/>
      <c r="BO80" s="244"/>
      <c r="BP80" s="229">
        <v>2507</v>
      </c>
      <c r="BQ80" s="229"/>
      <c r="BR80" s="229">
        <f t="shared" si="140"/>
        <v>1273</v>
      </c>
      <c r="BS80" s="244"/>
      <c r="BT80" s="229">
        <v>1273</v>
      </c>
      <c r="BU80" s="229"/>
      <c r="BV80" s="227">
        <f t="shared" si="141"/>
        <v>0</v>
      </c>
      <c r="BW80" s="244"/>
      <c r="BX80" s="244"/>
      <c r="BY80" s="244"/>
      <c r="BZ80" s="244"/>
      <c r="CA80" s="227">
        <f t="shared" si="142"/>
        <v>0</v>
      </c>
      <c r="CB80" s="244"/>
      <c r="CC80" s="244"/>
      <c r="CD80" s="244"/>
      <c r="CE80" s="227">
        <f t="shared" si="143"/>
        <v>6155.1921415801207</v>
      </c>
      <c r="CF80" s="244"/>
      <c r="CG80" s="244"/>
      <c r="CH80" s="230">
        <v>2965</v>
      </c>
      <c r="CI80" s="230">
        <f t="shared" si="144"/>
        <v>3190.1921415801212</v>
      </c>
      <c r="CJ80" s="244"/>
      <c r="CK80" s="229">
        <v>3190.1921415801212</v>
      </c>
      <c r="CL80" s="229"/>
      <c r="CM80" s="234">
        <f t="shared" si="145"/>
        <v>0</v>
      </c>
      <c r="CN80" s="229"/>
      <c r="CO80" s="229"/>
      <c r="CP80" s="227">
        <f t="shared" si="146"/>
        <v>0</v>
      </c>
      <c r="CQ80" s="229"/>
      <c r="CR80" s="229"/>
      <c r="CS80" s="245"/>
    </row>
    <row r="81" spans="1:97">
      <c r="A81" s="224"/>
      <c r="B81" s="228" t="s">
        <v>37</v>
      </c>
      <c r="C81" s="227">
        <f t="shared" si="125"/>
        <v>13884.261244249814</v>
      </c>
      <c r="D81" s="227"/>
      <c r="E81" s="227"/>
      <c r="F81" s="227"/>
      <c r="G81" s="227">
        <v>6253</v>
      </c>
      <c r="H81" s="227">
        <f t="shared" si="126"/>
        <v>7631.2612442498148</v>
      </c>
      <c r="I81" s="227"/>
      <c r="J81" s="227">
        <f t="shared" si="127"/>
        <v>3305</v>
      </c>
      <c r="K81" s="227"/>
      <c r="L81" s="227"/>
      <c r="M81" s="227">
        <v>2505</v>
      </c>
      <c r="N81" s="227"/>
      <c r="O81" s="227">
        <f t="shared" si="128"/>
        <v>800</v>
      </c>
      <c r="P81" s="227"/>
      <c r="Q81" s="227">
        <v>800</v>
      </c>
      <c r="R81" s="227"/>
      <c r="S81" s="227">
        <f t="shared" si="147"/>
        <v>3050.9738160000002</v>
      </c>
      <c r="T81" s="227"/>
      <c r="U81" s="227"/>
      <c r="V81" s="227">
        <v>2333.6221</v>
      </c>
      <c r="W81" s="227">
        <f t="shared" si="148"/>
        <v>717.35171600000001</v>
      </c>
      <c r="X81" s="227"/>
      <c r="Y81" s="227">
        <v>717.35171600000001</v>
      </c>
      <c r="Z81" s="227"/>
      <c r="AA81" s="227">
        <f t="shared" si="129"/>
        <v>0</v>
      </c>
      <c r="AB81" s="227"/>
      <c r="AC81" s="227"/>
      <c r="AD81" s="220">
        <f t="shared" si="130"/>
        <v>0</v>
      </c>
      <c r="AE81" s="227"/>
      <c r="AF81" s="227"/>
      <c r="AG81" s="220">
        <f t="shared" si="131"/>
        <v>0</v>
      </c>
      <c r="AH81" s="227"/>
      <c r="AI81" s="220">
        <f t="shared" si="132"/>
        <v>0</v>
      </c>
      <c r="AJ81" s="227"/>
      <c r="AK81" s="227"/>
      <c r="AL81" s="227">
        <f t="shared" si="133"/>
        <v>171.37790000000001</v>
      </c>
      <c r="AM81" s="236">
        <v>171.37790000000001</v>
      </c>
      <c r="AN81" s="227"/>
      <c r="AO81" s="227">
        <f t="shared" si="134"/>
        <v>0</v>
      </c>
      <c r="AP81" s="227"/>
      <c r="AQ81" s="227"/>
      <c r="AR81" s="227">
        <f t="shared" si="135"/>
        <v>0</v>
      </c>
      <c r="AS81" s="227"/>
      <c r="AT81" s="220">
        <f t="shared" si="136"/>
        <v>0</v>
      </c>
      <c r="AU81" s="227"/>
      <c r="AV81" s="227"/>
      <c r="AW81" s="227">
        <f t="shared" si="137"/>
        <v>171.37790000000001</v>
      </c>
      <c r="AX81" s="227"/>
      <c r="AY81" s="227"/>
      <c r="AZ81" s="227">
        <v>171.37790000000001</v>
      </c>
      <c r="BA81" s="227"/>
      <c r="BB81" s="227"/>
      <c r="BC81" s="227"/>
      <c r="BD81" s="227"/>
      <c r="BE81" s="227">
        <f t="shared" si="138"/>
        <v>0</v>
      </c>
      <c r="BF81" s="227"/>
      <c r="BG81" s="227"/>
      <c r="BH81" s="227"/>
      <c r="BI81" s="227"/>
      <c r="BJ81" s="227"/>
      <c r="BK81" s="227"/>
      <c r="BL81" s="227"/>
      <c r="BM81" s="227">
        <f t="shared" si="139"/>
        <v>2275</v>
      </c>
      <c r="BN81" s="227"/>
      <c r="BO81" s="227"/>
      <c r="BP81" s="229">
        <v>1589</v>
      </c>
      <c r="BQ81" s="229"/>
      <c r="BR81" s="229">
        <f t="shared" si="140"/>
        <v>686</v>
      </c>
      <c r="BS81" s="227"/>
      <c r="BT81" s="230">
        <v>686</v>
      </c>
      <c r="BU81" s="230"/>
      <c r="BV81" s="227">
        <f t="shared" si="141"/>
        <v>829.51479999999992</v>
      </c>
      <c r="BW81" s="227"/>
      <c r="BX81" s="227"/>
      <c r="BY81" s="227">
        <v>116.87520000000001</v>
      </c>
      <c r="BZ81" s="227"/>
      <c r="CA81" s="227">
        <f t="shared" si="142"/>
        <v>712.63959999999997</v>
      </c>
      <c r="CB81" s="227"/>
      <c r="CC81" s="234">
        <v>712.63959999999997</v>
      </c>
      <c r="CD81" s="227"/>
      <c r="CE81" s="227">
        <f t="shared" si="143"/>
        <v>8304.2612442498139</v>
      </c>
      <c r="CF81" s="227"/>
      <c r="CG81" s="227"/>
      <c r="CH81" s="230">
        <v>2159</v>
      </c>
      <c r="CI81" s="230">
        <f t="shared" si="144"/>
        <v>6145.2612442498148</v>
      </c>
      <c r="CJ81" s="227"/>
      <c r="CK81" s="230">
        <v>6145.2612442498148</v>
      </c>
      <c r="CL81" s="230"/>
      <c r="CM81" s="234">
        <f t="shared" si="145"/>
        <v>0</v>
      </c>
      <c r="CN81" s="230"/>
      <c r="CO81" s="230"/>
      <c r="CP81" s="227">
        <f t="shared" si="146"/>
        <v>0</v>
      </c>
      <c r="CQ81" s="230"/>
      <c r="CR81" s="230"/>
      <c r="CS81" s="227"/>
    </row>
    <row r="82" spans="1:97">
      <c r="A82" s="224"/>
      <c r="B82" s="228" t="s">
        <v>38</v>
      </c>
      <c r="C82" s="227">
        <f t="shared" si="125"/>
        <v>17803.737480163116</v>
      </c>
      <c r="D82" s="227"/>
      <c r="E82" s="227"/>
      <c r="F82" s="227"/>
      <c r="G82" s="227">
        <v>8580</v>
      </c>
      <c r="H82" s="227">
        <f t="shared" si="126"/>
        <v>9223.7374801631158</v>
      </c>
      <c r="I82" s="227"/>
      <c r="J82" s="227">
        <f t="shared" si="127"/>
        <v>4862</v>
      </c>
      <c r="K82" s="227"/>
      <c r="L82" s="227"/>
      <c r="M82" s="227">
        <v>2735</v>
      </c>
      <c r="N82" s="227"/>
      <c r="O82" s="227">
        <f t="shared" si="128"/>
        <v>2127</v>
      </c>
      <c r="P82" s="227"/>
      <c r="Q82" s="227">
        <v>2127</v>
      </c>
      <c r="R82" s="227"/>
      <c r="S82" s="227">
        <f t="shared" si="147"/>
        <v>3951.2779380000002</v>
      </c>
      <c r="T82" s="227"/>
      <c r="U82" s="227"/>
      <c r="V82" s="227">
        <v>1881.8779380000001</v>
      </c>
      <c r="W82" s="227">
        <f t="shared" si="148"/>
        <v>2069.4</v>
      </c>
      <c r="X82" s="227"/>
      <c r="Y82" s="227">
        <v>2069.4</v>
      </c>
      <c r="Z82" s="227"/>
      <c r="AA82" s="227">
        <f t="shared" si="129"/>
        <v>329</v>
      </c>
      <c r="AB82" s="227">
        <v>329</v>
      </c>
      <c r="AC82" s="227"/>
      <c r="AD82" s="220">
        <f t="shared" si="130"/>
        <v>0</v>
      </c>
      <c r="AE82" s="227"/>
      <c r="AF82" s="227"/>
      <c r="AG82" s="220">
        <f t="shared" si="131"/>
        <v>0</v>
      </c>
      <c r="AH82" s="227"/>
      <c r="AI82" s="220">
        <f t="shared" si="132"/>
        <v>0</v>
      </c>
      <c r="AJ82" s="227"/>
      <c r="AK82" s="227"/>
      <c r="AL82" s="227">
        <f t="shared" si="133"/>
        <v>524.13206199999991</v>
      </c>
      <c r="AM82" s="234">
        <v>524.13206199999991</v>
      </c>
      <c r="AN82" s="227"/>
      <c r="AO82" s="227">
        <f t="shared" si="134"/>
        <v>0</v>
      </c>
      <c r="AP82" s="227"/>
      <c r="AQ82" s="227"/>
      <c r="AR82" s="227">
        <f t="shared" si="135"/>
        <v>326.06155000000001</v>
      </c>
      <c r="AS82" s="227">
        <v>326.06155000000001</v>
      </c>
      <c r="AT82" s="220">
        <f t="shared" si="136"/>
        <v>0</v>
      </c>
      <c r="AU82" s="227"/>
      <c r="AV82" s="227"/>
      <c r="AW82" s="227">
        <f t="shared" si="137"/>
        <v>853.11206200000004</v>
      </c>
      <c r="AX82" s="227"/>
      <c r="AY82" s="227"/>
      <c r="AZ82" s="227">
        <v>853.11206200000004</v>
      </c>
      <c r="BA82" s="227"/>
      <c r="BB82" s="227"/>
      <c r="BC82" s="227"/>
      <c r="BD82" s="227"/>
      <c r="BE82" s="227">
        <f t="shared" si="138"/>
        <v>326.06155000000001</v>
      </c>
      <c r="BF82" s="227"/>
      <c r="BG82" s="227"/>
      <c r="BH82" s="227">
        <v>326.06155000000001</v>
      </c>
      <c r="BI82" s="227"/>
      <c r="BJ82" s="227"/>
      <c r="BK82" s="227"/>
      <c r="BL82" s="227"/>
      <c r="BM82" s="227">
        <f t="shared" si="139"/>
        <v>5896</v>
      </c>
      <c r="BN82" s="227"/>
      <c r="BO82" s="227"/>
      <c r="BP82" s="229">
        <v>2923</v>
      </c>
      <c r="BQ82" s="229"/>
      <c r="BR82" s="229">
        <f t="shared" si="140"/>
        <v>2973</v>
      </c>
      <c r="BS82" s="227"/>
      <c r="BT82" s="227">
        <v>2973</v>
      </c>
      <c r="BU82" s="227"/>
      <c r="BV82" s="227">
        <f t="shared" si="141"/>
        <v>383.58494999999999</v>
      </c>
      <c r="BW82" s="227"/>
      <c r="BX82" s="227"/>
      <c r="BY82" s="227">
        <v>383.58494999999999</v>
      </c>
      <c r="BZ82" s="227"/>
      <c r="CA82" s="227">
        <f t="shared" si="142"/>
        <v>0</v>
      </c>
      <c r="CB82" s="227"/>
      <c r="CC82" s="227"/>
      <c r="CD82" s="227"/>
      <c r="CE82" s="227">
        <f t="shared" si="143"/>
        <v>7045.7374801631149</v>
      </c>
      <c r="CF82" s="227"/>
      <c r="CG82" s="227"/>
      <c r="CH82" s="230">
        <v>2922</v>
      </c>
      <c r="CI82" s="230">
        <f t="shared" si="144"/>
        <v>4123.7374801631149</v>
      </c>
      <c r="CJ82" s="227"/>
      <c r="CK82" s="227">
        <v>4123.7374801631149</v>
      </c>
      <c r="CL82" s="227"/>
      <c r="CM82" s="234">
        <f t="shared" si="145"/>
        <v>0</v>
      </c>
      <c r="CN82" s="227"/>
      <c r="CO82" s="227"/>
      <c r="CP82" s="227">
        <f t="shared" si="146"/>
        <v>0</v>
      </c>
      <c r="CQ82" s="227"/>
      <c r="CR82" s="227"/>
      <c r="CS82" s="227"/>
    </row>
    <row r="83" spans="1:97">
      <c r="A83" s="224"/>
      <c r="B83" s="228" t="s">
        <v>24</v>
      </c>
      <c r="C83" s="227">
        <f t="shared" si="125"/>
        <v>5003</v>
      </c>
      <c r="D83" s="244"/>
      <c r="E83" s="244"/>
      <c r="F83" s="244"/>
      <c r="G83" s="244">
        <v>2471</v>
      </c>
      <c r="H83" s="227">
        <f t="shared" si="126"/>
        <v>2532</v>
      </c>
      <c r="I83" s="227"/>
      <c r="J83" s="227">
        <f t="shared" si="127"/>
        <v>1789</v>
      </c>
      <c r="K83" s="244"/>
      <c r="L83" s="244"/>
      <c r="M83" s="244">
        <v>1012</v>
      </c>
      <c r="N83" s="244"/>
      <c r="O83" s="227">
        <f t="shared" si="128"/>
        <v>777</v>
      </c>
      <c r="P83" s="244"/>
      <c r="Q83" s="244">
        <v>777</v>
      </c>
      <c r="R83" s="244"/>
      <c r="S83" s="227">
        <f t="shared" si="147"/>
        <v>1651.76036</v>
      </c>
      <c r="T83" s="244"/>
      <c r="U83" s="244"/>
      <c r="V83" s="244">
        <v>876</v>
      </c>
      <c r="W83" s="227">
        <f t="shared" si="148"/>
        <v>775.76035999999999</v>
      </c>
      <c r="X83" s="244"/>
      <c r="Y83" s="244">
        <v>775.76035999999999</v>
      </c>
      <c r="Z83" s="244"/>
      <c r="AA83" s="227">
        <f t="shared" si="129"/>
        <v>0</v>
      </c>
      <c r="AB83" s="244"/>
      <c r="AC83" s="244"/>
      <c r="AD83" s="220">
        <f t="shared" si="130"/>
        <v>0</v>
      </c>
      <c r="AE83" s="244"/>
      <c r="AF83" s="244"/>
      <c r="AG83" s="220">
        <f t="shared" si="131"/>
        <v>0</v>
      </c>
      <c r="AH83" s="244"/>
      <c r="AI83" s="220">
        <f t="shared" si="132"/>
        <v>0</v>
      </c>
      <c r="AJ83" s="244"/>
      <c r="AK83" s="244"/>
      <c r="AL83" s="227">
        <f t="shared" si="133"/>
        <v>0</v>
      </c>
      <c r="AM83" s="244"/>
      <c r="AN83" s="244"/>
      <c r="AO83" s="227">
        <f t="shared" si="134"/>
        <v>0</v>
      </c>
      <c r="AP83" s="244"/>
      <c r="AQ83" s="244"/>
      <c r="AR83" s="220">
        <f t="shared" si="135"/>
        <v>0</v>
      </c>
      <c r="AS83" s="244"/>
      <c r="AT83" s="220">
        <f t="shared" si="136"/>
        <v>0</v>
      </c>
      <c r="AU83" s="244"/>
      <c r="AV83" s="244"/>
      <c r="AW83" s="227">
        <f t="shared" si="137"/>
        <v>136.22641999999999</v>
      </c>
      <c r="AX83" s="244"/>
      <c r="AY83" s="244"/>
      <c r="AZ83" s="244">
        <v>136.22641999999999</v>
      </c>
      <c r="BA83" s="244"/>
      <c r="BB83" s="244"/>
      <c r="BC83" s="244"/>
      <c r="BD83" s="227"/>
      <c r="BE83" s="227">
        <f t="shared" si="138"/>
        <v>0</v>
      </c>
      <c r="BF83" s="244"/>
      <c r="BG83" s="244"/>
      <c r="BH83" s="244"/>
      <c r="BI83" s="244"/>
      <c r="BJ83" s="244"/>
      <c r="BK83" s="244"/>
      <c r="BL83" s="244"/>
      <c r="BM83" s="227">
        <f t="shared" si="139"/>
        <v>2138</v>
      </c>
      <c r="BN83" s="244"/>
      <c r="BO83" s="244"/>
      <c r="BP83" s="229">
        <v>383</v>
      </c>
      <c r="BQ83" s="229"/>
      <c r="BR83" s="229">
        <f t="shared" si="140"/>
        <v>1755</v>
      </c>
      <c r="BS83" s="244"/>
      <c r="BT83" s="244">
        <v>1755</v>
      </c>
      <c r="BU83" s="244"/>
      <c r="BV83" s="227">
        <f t="shared" si="141"/>
        <v>0</v>
      </c>
      <c r="BW83" s="244"/>
      <c r="BX83" s="244"/>
      <c r="BY83" s="244"/>
      <c r="BZ83" s="244"/>
      <c r="CA83" s="227">
        <f t="shared" si="142"/>
        <v>0</v>
      </c>
      <c r="CB83" s="244"/>
      <c r="CC83" s="244"/>
      <c r="CD83" s="244"/>
      <c r="CE83" s="227">
        <f t="shared" si="143"/>
        <v>1076</v>
      </c>
      <c r="CF83" s="244"/>
      <c r="CG83" s="244"/>
      <c r="CH83" s="230">
        <v>1076</v>
      </c>
      <c r="CI83" s="230">
        <f t="shared" si="144"/>
        <v>0</v>
      </c>
      <c r="CJ83" s="244"/>
      <c r="CK83" s="244">
        <v>0</v>
      </c>
      <c r="CL83" s="244"/>
      <c r="CM83" s="234">
        <f t="shared" si="145"/>
        <v>0</v>
      </c>
      <c r="CN83" s="244"/>
      <c r="CO83" s="244"/>
      <c r="CP83" s="227">
        <f t="shared" si="146"/>
        <v>0</v>
      </c>
      <c r="CQ83" s="244"/>
      <c r="CR83" s="244"/>
      <c r="CS83" s="245"/>
    </row>
    <row r="84" spans="1:97" ht="56.25">
      <c r="A84" s="232" t="s">
        <v>561</v>
      </c>
      <c r="B84" s="233" t="s">
        <v>562</v>
      </c>
      <c r="C84" s="246">
        <f>+SUM(C85:C94)</f>
        <v>44165</v>
      </c>
      <c r="D84" s="246">
        <f t="shared" ref="D84:BO84" si="149">+SUM(D85:D94)</f>
        <v>0</v>
      </c>
      <c r="E84" s="246">
        <f t="shared" si="149"/>
        <v>0</v>
      </c>
      <c r="F84" s="246">
        <f t="shared" si="149"/>
        <v>0</v>
      </c>
      <c r="G84" s="246">
        <f t="shared" si="149"/>
        <v>44165</v>
      </c>
      <c r="H84" s="246">
        <f t="shared" si="149"/>
        <v>0</v>
      </c>
      <c r="I84" s="246">
        <f t="shared" si="149"/>
        <v>0</v>
      </c>
      <c r="J84" s="246">
        <f t="shared" si="149"/>
        <v>16356</v>
      </c>
      <c r="K84" s="246">
        <f t="shared" si="149"/>
        <v>0</v>
      </c>
      <c r="L84" s="246">
        <f t="shared" si="149"/>
        <v>0</v>
      </c>
      <c r="M84" s="246">
        <f t="shared" si="149"/>
        <v>16356</v>
      </c>
      <c r="N84" s="246">
        <f t="shared" si="149"/>
        <v>0</v>
      </c>
      <c r="O84" s="246">
        <f t="shared" si="149"/>
        <v>0</v>
      </c>
      <c r="P84" s="246">
        <f t="shared" si="149"/>
        <v>0</v>
      </c>
      <c r="Q84" s="246">
        <f t="shared" si="149"/>
        <v>0</v>
      </c>
      <c r="R84" s="246">
        <f t="shared" si="149"/>
        <v>0</v>
      </c>
      <c r="S84" s="246">
        <f t="shared" si="149"/>
        <v>7511.7152879999994</v>
      </c>
      <c r="T84" s="246">
        <f t="shared" si="149"/>
        <v>0</v>
      </c>
      <c r="U84" s="246">
        <f t="shared" si="149"/>
        <v>0</v>
      </c>
      <c r="V84" s="246">
        <f t="shared" si="149"/>
        <v>7511.7152879999994</v>
      </c>
      <c r="W84" s="246">
        <f t="shared" si="149"/>
        <v>0</v>
      </c>
      <c r="X84" s="246">
        <f t="shared" si="149"/>
        <v>0</v>
      </c>
      <c r="Y84" s="246">
        <f t="shared" si="149"/>
        <v>0</v>
      </c>
      <c r="Z84" s="246">
        <f t="shared" si="149"/>
        <v>0</v>
      </c>
      <c r="AA84" s="246">
        <f t="shared" si="149"/>
        <v>462.388102</v>
      </c>
      <c r="AB84" s="246">
        <f t="shared" si="149"/>
        <v>462.388102</v>
      </c>
      <c r="AC84" s="246">
        <f t="shared" si="149"/>
        <v>0</v>
      </c>
      <c r="AD84" s="246">
        <f t="shared" si="149"/>
        <v>0</v>
      </c>
      <c r="AE84" s="246">
        <f t="shared" si="149"/>
        <v>0</v>
      </c>
      <c r="AF84" s="246">
        <f t="shared" si="149"/>
        <v>0</v>
      </c>
      <c r="AG84" s="246">
        <f t="shared" si="149"/>
        <v>0</v>
      </c>
      <c r="AH84" s="246">
        <f t="shared" si="149"/>
        <v>0</v>
      </c>
      <c r="AI84" s="246">
        <f t="shared" si="149"/>
        <v>0</v>
      </c>
      <c r="AJ84" s="246">
        <f t="shared" si="149"/>
        <v>0</v>
      </c>
      <c r="AK84" s="246">
        <f t="shared" si="149"/>
        <v>0</v>
      </c>
      <c r="AL84" s="246">
        <f t="shared" si="149"/>
        <v>1956.72207</v>
      </c>
      <c r="AM84" s="246">
        <f t="shared" si="149"/>
        <v>1956.72207</v>
      </c>
      <c r="AN84" s="246">
        <f t="shared" si="149"/>
        <v>0</v>
      </c>
      <c r="AO84" s="246">
        <f t="shared" si="149"/>
        <v>0</v>
      </c>
      <c r="AP84" s="246">
        <f t="shared" si="149"/>
        <v>0</v>
      </c>
      <c r="AQ84" s="246">
        <f t="shared" si="149"/>
        <v>0</v>
      </c>
      <c r="AR84" s="246">
        <f t="shared" si="149"/>
        <v>0</v>
      </c>
      <c r="AS84" s="246">
        <f t="shared" si="149"/>
        <v>0</v>
      </c>
      <c r="AT84" s="246">
        <f t="shared" si="149"/>
        <v>0</v>
      </c>
      <c r="AU84" s="246">
        <f t="shared" si="149"/>
        <v>0</v>
      </c>
      <c r="AV84" s="246">
        <f t="shared" si="149"/>
        <v>0</v>
      </c>
      <c r="AW84" s="246">
        <f t="shared" si="149"/>
        <v>2660.7711749999999</v>
      </c>
      <c r="AX84" s="246">
        <f t="shared" si="149"/>
        <v>0</v>
      </c>
      <c r="AY84" s="246">
        <f t="shared" si="149"/>
        <v>0</v>
      </c>
      <c r="AZ84" s="246">
        <f t="shared" si="149"/>
        <v>2660.7711749999999</v>
      </c>
      <c r="BA84" s="246">
        <f t="shared" si="149"/>
        <v>0</v>
      </c>
      <c r="BB84" s="246">
        <f t="shared" si="149"/>
        <v>0</v>
      </c>
      <c r="BC84" s="246">
        <f t="shared" si="149"/>
        <v>0</v>
      </c>
      <c r="BD84" s="246">
        <f t="shared" si="149"/>
        <v>0</v>
      </c>
      <c r="BE84" s="246">
        <f t="shared" si="149"/>
        <v>0</v>
      </c>
      <c r="BF84" s="246">
        <f t="shared" si="149"/>
        <v>0</v>
      </c>
      <c r="BG84" s="246">
        <f t="shared" si="149"/>
        <v>0</v>
      </c>
      <c r="BH84" s="246">
        <f t="shared" si="149"/>
        <v>0</v>
      </c>
      <c r="BI84" s="246">
        <f t="shared" si="149"/>
        <v>0</v>
      </c>
      <c r="BJ84" s="246">
        <f t="shared" si="149"/>
        <v>0</v>
      </c>
      <c r="BK84" s="246">
        <f t="shared" si="149"/>
        <v>0</v>
      </c>
      <c r="BL84" s="246">
        <f t="shared" si="149"/>
        <v>0</v>
      </c>
      <c r="BM84" s="246">
        <f t="shared" si="149"/>
        <v>12423</v>
      </c>
      <c r="BN84" s="246">
        <f t="shared" si="149"/>
        <v>0</v>
      </c>
      <c r="BO84" s="246">
        <f t="shared" si="149"/>
        <v>0</v>
      </c>
      <c r="BP84" s="246">
        <f t="shared" ref="BP84:CR84" si="150">+SUM(BP85:BP94)</f>
        <v>12423</v>
      </c>
      <c r="BQ84" s="246">
        <f t="shared" si="150"/>
        <v>0</v>
      </c>
      <c r="BR84" s="246">
        <f t="shared" si="150"/>
        <v>0</v>
      </c>
      <c r="BS84" s="246">
        <f t="shared" si="150"/>
        <v>0</v>
      </c>
      <c r="BT84" s="246">
        <f t="shared" si="150"/>
        <v>0</v>
      </c>
      <c r="BU84" s="246">
        <f t="shared" si="150"/>
        <v>0</v>
      </c>
      <c r="BV84" s="246">
        <f t="shared" si="150"/>
        <v>196</v>
      </c>
      <c r="BW84" s="246">
        <f t="shared" si="150"/>
        <v>0</v>
      </c>
      <c r="BX84" s="246">
        <f t="shared" si="150"/>
        <v>0</v>
      </c>
      <c r="BY84" s="246">
        <f t="shared" si="150"/>
        <v>196</v>
      </c>
      <c r="BZ84" s="246">
        <f t="shared" si="150"/>
        <v>0</v>
      </c>
      <c r="CA84" s="246">
        <f t="shared" si="150"/>
        <v>0</v>
      </c>
      <c r="CB84" s="246">
        <f t="shared" si="150"/>
        <v>0</v>
      </c>
      <c r="CC84" s="246">
        <f t="shared" si="150"/>
        <v>0</v>
      </c>
      <c r="CD84" s="246">
        <f t="shared" si="150"/>
        <v>0</v>
      </c>
      <c r="CE84" s="246">
        <f t="shared" si="150"/>
        <v>15386</v>
      </c>
      <c r="CF84" s="246">
        <f t="shared" si="150"/>
        <v>0</v>
      </c>
      <c r="CG84" s="246">
        <f t="shared" si="150"/>
        <v>0</v>
      </c>
      <c r="CH84" s="246">
        <f t="shared" si="150"/>
        <v>15386</v>
      </c>
      <c r="CI84" s="246">
        <f t="shared" si="150"/>
        <v>0</v>
      </c>
      <c r="CJ84" s="246">
        <f t="shared" si="150"/>
        <v>0</v>
      </c>
      <c r="CK84" s="246">
        <f t="shared" si="150"/>
        <v>0</v>
      </c>
      <c r="CL84" s="246">
        <f t="shared" si="150"/>
        <v>0</v>
      </c>
      <c r="CM84" s="246">
        <f t="shared" si="150"/>
        <v>14301.342999999999</v>
      </c>
      <c r="CN84" s="246">
        <f t="shared" si="150"/>
        <v>14301.342999999999</v>
      </c>
      <c r="CO84" s="246">
        <f t="shared" si="150"/>
        <v>0</v>
      </c>
      <c r="CP84" s="246">
        <f t="shared" si="150"/>
        <v>0</v>
      </c>
      <c r="CQ84" s="246">
        <f t="shared" si="150"/>
        <v>0</v>
      </c>
      <c r="CR84" s="246">
        <f t="shared" si="150"/>
        <v>0</v>
      </c>
      <c r="CS84" s="245"/>
    </row>
    <row r="85" spans="1:97">
      <c r="A85" s="232"/>
      <c r="B85" s="228" t="s">
        <v>560</v>
      </c>
      <c r="C85" s="227">
        <f t="shared" si="125"/>
        <v>15563</v>
      </c>
      <c r="D85" s="247"/>
      <c r="E85" s="247"/>
      <c r="F85" s="227"/>
      <c r="G85" s="227">
        <v>15563</v>
      </c>
      <c r="H85" s="227"/>
      <c r="I85" s="227"/>
      <c r="J85" s="227">
        <f t="shared" si="127"/>
        <v>7269</v>
      </c>
      <c r="K85" s="227"/>
      <c r="L85" s="227"/>
      <c r="M85" s="227">
        <v>7269</v>
      </c>
      <c r="N85" s="227"/>
      <c r="O85" s="227">
        <f t="shared" si="128"/>
        <v>0</v>
      </c>
      <c r="P85" s="227"/>
      <c r="Q85" s="227"/>
      <c r="R85" s="227"/>
      <c r="S85" s="227">
        <f t="shared" si="147"/>
        <v>409</v>
      </c>
      <c r="T85" s="227"/>
      <c r="U85" s="227"/>
      <c r="V85" s="227">
        <v>409</v>
      </c>
      <c r="W85" s="227">
        <f t="shared" si="148"/>
        <v>0</v>
      </c>
      <c r="X85" s="227"/>
      <c r="Y85" s="227"/>
      <c r="Z85" s="227"/>
      <c r="AA85" s="227">
        <f t="shared" si="129"/>
        <v>0</v>
      </c>
      <c r="AB85" s="227"/>
      <c r="AC85" s="227"/>
      <c r="AD85" s="220">
        <f t="shared" si="130"/>
        <v>0</v>
      </c>
      <c r="AE85" s="227"/>
      <c r="AF85" s="227"/>
      <c r="AG85" s="220">
        <f t="shared" si="131"/>
        <v>0</v>
      </c>
      <c r="AH85" s="227"/>
      <c r="AI85" s="220">
        <f t="shared" si="132"/>
        <v>0</v>
      </c>
      <c r="AJ85" s="227"/>
      <c r="AK85" s="227"/>
      <c r="AL85" s="227">
        <f t="shared" si="133"/>
        <v>0</v>
      </c>
      <c r="AM85" s="227"/>
      <c r="AN85" s="227"/>
      <c r="AO85" s="227">
        <f t="shared" si="134"/>
        <v>0</v>
      </c>
      <c r="AP85" s="227"/>
      <c r="AQ85" s="227"/>
      <c r="AR85" s="220">
        <f t="shared" si="135"/>
        <v>0</v>
      </c>
      <c r="AS85" s="227"/>
      <c r="AT85" s="220">
        <f t="shared" si="136"/>
        <v>0</v>
      </c>
      <c r="AU85" s="227"/>
      <c r="AV85" s="227"/>
      <c r="AW85" s="227">
        <f t="shared" si="137"/>
        <v>0</v>
      </c>
      <c r="AX85" s="227"/>
      <c r="AY85" s="227"/>
      <c r="AZ85" s="227"/>
      <c r="BA85" s="227"/>
      <c r="BB85" s="227"/>
      <c r="BC85" s="227"/>
      <c r="BD85" s="227"/>
      <c r="BE85" s="227"/>
      <c r="BF85" s="227"/>
      <c r="BG85" s="227"/>
      <c r="BH85" s="227"/>
      <c r="BI85" s="227"/>
      <c r="BJ85" s="227"/>
      <c r="BK85" s="227"/>
      <c r="BL85" s="227"/>
      <c r="BM85" s="227">
        <f t="shared" si="139"/>
        <v>1218</v>
      </c>
      <c r="BN85" s="227"/>
      <c r="BO85" s="227"/>
      <c r="BP85" s="229">
        <v>1218</v>
      </c>
      <c r="BQ85" s="229"/>
      <c r="BR85" s="229">
        <f t="shared" si="140"/>
        <v>0</v>
      </c>
      <c r="BS85" s="227"/>
      <c r="BT85" s="227"/>
      <c r="BU85" s="227"/>
      <c r="BV85" s="227">
        <f t="shared" si="141"/>
        <v>163</v>
      </c>
      <c r="BW85" s="227"/>
      <c r="BX85" s="227"/>
      <c r="BY85" s="248">
        <v>163</v>
      </c>
      <c r="BZ85" s="227"/>
      <c r="CA85" s="227">
        <f t="shared" si="142"/>
        <v>0</v>
      </c>
      <c r="CB85" s="227"/>
      <c r="CC85" s="227"/>
      <c r="CD85" s="227"/>
      <c r="CE85" s="227">
        <f t="shared" si="143"/>
        <v>7076</v>
      </c>
      <c r="CF85" s="227"/>
      <c r="CG85" s="227"/>
      <c r="CH85" s="230">
        <v>7076</v>
      </c>
      <c r="CI85" s="230">
        <f t="shared" si="144"/>
        <v>0</v>
      </c>
      <c r="CJ85" s="227"/>
      <c r="CK85" s="227"/>
      <c r="CL85" s="227"/>
      <c r="CM85" s="234">
        <f t="shared" si="145"/>
        <v>6860.3530000000001</v>
      </c>
      <c r="CN85" s="242">
        <f>5264.223+1596.13</f>
        <v>6860.3530000000001</v>
      </c>
      <c r="CO85" s="227"/>
      <c r="CP85" s="227">
        <f t="shared" si="146"/>
        <v>0</v>
      </c>
      <c r="CQ85" s="227"/>
      <c r="CR85" s="227"/>
      <c r="CS85" s="245"/>
    </row>
    <row r="86" spans="1:97">
      <c r="A86" s="221"/>
      <c r="B86" s="228" t="s">
        <v>563</v>
      </c>
      <c r="C86" s="227">
        <f t="shared" si="125"/>
        <v>221</v>
      </c>
      <c r="D86" s="227"/>
      <c r="E86" s="227"/>
      <c r="F86" s="227"/>
      <c r="G86" s="227">
        <v>221</v>
      </c>
      <c r="H86" s="227"/>
      <c r="I86" s="227"/>
      <c r="J86" s="227">
        <f t="shared" si="127"/>
        <v>82</v>
      </c>
      <c r="K86" s="227"/>
      <c r="L86" s="227"/>
      <c r="M86" s="227">
        <v>82</v>
      </c>
      <c r="N86" s="227"/>
      <c r="O86" s="227">
        <f t="shared" si="128"/>
        <v>0</v>
      </c>
      <c r="P86" s="227"/>
      <c r="Q86" s="227"/>
      <c r="R86" s="227"/>
      <c r="S86" s="227">
        <f t="shared" si="147"/>
        <v>78</v>
      </c>
      <c r="T86" s="227"/>
      <c r="U86" s="227"/>
      <c r="V86" s="227">
        <v>78</v>
      </c>
      <c r="W86" s="227">
        <f t="shared" si="148"/>
        <v>0</v>
      </c>
      <c r="X86" s="227"/>
      <c r="Y86" s="227"/>
      <c r="Z86" s="227"/>
      <c r="AA86" s="227">
        <f t="shared" si="129"/>
        <v>0</v>
      </c>
      <c r="AB86" s="227"/>
      <c r="AC86" s="227"/>
      <c r="AD86" s="220">
        <f t="shared" si="130"/>
        <v>0</v>
      </c>
      <c r="AE86" s="227"/>
      <c r="AF86" s="227"/>
      <c r="AG86" s="220">
        <f t="shared" si="131"/>
        <v>0</v>
      </c>
      <c r="AH86" s="227"/>
      <c r="AI86" s="220">
        <f t="shared" si="132"/>
        <v>0</v>
      </c>
      <c r="AJ86" s="227"/>
      <c r="AK86" s="227"/>
      <c r="AL86" s="227">
        <f t="shared" si="133"/>
        <v>3.8220000000000001</v>
      </c>
      <c r="AM86" s="227">
        <v>3.8220000000000001</v>
      </c>
      <c r="AN86" s="227"/>
      <c r="AO86" s="227">
        <f t="shared" si="134"/>
        <v>0</v>
      </c>
      <c r="AP86" s="227"/>
      <c r="AQ86" s="227"/>
      <c r="AR86" s="220">
        <f t="shared" si="135"/>
        <v>0</v>
      </c>
      <c r="AS86" s="227"/>
      <c r="AT86" s="220">
        <f t="shared" si="136"/>
        <v>0</v>
      </c>
      <c r="AU86" s="227"/>
      <c r="AV86" s="227"/>
      <c r="AW86" s="227">
        <f t="shared" si="137"/>
        <v>3.8220000000000001</v>
      </c>
      <c r="AX86" s="227"/>
      <c r="AY86" s="227"/>
      <c r="AZ86" s="229">
        <v>3.8220000000000001</v>
      </c>
      <c r="BA86" s="229"/>
      <c r="BB86" s="229"/>
      <c r="BC86" s="227"/>
      <c r="BD86" s="227"/>
      <c r="BE86" s="227"/>
      <c r="BF86" s="227"/>
      <c r="BG86" s="227"/>
      <c r="BH86" s="227"/>
      <c r="BI86" s="227"/>
      <c r="BJ86" s="227"/>
      <c r="BK86" s="227"/>
      <c r="BL86" s="227"/>
      <c r="BM86" s="227">
        <f t="shared" si="139"/>
        <v>62</v>
      </c>
      <c r="BN86" s="227"/>
      <c r="BO86" s="227"/>
      <c r="BP86" s="229">
        <v>62</v>
      </c>
      <c r="BQ86" s="229"/>
      <c r="BR86" s="229">
        <f t="shared" si="140"/>
        <v>0</v>
      </c>
      <c r="BS86" s="227"/>
      <c r="BT86" s="227"/>
      <c r="BU86" s="227"/>
      <c r="BV86" s="227">
        <f t="shared" si="141"/>
        <v>0</v>
      </c>
      <c r="BW86" s="227"/>
      <c r="BX86" s="227"/>
      <c r="BY86" s="227"/>
      <c r="BZ86" s="227"/>
      <c r="CA86" s="227">
        <f t="shared" si="142"/>
        <v>0</v>
      </c>
      <c r="CB86" s="227"/>
      <c r="CC86" s="227"/>
      <c r="CD86" s="227"/>
      <c r="CE86" s="227">
        <f t="shared" si="143"/>
        <v>77</v>
      </c>
      <c r="CF86" s="227"/>
      <c r="CG86" s="227"/>
      <c r="CH86" s="230">
        <v>77</v>
      </c>
      <c r="CI86" s="230">
        <f t="shared" si="144"/>
        <v>0</v>
      </c>
      <c r="CJ86" s="227"/>
      <c r="CK86" s="227"/>
      <c r="CL86" s="227"/>
      <c r="CM86" s="234">
        <f t="shared" si="145"/>
        <v>0</v>
      </c>
      <c r="CN86" s="227"/>
      <c r="CO86" s="227"/>
      <c r="CP86" s="227">
        <f t="shared" si="146"/>
        <v>0</v>
      </c>
      <c r="CQ86" s="227"/>
      <c r="CR86" s="227"/>
      <c r="CS86" s="245"/>
    </row>
    <row r="87" spans="1:97">
      <c r="A87" s="224"/>
      <c r="B87" s="228" t="s">
        <v>67</v>
      </c>
      <c r="C87" s="227">
        <f t="shared" si="125"/>
        <v>3482</v>
      </c>
      <c r="D87" s="227"/>
      <c r="E87" s="227"/>
      <c r="F87" s="227"/>
      <c r="G87" s="227">
        <v>3482</v>
      </c>
      <c r="H87" s="227"/>
      <c r="I87" s="227"/>
      <c r="J87" s="227">
        <f t="shared" si="127"/>
        <v>1105</v>
      </c>
      <c r="K87" s="227"/>
      <c r="L87" s="227"/>
      <c r="M87" s="227">
        <v>1105</v>
      </c>
      <c r="N87" s="227"/>
      <c r="O87" s="227">
        <f t="shared" si="128"/>
        <v>0</v>
      </c>
      <c r="P87" s="227"/>
      <c r="Q87" s="227"/>
      <c r="R87" s="227"/>
      <c r="S87" s="227">
        <f t="shared" si="147"/>
        <v>296.68545999999998</v>
      </c>
      <c r="T87" s="227"/>
      <c r="U87" s="227"/>
      <c r="V87" s="227">
        <v>296.68545999999998</v>
      </c>
      <c r="W87" s="227">
        <f t="shared" si="148"/>
        <v>0</v>
      </c>
      <c r="X87" s="227"/>
      <c r="Y87" s="227"/>
      <c r="Z87" s="227"/>
      <c r="AA87" s="227">
        <f t="shared" si="129"/>
        <v>0</v>
      </c>
      <c r="AB87" s="227"/>
      <c r="AC87" s="227"/>
      <c r="AD87" s="220">
        <f t="shared" si="130"/>
        <v>0</v>
      </c>
      <c r="AE87" s="227"/>
      <c r="AF87" s="227"/>
      <c r="AG87" s="220">
        <f t="shared" si="131"/>
        <v>0</v>
      </c>
      <c r="AH87" s="227"/>
      <c r="AI87" s="220">
        <f t="shared" si="132"/>
        <v>0</v>
      </c>
      <c r="AJ87" s="227"/>
      <c r="AK87" s="227"/>
      <c r="AL87" s="227">
        <f t="shared" si="133"/>
        <v>0</v>
      </c>
      <c r="AM87" s="227"/>
      <c r="AN87" s="227"/>
      <c r="AO87" s="227">
        <f t="shared" si="134"/>
        <v>0</v>
      </c>
      <c r="AP87" s="227"/>
      <c r="AQ87" s="227"/>
      <c r="AR87" s="220">
        <f t="shared" si="135"/>
        <v>0</v>
      </c>
      <c r="AS87" s="227"/>
      <c r="AT87" s="220">
        <f t="shared" si="136"/>
        <v>0</v>
      </c>
      <c r="AU87" s="227"/>
      <c r="AV87" s="227"/>
      <c r="AW87" s="227">
        <f t="shared" si="137"/>
        <v>0</v>
      </c>
      <c r="AX87" s="227"/>
      <c r="AY87" s="227"/>
      <c r="AZ87" s="227">
        <v>0</v>
      </c>
      <c r="BA87" s="227"/>
      <c r="BB87" s="227"/>
      <c r="BC87" s="227"/>
      <c r="BD87" s="227"/>
      <c r="BE87" s="227"/>
      <c r="BF87" s="227"/>
      <c r="BG87" s="227"/>
      <c r="BH87" s="227"/>
      <c r="BI87" s="227"/>
      <c r="BJ87" s="227"/>
      <c r="BK87" s="227"/>
      <c r="BL87" s="227"/>
      <c r="BM87" s="227">
        <f t="shared" si="139"/>
        <v>1367</v>
      </c>
      <c r="BN87" s="227"/>
      <c r="BO87" s="227"/>
      <c r="BP87" s="229">
        <v>1367</v>
      </c>
      <c r="BQ87" s="229"/>
      <c r="BR87" s="229">
        <f t="shared" si="140"/>
        <v>0</v>
      </c>
      <c r="BS87" s="227"/>
      <c r="BT87" s="227"/>
      <c r="BU87" s="227"/>
      <c r="BV87" s="227">
        <f t="shared" si="141"/>
        <v>0</v>
      </c>
      <c r="BW87" s="227"/>
      <c r="BX87" s="227"/>
      <c r="BY87" s="227"/>
      <c r="BZ87" s="227"/>
      <c r="CA87" s="227">
        <f t="shared" si="142"/>
        <v>0</v>
      </c>
      <c r="CB87" s="227"/>
      <c r="CC87" s="227"/>
      <c r="CD87" s="227"/>
      <c r="CE87" s="227">
        <f t="shared" si="143"/>
        <v>1010</v>
      </c>
      <c r="CF87" s="227"/>
      <c r="CG87" s="227"/>
      <c r="CH87" s="230">
        <v>1010</v>
      </c>
      <c r="CI87" s="230">
        <f t="shared" si="144"/>
        <v>0</v>
      </c>
      <c r="CJ87" s="227"/>
      <c r="CK87" s="227"/>
      <c r="CL87" s="227"/>
      <c r="CM87" s="234">
        <f t="shared" si="145"/>
        <v>2000</v>
      </c>
      <c r="CN87" s="227">
        <v>2000</v>
      </c>
      <c r="CO87" s="227"/>
      <c r="CP87" s="227">
        <f t="shared" si="146"/>
        <v>0</v>
      </c>
      <c r="CQ87" s="227"/>
      <c r="CR87" s="227"/>
      <c r="CS87" s="245"/>
    </row>
    <row r="88" spans="1:97">
      <c r="A88" s="221"/>
      <c r="B88" s="228" t="s">
        <v>68</v>
      </c>
      <c r="C88" s="227">
        <f t="shared" si="125"/>
        <v>4551</v>
      </c>
      <c r="D88" s="227"/>
      <c r="E88" s="227"/>
      <c r="F88" s="227"/>
      <c r="G88" s="227">
        <v>4551</v>
      </c>
      <c r="H88" s="227"/>
      <c r="I88" s="227"/>
      <c r="J88" s="227">
        <f t="shared" si="127"/>
        <v>1444</v>
      </c>
      <c r="K88" s="227"/>
      <c r="L88" s="227"/>
      <c r="M88" s="227">
        <v>1444</v>
      </c>
      <c r="N88" s="227"/>
      <c r="O88" s="227">
        <f t="shared" si="128"/>
        <v>0</v>
      </c>
      <c r="P88" s="227"/>
      <c r="Q88" s="227"/>
      <c r="R88" s="227"/>
      <c r="S88" s="227">
        <f t="shared" si="147"/>
        <v>3620</v>
      </c>
      <c r="T88" s="227"/>
      <c r="U88" s="227"/>
      <c r="V88" s="227">
        <v>3620</v>
      </c>
      <c r="W88" s="227">
        <f t="shared" si="148"/>
        <v>0</v>
      </c>
      <c r="X88" s="227"/>
      <c r="Y88" s="227"/>
      <c r="Z88" s="227"/>
      <c r="AA88" s="227">
        <f t="shared" si="129"/>
        <v>0</v>
      </c>
      <c r="AB88" s="227"/>
      <c r="AC88" s="227"/>
      <c r="AD88" s="220">
        <f t="shared" si="130"/>
        <v>0</v>
      </c>
      <c r="AE88" s="227"/>
      <c r="AF88" s="227"/>
      <c r="AG88" s="220">
        <f t="shared" si="131"/>
        <v>0</v>
      </c>
      <c r="AH88" s="227"/>
      <c r="AI88" s="220">
        <f t="shared" si="132"/>
        <v>0</v>
      </c>
      <c r="AJ88" s="227"/>
      <c r="AK88" s="227"/>
      <c r="AL88" s="227">
        <f t="shared" si="133"/>
        <v>948</v>
      </c>
      <c r="AM88" s="227">
        <v>948</v>
      </c>
      <c r="AN88" s="227"/>
      <c r="AO88" s="227">
        <f t="shared" si="134"/>
        <v>0</v>
      </c>
      <c r="AP88" s="227"/>
      <c r="AQ88" s="227"/>
      <c r="AR88" s="220">
        <f t="shared" si="135"/>
        <v>0</v>
      </c>
      <c r="AS88" s="227"/>
      <c r="AT88" s="220">
        <f t="shared" si="136"/>
        <v>0</v>
      </c>
      <c r="AU88" s="227"/>
      <c r="AV88" s="227"/>
      <c r="AW88" s="227">
        <f t="shared" si="137"/>
        <v>79.979003000000006</v>
      </c>
      <c r="AX88" s="227"/>
      <c r="AY88" s="227"/>
      <c r="AZ88" s="227">
        <v>79.979003000000006</v>
      </c>
      <c r="BA88" s="227"/>
      <c r="BB88" s="227"/>
      <c r="BC88" s="227"/>
      <c r="BD88" s="227"/>
      <c r="BE88" s="227"/>
      <c r="BF88" s="227"/>
      <c r="BG88" s="227"/>
      <c r="BH88" s="227"/>
      <c r="BI88" s="227"/>
      <c r="BJ88" s="227"/>
      <c r="BK88" s="227"/>
      <c r="BL88" s="227"/>
      <c r="BM88" s="227">
        <f t="shared" si="139"/>
        <v>1787</v>
      </c>
      <c r="BN88" s="227"/>
      <c r="BO88" s="227"/>
      <c r="BP88" s="229">
        <v>1787</v>
      </c>
      <c r="BQ88" s="229"/>
      <c r="BR88" s="229">
        <f t="shared" si="140"/>
        <v>0</v>
      </c>
      <c r="BS88" s="227"/>
      <c r="BT88" s="227"/>
      <c r="BU88" s="227"/>
      <c r="BV88" s="227">
        <f t="shared" si="141"/>
        <v>0</v>
      </c>
      <c r="BW88" s="227"/>
      <c r="BX88" s="227"/>
      <c r="BY88" s="227"/>
      <c r="BZ88" s="227"/>
      <c r="CA88" s="227">
        <f t="shared" si="142"/>
        <v>0</v>
      </c>
      <c r="CB88" s="227"/>
      <c r="CC88" s="227"/>
      <c r="CD88" s="227"/>
      <c r="CE88" s="227">
        <f t="shared" si="143"/>
        <v>1320</v>
      </c>
      <c r="CF88" s="227"/>
      <c r="CG88" s="227"/>
      <c r="CH88" s="230">
        <v>1320</v>
      </c>
      <c r="CI88" s="230">
        <f t="shared" si="144"/>
        <v>0</v>
      </c>
      <c r="CJ88" s="227"/>
      <c r="CK88" s="227"/>
      <c r="CL88" s="227"/>
      <c r="CM88" s="234">
        <f t="shared" si="145"/>
        <v>2734.6</v>
      </c>
      <c r="CN88" s="227">
        <v>2734.6</v>
      </c>
      <c r="CO88" s="227"/>
      <c r="CP88" s="227">
        <f t="shared" si="146"/>
        <v>0</v>
      </c>
      <c r="CQ88" s="227"/>
      <c r="CR88" s="227"/>
      <c r="CS88" s="245"/>
    </row>
    <row r="89" spans="1:97">
      <c r="A89" s="224"/>
      <c r="B89" s="228" t="s">
        <v>69</v>
      </c>
      <c r="C89" s="227">
        <f t="shared" si="125"/>
        <v>5889</v>
      </c>
      <c r="D89" s="227"/>
      <c r="E89" s="227"/>
      <c r="F89" s="227"/>
      <c r="G89" s="227">
        <v>5889</v>
      </c>
      <c r="H89" s="227"/>
      <c r="I89" s="227"/>
      <c r="J89" s="227">
        <f t="shared" si="127"/>
        <v>1867</v>
      </c>
      <c r="K89" s="227"/>
      <c r="L89" s="227"/>
      <c r="M89" s="227">
        <v>1867</v>
      </c>
      <c r="N89" s="227"/>
      <c r="O89" s="227">
        <f t="shared" si="128"/>
        <v>0</v>
      </c>
      <c r="P89" s="227"/>
      <c r="Q89" s="227"/>
      <c r="R89" s="227"/>
      <c r="S89" s="227">
        <f t="shared" si="147"/>
        <v>1135</v>
      </c>
      <c r="T89" s="227"/>
      <c r="U89" s="227"/>
      <c r="V89" s="227">
        <v>1135</v>
      </c>
      <c r="W89" s="227">
        <f t="shared" si="148"/>
        <v>0</v>
      </c>
      <c r="X89" s="227"/>
      <c r="Y89" s="227"/>
      <c r="Z89" s="227"/>
      <c r="AA89" s="227">
        <f t="shared" si="129"/>
        <v>0</v>
      </c>
      <c r="AB89" s="227"/>
      <c r="AC89" s="227"/>
      <c r="AD89" s="220">
        <f t="shared" si="130"/>
        <v>0</v>
      </c>
      <c r="AE89" s="227"/>
      <c r="AF89" s="227"/>
      <c r="AG89" s="220">
        <f t="shared" si="131"/>
        <v>0</v>
      </c>
      <c r="AH89" s="227"/>
      <c r="AI89" s="220">
        <f t="shared" si="132"/>
        <v>0</v>
      </c>
      <c r="AJ89" s="227"/>
      <c r="AK89" s="227"/>
      <c r="AL89" s="227">
        <f t="shared" si="133"/>
        <v>0</v>
      </c>
      <c r="AM89" s="227"/>
      <c r="AN89" s="227"/>
      <c r="AO89" s="227">
        <f t="shared" si="134"/>
        <v>0</v>
      </c>
      <c r="AP89" s="227"/>
      <c r="AQ89" s="227"/>
      <c r="AR89" s="220">
        <f t="shared" si="135"/>
        <v>0</v>
      </c>
      <c r="AS89" s="227"/>
      <c r="AT89" s="220">
        <f t="shared" si="136"/>
        <v>0</v>
      </c>
      <c r="AU89" s="227"/>
      <c r="AV89" s="227"/>
      <c r="AW89" s="227">
        <f t="shared" si="137"/>
        <v>0</v>
      </c>
      <c r="AX89" s="227"/>
      <c r="AY89" s="227"/>
      <c r="AZ89" s="227">
        <v>0</v>
      </c>
      <c r="BA89" s="227"/>
      <c r="BB89" s="227"/>
      <c r="BC89" s="227"/>
      <c r="BD89" s="227"/>
      <c r="BE89" s="227"/>
      <c r="BF89" s="227"/>
      <c r="BG89" s="227"/>
      <c r="BH89" s="227"/>
      <c r="BI89" s="227"/>
      <c r="BJ89" s="227"/>
      <c r="BK89" s="227"/>
      <c r="BL89" s="227"/>
      <c r="BM89" s="227">
        <f t="shared" si="139"/>
        <v>2313</v>
      </c>
      <c r="BN89" s="227"/>
      <c r="BO89" s="227"/>
      <c r="BP89" s="229">
        <v>2313</v>
      </c>
      <c r="BQ89" s="229"/>
      <c r="BR89" s="229">
        <f t="shared" si="140"/>
        <v>0</v>
      </c>
      <c r="BS89" s="227"/>
      <c r="BT89" s="227"/>
      <c r="BU89" s="227"/>
      <c r="BV89" s="227">
        <f t="shared" si="141"/>
        <v>0</v>
      </c>
      <c r="BW89" s="227"/>
      <c r="BX89" s="227"/>
      <c r="BY89" s="227"/>
      <c r="BZ89" s="227"/>
      <c r="CA89" s="227">
        <f t="shared" si="142"/>
        <v>0</v>
      </c>
      <c r="CB89" s="227"/>
      <c r="CC89" s="227"/>
      <c r="CD89" s="227"/>
      <c r="CE89" s="227">
        <f t="shared" si="143"/>
        <v>1709</v>
      </c>
      <c r="CF89" s="227"/>
      <c r="CG89" s="227"/>
      <c r="CH89" s="230">
        <v>1709</v>
      </c>
      <c r="CI89" s="230">
        <f t="shared" si="144"/>
        <v>0</v>
      </c>
      <c r="CJ89" s="227"/>
      <c r="CK89" s="227"/>
      <c r="CL89" s="227"/>
      <c r="CM89" s="234">
        <f t="shared" si="145"/>
        <v>0</v>
      </c>
      <c r="CN89" s="227"/>
      <c r="CO89" s="227"/>
      <c r="CP89" s="227">
        <f t="shared" si="146"/>
        <v>0</v>
      </c>
      <c r="CQ89" s="227"/>
      <c r="CR89" s="227"/>
      <c r="CS89" s="245"/>
    </row>
    <row r="90" spans="1:97" ht="56.25">
      <c r="A90" s="224"/>
      <c r="B90" s="228" t="s">
        <v>70</v>
      </c>
      <c r="C90" s="227">
        <f t="shared" si="125"/>
        <v>2945</v>
      </c>
      <c r="D90" s="227"/>
      <c r="E90" s="227"/>
      <c r="F90" s="227"/>
      <c r="G90" s="227">
        <v>2945</v>
      </c>
      <c r="H90" s="227"/>
      <c r="I90" s="227"/>
      <c r="J90" s="227">
        <f t="shared" si="127"/>
        <v>935</v>
      </c>
      <c r="K90" s="227"/>
      <c r="L90" s="227"/>
      <c r="M90" s="227">
        <v>935</v>
      </c>
      <c r="N90" s="227"/>
      <c r="O90" s="227">
        <f t="shared" si="128"/>
        <v>0</v>
      </c>
      <c r="P90" s="227"/>
      <c r="Q90" s="227"/>
      <c r="R90" s="227"/>
      <c r="S90" s="227">
        <f t="shared" si="147"/>
        <v>238.611898</v>
      </c>
      <c r="T90" s="227"/>
      <c r="U90" s="227"/>
      <c r="V90" s="227">
        <v>238.611898</v>
      </c>
      <c r="W90" s="227">
        <f t="shared" si="148"/>
        <v>0</v>
      </c>
      <c r="X90" s="227"/>
      <c r="Y90" s="227"/>
      <c r="Z90" s="227"/>
      <c r="AA90" s="227">
        <f t="shared" si="129"/>
        <v>18.388102</v>
      </c>
      <c r="AB90" s="227">
        <v>18.388102</v>
      </c>
      <c r="AC90" s="227"/>
      <c r="AD90" s="220">
        <f t="shared" si="130"/>
        <v>0</v>
      </c>
      <c r="AE90" s="227"/>
      <c r="AF90" s="227"/>
      <c r="AG90" s="220">
        <f t="shared" si="131"/>
        <v>0</v>
      </c>
      <c r="AH90" s="227"/>
      <c r="AI90" s="220">
        <f t="shared" si="132"/>
        <v>0</v>
      </c>
      <c r="AJ90" s="227"/>
      <c r="AK90" s="227"/>
      <c r="AL90" s="227">
        <f t="shared" si="133"/>
        <v>0</v>
      </c>
      <c r="AM90" s="249">
        <v>0</v>
      </c>
      <c r="AN90" s="227"/>
      <c r="AO90" s="227">
        <f t="shared" si="134"/>
        <v>0</v>
      </c>
      <c r="AP90" s="227"/>
      <c r="AQ90" s="227"/>
      <c r="AR90" s="220">
        <f t="shared" si="135"/>
        <v>0</v>
      </c>
      <c r="AS90" s="227"/>
      <c r="AT90" s="220">
        <f t="shared" si="136"/>
        <v>0</v>
      </c>
      <c r="AU90" s="227"/>
      <c r="AV90" s="227"/>
      <c r="AW90" s="227">
        <f t="shared" si="137"/>
        <v>696.388102</v>
      </c>
      <c r="AX90" s="227"/>
      <c r="AY90" s="227"/>
      <c r="AZ90" s="227">
        <v>696.388102</v>
      </c>
      <c r="BA90" s="227"/>
      <c r="BB90" s="227"/>
      <c r="BC90" s="227"/>
      <c r="BD90" s="227"/>
      <c r="BE90" s="227"/>
      <c r="BF90" s="227"/>
      <c r="BG90" s="227"/>
      <c r="BH90" s="227"/>
      <c r="BI90" s="227"/>
      <c r="BJ90" s="227"/>
      <c r="BK90" s="227"/>
      <c r="BL90" s="227"/>
      <c r="BM90" s="227">
        <f t="shared" si="139"/>
        <v>1156</v>
      </c>
      <c r="BN90" s="227"/>
      <c r="BO90" s="227"/>
      <c r="BP90" s="229">
        <v>1156</v>
      </c>
      <c r="BQ90" s="229"/>
      <c r="BR90" s="229">
        <f t="shared" si="140"/>
        <v>0</v>
      </c>
      <c r="BS90" s="227"/>
      <c r="BT90" s="227"/>
      <c r="BU90" s="227"/>
      <c r="BV90" s="227">
        <f t="shared" si="141"/>
        <v>0</v>
      </c>
      <c r="BW90" s="227"/>
      <c r="BX90" s="227"/>
      <c r="BY90" s="227"/>
      <c r="BZ90" s="227"/>
      <c r="CA90" s="227">
        <f t="shared" si="142"/>
        <v>0</v>
      </c>
      <c r="CB90" s="227"/>
      <c r="CC90" s="227"/>
      <c r="CD90" s="227"/>
      <c r="CE90" s="227">
        <f t="shared" si="143"/>
        <v>854</v>
      </c>
      <c r="CF90" s="227"/>
      <c r="CG90" s="227"/>
      <c r="CH90" s="230">
        <v>854</v>
      </c>
      <c r="CI90" s="230">
        <f t="shared" si="144"/>
        <v>0</v>
      </c>
      <c r="CJ90" s="227"/>
      <c r="CK90" s="227"/>
      <c r="CL90" s="227"/>
      <c r="CM90" s="234">
        <f t="shared" si="145"/>
        <v>2706.39</v>
      </c>
      <c r="CN90" s="227">
        <v>2706.39</v>
      </c>
      <c r="CO90" s="227"/>
      <c r="CP90" s="227">
        <f t="shared" si="146"/>
        <v>0</v>
      </c>
      <c r="CQ90" s="227"/>
      <c r="CR90" s="227"/>
      <c r="CS90" s="250" t="s">
        <v>564</v>
      </c>
    </row>
    <row r="91" spans="1:97">
      <c r="A91" s="224"/>
      <c r="B91" s="228" t="s">
        <v>74</v>
      </c>
      <c r="C91" s="227">
        <f t="shared" si="125"/>
        <v>3748</v>
      </c>
      <c r="D91" s="227"/>
      <c r="E91" s="227"/>
      <c r="F91" s="227"/>
      <c r="G91" s="227">
        <v>3748</v>
      </c>
      <c r="H91" s="227"/>
      <c r="I91" s="227"/>
      <c r="J91" s="227">
        <f t="shared" si="127"/>
        <v>1189</v>
      </c>
      <c r="K91" s="227"/>
      <c r="L91" s="227"/>
      <c r="M91" s="227">
        <v>1189</v>
      </c>
      <c r="N91" s="227"/>
      <c r="O91" s="227">
        <f t="shared" si="128"/>
        <v>0</v>
      </c>
      <c r="P91" s="227"/>
      <c r="Q91" s="227"/>
      <c r="R91" s="227"/>
      <c r="S91" s="227">
        <f t="shared" si="147"/>
        <v>969.31799999999998</v>
      </c>
      <c r="T91" s="227"/>
      <c r="U91" s="227"/>
      <c r="V91" s="227">
        <v>969.31799999999998</v>
      </c>
      <c r="W91" s="227">
        <f t="shared" si="148"/>
        <v>0</v>
      </c>
      <c r="X91" s="227"/>
      <c r="Y91" s="227"/>
      <c r="Z91" s="227"/>
      <c r="AA91" s="227">
        <f t="shared" si="129"/>
        <v>0</v>
      </c>
      <c r="AB91" s="227"/>
      <c r="AC91" s="227"/>
      <c r="AD91" s="220">
        <f t="shared" si="130"/>
        <v>0</v>
      </c>
      <c r="AE91" s="227"/>
      <c r="AF91" s="227"/>
      <c r="AG91" s="220">
        <f t="shared" si="131"/>
        <v>0</v>
      </c>
      <c r="AH91" s="227"/>
      <c r="AI91" s="220">
        <f t="shared" si="132"/>
        <v>0</v>
      </c>
      <c r="AJ91" s="227"/>
      <c r="AK91" s="227"/>
      <c r="AL91" s="227">
        <f t="shared" si="133"/>
        <v>220</v>
      </c>
      <c r="AM91" s="227">
        <v>220</v>
      </c>
      <c r="AN91" s="227"/>
      <c r="AO91" s="227">
        <f t="shared" si="134"/>
        <v>0</v>
      </c>
      <c r="AP91" s="227"/>
      <c r="AQ91" s="227"/>
      <c r="AR91" s="220">
        <f t="shared" si="135"/>
        <v>0</v>
      </c>
      <c r="AS91" s="227"/>
      <c r="AT91" s="220">
        <f t="shared" si="136"/>
        <v>0</v>
      </c>
      <c r="AU91" s="227"/>
      <c r="AV91" s="227"/>
      <c r="AW91" s="227">
        <f t="shared" si="137"/>
        <v>219.68199999999999</v>
      </c>
      <c r="AX91" s="227"/>
      <c r="AY91" s="227"/>
      <c r="AZ91" s="227">
        <v>219.68199999999999</v>
      </c>
      <c r="BA91" s="227"/>
      <c r="BB91" s="227"/>
      <c r="BC91" s="227"/>
      <c r="BD91" s="227"/>
      <c r="BE91" s="227"/>
      <c r="BF91" s="227"/>
      <c r="BG91" s="227"/>
      <c r="BH91" s="227"/>
      <c r="BI91" s="227"/>
      <c r="BJ91" s="227"/>
      <c r="BK91" s="227"/>
      <c r="BL91" s="227"/>
      <c r="BM91" s="227">
        <f t="shared" si="139"/>
        <v>1472</v>
      </c>
      <c r="BN91" s="227"/>
      <c r="BO91" s="227"/>
      <c r="BP91" s="229">
        <v>1472</v>
      </c>
      <c r="BQ91" s="229"/>
      <c r="BR91" s="229">
        <f t="shared" si="140"/>
        <v>0</v>
      </c>
      <c r="BS91" s="227"/>
      <c r="BT91" s="227"/>
      <c r="BU91" s="227"/>
      <c r="BV91" s="227">
        <f t="shared" si="141"/>
        <v>33</v>
      </c>
      <c r="BW91" s="227"/>
      <c r="BX91" s="227"/>
      <c r="BY91" s="227">
        <v>33</v>
      </c>
      <c r="BZ91" s="227"/>
      <c r="CA91" s="227">
        <f t="shared" si="142"/>
        <v>0</v>
      </c>
      <c r="CB91" s="227"/>
      <c r="CC91" s="227"/>
      <c r="CD91" s="227"/>
      <c r="CE91" s="227">
        <f t="shared" si="143"/>
        <v>1087</v>
      </c>
      <c r="CF91" s="227"/>
      <c r="CG91" s="227"/>
      <c r="CH91" s="230">
        <v>1087</v>
      </c>
      <c r="CI91" s="230">
        <f t="shared" si="144"/>
        <v>0</v>
      </c>
      <c r="CJ91" s="227"/>
      <c r="CK91" s="227"/>
      <c r="CL91" s="227"/>
      <c r="CM91" s="234">
        <f t="shared" si="145"/>
        <v>0</v>
      </c>
      <c r="CN91" s="227"/>
      <c r="CO91" s="227"/>
      <c r="CP91" s="227">
        <f t="shared" si="146"/>
        <v>0</v>
      </c>
      <c r="CQ91" s="227"/>
      <c r="CR91" s="227"/>
      <c r="CS91" s="245"/>
    </row>
    <row r="92" spans="1:97">
      <c r="A92" s="224"/>
      <c r="B92" s="228" t="s">
        <v>37</v>
      </c>
      <c r="C92" s="227">
        <f t="shared" si="125"/>
        <v>3212</v>
      </c>
      <c r="D92" s="227"/>
      <c r="E92" s="227"/>
      <c r="F92" s="227"/>
      <c r="G92" s="227">
        <v>3212</v>
      </c>
      <c r="H92" s="227"/>
      <c r="I92" s="227"/>
      <c r="J92" s="227">
        <f t="shared" si="127"/>
        <v>1019</v>
      </c>
      <c r="K92" s="227"/>
      <c r="L92" s="227"/>
      <c r="M92" s="227">
        <v>1019</v>
      </c>
      <c r="N92" s="227"/>
      <c r="O92" s="227">
        <f t="shared" si="128"/>
        <v>0</v>
      </c>
      <c r="P92" s="227"/>
      <c r="Q92" s="227"/>
      <c r="R92" s="227"/>
      <c r="S92" s="227">
        <f t="shared" si="147"/>
        <v>433.92901999999998</v>
      </c>
      <c r="T92" s="227"/>
      <c r="U92" s="227"/>
      <c r="V92" s="227">
        <v>433.92901999999998</v>
      </c>
      <c r="W92" s="227">
        <f t="shared" si="148"/>
        <v>0</v>
      </c>
      <c r="X92" s="227"/>
      <c r="Y92" s="227"/>
      <c r="Z92" s="227"/>
      <c r="AA92" s="227">
        <f t="shared" si="129"/>
        <v>210</v>
      </c>
      <c r="AB92" s="227">
        <v>210</v>
      </c>
      <c r="AC92" s="227"/>
      <c r="AD92" s="220">
        <f t="shared" si="130"/>
        <v>0</v>
      </c>
      <c r="AE92" s="227"/>
      <c r="AF92" s="227"/>
      <c r="AG92" s="220">
        <f t="shared" si="131"/>
        <v>0</v>
      </c>
      <c r="AH92" s="227"/>
      <c r="AI92" s="220">
        <f t="shared" si="132"/>
        <v>0</v>
      </c>
      <c r="AJ92" s="227"/>
      <c r="AK92" s="227"/>
      <c r="AL92" s="227">
        <f t="shared" si="133"/>
        <v>375.07098000000002</v>
      </c>
      <c r="AM92" s="227">
        <v>375.07098000000002</v>
      </c>
      <c r="AN92" s="227"/>
      <c r="AO92" s="227">
        <f t="shared" si="134"/>
        <v>0</v>
      </c>
      <c r="AP92" s="227"/>
      <c r="AQ92" s="227"/>
      <c r="AR92" s="220">
        <f t="shared" si="135"/>
        <v>0</v>
      </c>
      <c r="AS92" s="227"/>
      <c r="AT92" s="220">
        <f t="shared" si="136"/>
        <v>0</v>
      </c>
      <c r="AU92" s="227"/>
      <c r="AV92" s="227"/>
      <c r="AW92" s="227">
        <f t="shared" si="137"/>
        <v>585.07097999999996</v>
      </c>
      <c r="AX92" s="227"/>
      <c r="AY92" s="227"/>
      <c r="AZ92" s="227">
        <v>585.07097999999996</v>
      </c>
      <c r="BA92" s="227"/>
      <c r="BB92" s="227"/>
      <c r="BC92" s="227"/>
      <c r="BD92" s="227"/>
      <c r="BE92" s="227"/>
      <c r="BF92" s="227"/>
      <c r="BG92" s="227"/>
      <c r="BH92" s="227"/>
      <c r="BI92" s="227"/>
      <c r="BJ92" s="227"/>
      <c r="BK92" s="227"/>
      <c r="BL92" s="227"/>
      <c r="BM92" s="227">
        <f t="shared" si="139"/>
        <v>1261</v>
      </c>
      <c r="BN92" s="227"/>
      <c r="BO92" s="227"/>
      <c r="BP92" s="229">
        <v>1261</v>
      </c>
      <c r="BQ92" s="229"/>
      <c r="BR92" s="229">
        <f t="shared" si="140"/>
        <v>0</v>
      </c>
      <c r="BS92" s="227"/>
      <c r="BT92" s="227"/>
      <c r="BU92" s="227"/>
      <c r="BV92" s="227">
        <f t="shared" si="141"/>
        <v>0</v>
      </c>
      <c r="BW92" s="227"/>
      <c r="BX92" s="227"/>
      <c r="BY92" s="227"/>
      <c r="BZ92" s="227"/>
      <c r="CA92" s="227">
        <f t="shared" si="142"/>
        <v>0</v>
      </c>
      <c r="CB92" s="227"/>
      <c r="CC92" s="227"/>
      <c r="CD92" s="227"/>
      <c r="CE92" s="227">
        <f t="shared" si="143"/>
        <v>932</v>
      </c>
      <c r="CF92" s="227"/>
      <c r="CG92" s="227"/>
      <c r="CH92" s="230">
        <v>932</v>
      </c>
      <c r="CI92" s="230">
        <f t="shared" si="144"/>
        <v>0</v>
      </c>
      <c r="CJ92" s="227"/>
      <c r="CK92" s="227"/>
      <c r="CL92" s="227"/>
      <c r="CM92" s="234">
        <f t="shared" si="145"/>
        <v>0</v>
      </c>
      <c r="CN92" s="227"/>
      <c r="CO92" s="227"/>
      <c r="CP92" s="227">
        <f t="shared" si="146"/>
        <v>0</v>
      </c>
      <c r="CQ92" s="227"/>
      <c r="CR92" s="227"/>
      <c r="CS92" s="245"/>
    </row>
    <row r="93" spans="1:97">
      <c r="A93" s="224"/>
      <c r="B93" s="228" t="s">
        <v>38</v>
      </c>
      <c r="C93" s="227">
        <f t="shared" si="125"/>
        <v>2678</v>
      </c>
      <c r="D93" s="227"/>
      <c r="E93" s="227"/>
      <c r="F93" s="227"/>
      <c r="G93" s="227">
        <v>2678</v>
      </c>
      <c r="H93" s="227"/>
      <c r="I93" s="227"/>
      <c r="J93" s="227">
        <f t="shared" si="127"/>
        <v>850</v>
      </c>
      <c r="K93" s="227"/>
      <c r="L93" s="227"/>
      <c r="M93" s="227">
        <v>850</v>
      </c>
      <c r="N93" s="227"/>
      <c r="O93" s="227">
        <f t="shared" si="128"/>
        <v>0</v>
      </c>
      <c r="P93" s="227"/>
      <c r="Q93" s="227"/>
      <c r="R93" s="227"/>
      <c r="S93" s="227">
        <f t="shared" si="147"/>
        <v>206.17090999999999</v>
      </c>
      <c r="T93" s="227"/>
      <c r="U93" s="227"/>
      <c r="V93" s="227">
        <v>206.17090999999999</v>
      </c>
      <c r="W93" s="227">
        <f t="shared" si="148"/>
        <v>0</v>
      </c>
      <c r="X93" s="227"/>
      <c r="Y93" s="227"/>
      <c r="Z93" s="227"/>
      <c r="AA93" s="227">
        <f t="shared" si="129"/>
        <v>234</v>
      </c>
      <c r="AB93" s="227">
        <v>234</v>
      </c>
      <c r="AC93" s="227"/>
      <c r="AD93" s="220">
        <f t="shared" si="130"/>
        <v>0</v>
      </c>
      <c r="AE93" s="227"/>
      <c r="AF93" s="227"/>
      <c r="AG93" s="220">
        <f t="shared" si="131"/>
        <v>0</v>
      </c>
      <c r="AH93" s="227"/>
      <c r="AI93" s="220">
        <f t="shared" si="132"/>
        <v>0</v>
      </c>
      <c r="AJ93" s="227"/>
      <c r="AK93" s="227"/>
      <c r="AL93" s="227">
        <f t="shared" si="133"/>
        <v>409.82909000000001</v>
      </c>
      <c r="AM93" s="227">
        <v>409.82909000000001</v>
      </c>
      <c r="AN93" s="227"/>
      <c r="AO93" s="227">
        <f t="shared" si="134"/>
        <v>0</v>
      </c>
      <c r="AP93" s="227"/>
      <c r="AQ93" s="227"/>
      <c r="AR93" s="220">
        <f t="shared" si="135"/>
        <v>0</v>
      </c>
      <c r="AS93" s="227"/>
      <c r="AT93" s="220">
        <f t="shared" si="136"/>
        <v>0</v>
      </c>
      <c r="AU93" s="227"/>
      <c r="AV93" s="227"/>
      <c r="AW93" s="227">
        <f t="shared" si="137"/>
        <v>643.82908999999995</v>
      </c>
      <c r="AX93" s="227"/>
      <c r="AY93" s="227"/>
      <c r="AZ93" s="227">
        <v>643.82908999999995</v>
      </c>
      <c r="BA93" s="227"/>
      <c r="BB93" s="227"/>
      <c r="BC93" s="227"/>
      <c r="BD93" s="227"/>
      <c r="BE93" s="227"/>
      <c r="BF93" s="227"/>
      <c r="BG93" s="227"/>
      <c r="BH93" s="227"/>
      <c r="BI93" s="227"/>
      <c r="BJ93" s="227"/>
      <c r="BK93" s="227"/>
      <c r="BL93" s="227"/>
      <c r="BM93" s="227">
        <f t="shared" si="139"/>
        <v>1051</v>
      </c>
      <c r="BN93" s="227"/>
      <c r="BO93" s="227"/>
      <c r="BP93" s="229">
        <v>1051</v>
      </c>
      <c r="BQ93" s="229"/>
      <c r="BR93" s="229">
        <f t="shared" si="140"/>
        <v>0</v>
      </c>
      <c r="BS93" s="227"/>
      <c r="BT93" s="227"/>
      <c r="BU93" s="227"/>
      <c r="BV93" s="227">
        <f t="shared" si="141"/>
        <v>0</v>
      </c>
      <c r="BW93" s="227"/>
      <c r="BX93" s="227"/>
      <c r="BY93" s="227"/>
      <c r="BZ93" s="227"/>
      <c r="CA93" s="227">
        <f t="shared" si="142"/>
        <v>0</v>
      </c>
      <c r="CB93" s="227"/>
      <c r="CC93" s="227"/>
      <c r="CD93" s="227"/>
      <c r="CE93" s="227">
        <f t="shared" si="143"/>
        <v>777</v>
      </c>
      <c r="CF93" s="227"/>
      <c r="CG93" s="227"/>
      <c r="CH93" s="230">
        <v>777</v>
      </c>
      <c r="CI93" s="230">
        <f t="shared" si="144"/>
        <v>0</v>
      </c>
      <c r="CJ93" s="227"/>
      <c r="CK93" s="227"/>
      <c r="CL93" s="227"/>
      <c r="CM93" s="234">
        <f t="shared" si="145"/>
        <v>0</v>
      </c>
      <c r="CN93" s="227"/>
      <c r="CO93" s="227"/>
      <c r="CP93" s="227">
        <f t="shared" si="146"/>
        <v>0</v>
      </c>
      <c r="CQ93" s="227"/>
      <c r="CR93" s="227"/>
      <c r="CS93" s="245"/>
    </row>
    <row r="94" spans="1:97">
      <c r="A94" s="224"/>
      <c r="B94" s="228" t="s">
        <v>24</v>
      </c>
      <c r="C94" s="227">
        <f t="shared" si="125"/>
        <v>1876</v>
      </c>
      <c r="D94" s="227"/>
      <c r="E94" s="227"/>
      <c r="F94" s="227"/>
      <c r="G94" s="227">
        <v>1876</v>
      </c>
      <c r="H94" s="227"/>
      <c r="I94" s="227"/>
      <c r="J94" s="227">
        <f t="shared" si="127"/>
        <v>596</v>
      </c>
      <c r="K94" s="227"/>
      <c r="L94" s="227"/>
      <c r="M94" s="227">
        <v>596</v>
      </c>
      <c r="N94" s="227"/>
      <c r="O94" s="227">
        <f t="shared" si="128"/>
        <v>0</v>
      </c>
      <c r="P94" s="227"/>
      <c r="Q94" s="227"/>
      <c r="R94" s="227"/>
      <c r="S94" s="227">
        <f t="shared" si="147"/>
        <v>125</v>
      </c>
      <c r="T94" s="227"/>
      <c r="U94" s="227"/>
      <c r="V94" s="227">
        <v>125</v>
      </c>
      <c r="W94" s="227">
        <f t="shared" si="148"/>
        <v>0</v>
      </c>
      <c r="X94" s="227"/>
      <c r="Y94" s="227"/>
      <c r="Z94" s="227"/>
      <c r="AA94" s="227">
        <f t="shared" si="129"/>
        <v>0</v>
      </c>
      <c r="AB94" s="227"/>
      <c r="AC94" s="227"/>
      <c r="AD94" s="220">
        <f t="shared" si="130"/>
        <v>0</v>
      </c>
      <c r="AE94" s="227"/>
      <c r="AF94" s="227"/>
      <c r="AG94" s="220">
        <f t="shared" si="131"/>
        <v>0</v>
      </c>
      <c r="AH94" s="227"/>
      <c r="AI94" s="220">
        <f t="shared" si="132"/>
        <v>0</v>
      </c>
      <c r="AJ94" s="227"/>
      <c r="AK94" s="227"/>
      <c r="AL94" s="227">
        <f t="shared" si="133"/>
        <v>0</v>
      </c>
      <c r="AM94" s="227"/>
      <c r="AN94" s="227"/>
      <c r="AO94" s="227">
        <f t="shared" si="134"/>
        <v>0</v>
      </c>
      <c r="AP94" s="227"/>
      <c r="AQ94" s="227"/>
      <c r="AR94" s="220">
        <f t="shared" si="135"/>
        <v>0</v>
      </c>
      <c r="AS94" s="227"/>
      <c r="AT94" s="220">
        <f t="shared" si="136"/>
        <v>0</v>
      </c>
      <c r="AU94" s="227"/>
      <c r="AV94" s="227"/>
      <c r="AW94" s="227">
        <f t="shared" si="137"/>
        <v>432</v>
      </c>
      <c r="AX94" s="227"/>
      <c r="AY94" s="227"/>
      <c r="AZ94" s="227">
        <v>432</v>
      </c>
      <c r="BA94" s="227"/>
      <c r="BB94" s="227"/>
      <c r="BC94" s="227"/>
      <c r="BD94" s="227"/>
      <c r="BE94" s="227"/>
      <c r="BF94" s="227"/>
      <c r="BG94" s="227"/>
      <c r="BH94" s="227"/>
      <c r="BI94" s="227"/>
      <c r="BJ94" s="227"/>
      <c r="BK94" s="227"/>
      <c r="BL94" s="227"/>
      <c r="BM94" s="227">
        <f t="shared" si="139"/>
        <v>736</v>
      </c>
      <c r="BN94" s="227"/>
      <c r="BO94" s="227"/>
      <c r="BP94" s="229">
        <v>736</v>
      </c>
      <c r="BQ94" s="229"/>
      <c r="BR94" s="229">
        <f t="shared" si="140"/>
        <v>0</v>
      </c>
      <c r="BS94" s="227"/>
      <c r="BT94" s="227"/>
      <c r="BU94" s="227"/>
      <c r="BV94" s="227">
        <f t="shared" si="141"/>
        <v>0</v>
      </c>
      <c r="BW94" s="227"/>
      <c r="BX94" s="227"/>
      <c r="BY94" s="227"/>
      <c r="BZ94" s="227"/>
      <c r="CA94" s="227">
        <f t="shared" si="142"/>
        <v>0</v>
      </c>
      <c r="CB94" s="227"/>
      <c r="CC94" s="227"/>
      <c r="CD94" s="227"/>
      <c r="CE94" s="227">
        <f t="shared" si="143"/>
        <v>544</v>
      </c>
      <c r="CF94" s="227"/>
      <c r="CG94" s="227"/>
      <c r="CH94" s="230">
        <v>544</v>
      </c>
      <c r="CI94" s="230">
        <f t="shared" si="144"/>
        <v>0</v>
      </c>
      <c r="CJ94" s="227"/>
      <c r="CK94" s="227"/>
      <c r="CL94" s="227"/>
      <c r="CM94" s="234">
        <f t="shared" si="145"/>
        <v>0</v>
      </c>
      <c r="CN94" s="227"/>
      <c r="CO94" s="227"/>
      <c r="CP94" s="227">
        <f t="shared" si="146"/>
        <v>0</v>
      </c>
      <c r="CQ94" s="227"/>
      <c r="CR94" s="227"/>
      <c r="CS94" s="245"/>
    </row>
    <row r="95" spans="1:97" ht="45">
      <c r="A95" s="232" t="s">
        <v>565</v>
      </c>
      <c r="B95" s="233" t="s">
        <v>566</v>
      </c>
      <c r="C95" s="220">
        <f>+SUM(C96:C105)</f>
        <v>169910</v>
      </c>
      <c r="D95" s="220">
        <f t="shared" ref="D95:BO95" si="151">+SUM(D96:D105)</f>
        <v>0</v>
      </c>
      <c r="E95" s="220">
        <f t="shared" si="151"/>
        <v>0</v>
      </c>
      <c r="F95" s="220">
        <f t="shared" si="151"/>
        <v>0</v>
      </c>
      <c r="G95" s="220">
        <f t="shared" si="151"/>
        <v>169910</v>
      </c>
      <c r="H95" s="220">
        <f t="shared" si="151"/>
        <v>0</v>
      </c>
      <c r="I95" s="220">
        <f t="shared" si="151"/>
        <v>0</v>
      </c>
      <c r="J95" s="220">
        <f t="shared" si="151"/>
        <v>79349</v>
      </c>
      <c r="K95" s="220">
        <f t="shared" si="151"/>
        <v>0</v>
      </c>
      <c r="L95" s="220">
        <f t="shared" si="151"/>
        <v>0</v>
      </c>
      <c r="M95" s="220">
        <f t="shared" si="151"/>
        <v>79349</v>
      </c>
      <c r="N95" s="220">
        <f t="shared" si="151"/>
        <v>0</v>
      </c>
      <c r="O95" s="220">
        <f t="shared" si="151"/>
        <v>0</v>
      </c>
      <c r="P95" s="220">
        <f t="shared" si="151"/>
        <v>0</v>
      </c>
      <c r="Q95" s="220">
        <f t="shared" si="151"/>
        <v>0</v>
      </c>
      <c r="R95" s="220">
        <f t="shared" si="151"/>
        <v>0</v>
      </c>
      <c r="S95" s="220">
        <f t="shared" si="151"/>
        <v>33966.210804000002</v>
      </c>
      <c r="T95" s="220">
        <f t="shared" si="151"/>
        <v>0</v>
      </c>
      <c r="U95" s="220">
        <f t="shared" si="151"/>
        <v>0</v>
      </c>
      <c r="V95" s="220">
        <f t="shared" si="151"/>
        <v>33966.210804000002</v>
      </c>
      <c r="W95" s="220">
        <f t="shared" si="151"/>
        <v>0</v>
      </c>
      <c r="X95" s="220">
        <f t="shared" si="151"/>
        <v>0</v>
      </c>
      <c r="Y95" s="220">
        <f t="shared" si="151"/>
        <v>0</v>
      </c>
      <c r="Z95" s="220">
        <f t="shared" si="151"/>
        <v>0</v>
      </c>
      <c r="AA95" s="220">
        <f t="shared" si="151"/>
        <v>4620.0321000000004</v>
      </c>
      <c r="AB95" s="220">
        <f t="shared" si="151"/>
        <v>4620.0321000000004</v>
      </c>
      <c r="AC95" s="220">
        <f t="shared" si="151"/>
        <v>0</v>
      </c>
      <c r="AD95" s="220">
        <f t="shared" si="151"/>
        <v>0</v>
      </c>
      <c r="AE95" s="220">
        <f t="shared" si="151"/>
        <v>0</v>
      </c>
      <c r="AF95" s="220">
        <f t="shared" si="151"/>
        <v>0</v>
      </c>
      <c r="AG95" s="220">
        <f t="shared" si="151"/>
        <v>0</v>
      </c>
      <c r="AH95" s="220">
        <f t="shared" si="151"/>
        <v>0</v>
      </c>
      <c r="AI95" s="220">
        <f t="shared" si="151"/>
        <v>0</v>
      </c>
      <c r="AJ95" s="220">
        <f t="shared" si="151"/>
        <v>0</v>
      </c>
      <c r="AK95" s="220">
        <f t="shared" si="151"/>
        <v>0</v>
      </c>
      <c r="AL95" s="220">
        <f t="shared" si="151"/>
        <v>23269.349478000004</v>
      </c>
      <c r="AM95" s="220">
        <f t="shared" si="151"/>
        <v>23269.349478000004</v>
      </c>
      <c r="AN95" s="220">
        <f t="shared" si="151"/>
        <v>0</v>
      </c>
      <c r="AO95" s="220">
        <f t="shared" si="151"/>
        <v>0</v>
      </c>
      <c r="AP95" s="220">
        <f t="shared" si="151"/>
        <v>0</v>
      </c>
      <c r="AQ95" s="220">
        <f t="shared" si="151"/>
        <v>0</v>
      </c>
      <c r="AR95" s="220">
        <f t="shared" si="151"/>
        <v>4044.24</v>
      </c>
      <c r="AS95" s="220">
        <f t="shared" si="151"/>
        <v>4044.24</v>
      </c>
      <c r="AT95" s="220">
        <f t="shared" si="151"/>
        <v>0</v>
      </c>
      <c r="AU95" s="220">
        <f t="shared" si="151"/>
        <v>0</v>
      </c>
      <c r="AV95" s="220">
        <f t="shared" si="151"/>
        <v>0</v>
      </c>
      <c r="AW95" s="220">
        <f t="shared" si="151"/>
        <v>28402.621749999998</v>
      </c>
      <c r="AX95" s="220">
        <f t="shared" si="151"/>
        <v>0</v>
      </c>
      <c r="AY95" s="220">
        <f t="shared" si="151"/>
        <v>0</v>
      </c>
      <c r="AZ95" s="220">
        <f t="shared" si="151"/>
        <v>28402.621749999998</v>
      </c>
      <c r="BA95" s="220">
        <f t="shared" si="151"/>
        <v>0</v>
      </c>
      <c r="BB95" s="220">
        <f t="shared" si="151"/>
        <v>0</v>
      </c>
      <c r="BC95" s="220">
        <f t="shared" si="151"/>
        <v>0</v>
      </c>
      <c r="BD95" s="220">
        <f t="shared" si="151"/>
        <v>0</v>
      </c>
      <c r="BE95" s="220">
        <f t="shared" si="151"/>
        <v>62.346699999999998</v>
      </c>
      <c r="BF95" s="220">
        <f t="shared" si="151"/>
        <v>0</v>
      </c>
      <c r="BG95" s="220">
        <f t="shared" si="151"/>
        <v>0</v>
      </c>
      <c r="BH95" s="220">
        <f t="shared" si="151"/>
        <v>62.346699999999998</v>
      </c>
      <c r="BI95" s="220">
        <f t="shared" si="151"/>
        <v>0</v>
      </c>
      <c r="BJ95" s="220">
        <f t="shared" si="151"/>
        <v>0</v>
      </c>
      <c r="BK95" s="220">
        <f t="shared" si="151"/>
        <v>0</v>
      </c>
      <c r="BL95" s="220">
        <f t="shared" si="151"/>
        <v>0</v>
      </c>
      <c r="BM95" s="220">
        <f t="shared" si="151"/>
        <v>23338</v>
      </c>
      <c r="BN95" s="220">
        <f t="shared" si="151"/>
        <v>0</v>
      </c>
      <c r="BO95" s="220">
        <f t="shared" si="151"/>
        <v>0</v>
      </c>
      <c r="BP95" s="220">
        <f t="shared" ref="BP95:CR95" si="152">+SUM(BP96:BP105)</f>
        <v>23338</v>
      </c>
      <c r="BQ95" s="220">
        <f t="shared" si="152"/>
        <v>0</v>
      </c>
      <c r="BR95" s="220">
        <f t="shared" si="152"/>
        <v>0</v>
      </c>
      <c r="BS95" s="220">
        <f t="shared" si="152"/>
        <v>0</v>
      </c>
      <c r="BT95" s="220">
        <f t="shared" si="152"/>
        <v>0</v>
      </c>
      <c r="BU95" s="220">
        <f t="shared" si="152"/>
        <v>0</v>
      </c>
      <c r="BV95" s="220">
        <f t="shared" si="152"/>
        <v>86</v>
      </c>
      <c r="BW95" s="220">
        <f t="shared" si="152"/>
        <v>0</v>
      </c>
      <c r="BX95" s="220">
        <f t="shared" si="152"/>
        <v>0</v>
      </c>
      <c r="BY95" s="220">
        <f t="shared" si="152"/>
        <v>86</v>
      </c>
      <c r="BZ95" s="220">
        <f t="shared" si="152"/>
        <v>0</v>
      </c>
      <c r="CA95" s="220">
        <f t="shared" si="152"/>
        <v>0</v>
      </c>
      <c r="CB95" s="220">
        <f t="shared" si="152"/>
        <v>0</v>
      </c>
      <c r="CC95" s="220">
        <f t="shared" si="152"/>
        <v>0</v>
      </c>
      <c r="CD95" s="220">
        <f t="shared" si="152"/>
        <v>0</v>
      </c>
      <c r="CE95" s="220">
        <f t="shared" si="152"/>
        <v>67223</v>
      </c>
      <c r="CF95" s="220">
        <f t="shared" si="152"/>
        <v>0</v>
      </c>
      <c r="CG95" s="220">
        <f t="shared" si="152"/>
        <v>0</v>
      </c>
      <c r="CH95" s="220">
        <f t="shared" si="152"/>
        <v>67223</v>
      </c>
      <c r="CI95" s="220">
        <f t="shared" si="152"/>
        <v>0</v>
      </c>
      <c r="CJ95" s="220">
        <f t="shared" si="152"/>
        <v>0</v>
      </c>
      <c r="CK95" s="220">
        <f t="shared" si="152"/>
        <v>0</v>
      </c>
      <c r="CL95" s="220">
        <f t="shared" si="152"/>
        <v>0</v>
      </c>
      <c r="CM95" s="220">
        <f t="shared" si="152"/>
        <v>12327.25902</v>
      </c>
      <c r="CN95" s="220">
        <f t="shared" si="152"/>
        <v>12327.25902</v>
      </c>
      <c r="CO95" s="220">
        <f t="shared" si="152"/>
        <v>0</v>
      </c>
      <c r="CP95" s="220">
        <f t="shared" si="152"/>
        <v>0</v>
      </c>
      <c r="CQ95" s="220">
        <f t="shared" si="152"/>
        <v>0</v>
      </c>
      <c r="CR95" s="220">
        <f t="shared" si="152"/>
        <v>0</v>
      </c>
      <c r="CS95" s="245"/>
    </row>
    <row r="96" spans="1:97">
      <c r="A96" s="221"/>
      <c r="B96" s="228" t="s">
        <v>78</v>
      </c>
      <c r="C96" s="227">
        <f t="shared" si="125"/>
        <v>10194</v>
      </c>
      <c r="D96" s="227"/>
      <c r="E96" s="227"/>
      <c r="F96" s="227"/>
      <c r="G96" s="227">
        <v>10194</v>
      </c>
      <c r="H96" s="227"/>
      <c r="I96" s="227"/>
      <c r="J96" s="227">
        <f t="shared" si="127"/>
        <v>4761</v>
      </c>
      <c r="K96" s="227"/>
      <c r="L96" s="227"/>
      <c r="M96" s="227">
        <v>4761</v>
      </c>
      <c r="N96" s="227"/>
      <c r="O96" s="227">
        <f t="shared" si="128"/>
        <v>0</v>
      </c>
      <c r="P96" s="227"/>
      <c r="Q96" s="227"/>
      <c r="R96" s="227"/>
      <c r="S96" s="227">
        <f t="shared" si="147"/>
        <v>4084</v>
      </c>
      <c r="T96" s="227"/>
      <c r="U96" s="227"/>
      <c r="V96" s="227">
        <v>4084</v>
      </c>
      <c r="W96" s="227">
        <f t="shared" si="148"/>
        <v>0</v>
      </c>
      <c r="X96" s="227"/>
      <c r="Y96" s="227"/>
      <c r="Z96" s="227"/>
      <c r="AA96" s="227">
        <f t="shared" si="129"/>
        <v>19.540500000000002</v>
      </c>
      <c r="AB96" s="227">
        <v>19.540500000000002</v>
      </c>
      <c r="AC96" s="227"/>
      <c r="AD96" s="220">
        <f t="shared" si="130"/>
        <v>0</v>
      </c>
      <c r="AE96" s="227"/>
      <c r="AF96" s="227"/>
      <c r="AG96" s="220">
        <f t="shared" si="131"/>
        <v>0</v>
      </c>
      <c r="AH96" s="227"/>
      <c r="AI96" s="220">
        <f t="shared" si="132"/>
        <v>0</v>
      </c>
      <c r="AJ96" s="227"/>
      <c r="AK96" s="227"/>
      <c r="AL96" s="227">
        <f t="shared" si="133"/>
        <v>653.98847599999999</v>
      </c>
      <c r="AM96" s="227">
        <v>653.98847599999999</v>
      </c>
      <c r="AN96" s="227"/>
      <c r="AO96" s="227">
        <f t="shared" si="134"/>
        <v>0</v>
      </c>
      <c r="AP96" s="227"/>
      <c r="AQ96" s="227"/>
      <c r="AR96" s="220">
        <f t="shared" si="135"/>
        <v>0</v>
      </c>
      <c r="AS96" s="227"/>
      <c r="AT96" s="220">
        <f t="shared" si="136"/>
        <v>0</v>
      </c>
      <c r="AU96" s="227"/>
      <c r="AV96" s="227"/>
      <c r="AW96" s="227">
        <f t="shared" si="137"/>
        <v>673.52897599999994</v>
      </c>
      <c r="AX96" s="227"/>
      <c r="AY96" s="227"/>
      <c r="AZ96" s="227">
        <v>673.52897599999994</v>
      </c>
      <c r="BA96" s="227"/>
      <c r="BB96" s="227"/>
      <c r="BC96" s="227"/>
      <c r="BD96" s="227"/>
      <c r="BE96" s="227">
        <f t="shared" ref="BE96:BE105" si="153">BH96+BK96</f>
        <v>0</v>
      </c>
      <c r="BF96" s="227"/>
      <c r="BG96" s="227"/>
      <c r="BH96" s="227"/>
      <c r="BI96" s="227"/>
      <c r="BJ96" s="227"/>
      <c r="BK96" s="227"/>
      <c r="BL96" s="227"/>
      <c r="BM96" s="227">
        <f t="shared" si="139"/>
        <v>1400</v>
      </c>
      <c r="BN96" s="227"/>
      <c r="BO96" s="227"/>
      <c r="BP96" s="229">
        <v>1400</v>
      </c>
      <c r="BQ96" s="229"/>
      <c r="BR96" s="229">
        <f t="shared" si="140"/>
        <v>0</v>
      </c>
      <c r="BS96" s="227"/>
      <c r="BT96" s="227"/>
      <c r="BU96" s="227"/>
      <c r="BV96" s="227">
        <f t="shared" si="141"/>
        <v>86</v>
      </c>
      <c r="BW96" s="227"/>
      <c r="BX96" s="227"/>
      <c r="BY96" s="227">
        <v>86</v>
      </c>
      <c r="BZ96" s="227"/>
      <c r="CA96" s="227">
        <f t="shared" si="142"/>
        <v>0</v>
      </c>
      <c r="CB96" s="227"/>
      <c r="CC96" s="227"/>
      <c r="CD96" s="227"/>
      <c r="CE96" s="227">
        <f t="shared" si="143"/>
        <v>4033</v>
      </c>
      <c r="CF96" s="227"/>
      <c r="CG96" s="227"/>
      <c r="CH96" s="230">
        <v>4033</v>
      </c>
      <c r="CI96" s="230">
        <f t="shared" si="144"/>
        <v>0</v>
      </c>
      <c r="CJ96" s="227"/>
      <c r="CK96" s="227"/>
      <c r="CL96" s="227"/>
      <c r="CM96" s="234">
        <f t="shared" ref="CM96:CM117" si="154">+CN96+CO96+CP96</f>
        <v>3.6207199999999999</v>
      </c>
      <c r="CN96" s="227">
        <v>3.6207199999999999</v>
      </c>
      <c r="CO96" s="227"/>
      <c r="CP96" s="227">
        <f t="shared" si="146"/>
        <v>0</v>
      </c>
      <c r="CQ96" s="227"/>
      <c r="CR96" s="227"/>
      <c r="CS96" s="245"/>
    </row>
    <row r="97" spans="1:97">
      <c r="A97" s="224"/>
      <c r="B97" s="228" t="s">
        <v>567</v>
      </c>
      <c r="C97" s="227">
        <f t="shared" si="125"/>
        <v>33983</v>
      </c>
      <c r="D97" s="227"/>
      <c r="E97" s="227"/>
      <c r="F97" s="227"/>
      <c r="G97" s="227">
        <v>33983</v>
      </c>
      <c r="H97" s="227"/>
      <c r="I97" s="227"/>
      <c r="J97" s="227">
        <f t="shared" si="127"/>
        <v>15870</v>
      </c>
      <c r="K97" s="227"/>
      <c r="L97" s="227"/>
      <c r="M97" s="227">
        <v>15870</v>
      </c>
      <c r="N97" s="227"/>
      <c r="O97" s="227">
        <f t="shared" si="128"/>
        <v>0</v>
      </c>
      <c r="P97" s="227"/>
      <c r="Q97" s="227"/>
      <c r="R97" s="227"/>
      <c r="S97" s="227">
        <f t="shared" si="147"/>
        <v>992</v>
      </c>
      <c r="T97" s="227"/>
      <c r="U97" s="227"/>
      <c r="V97" s="227">
        <v>992</v>
      </c>
      <c r="W97" s="227">
        <f t="shared" si="148"/>
        <v>0</v>
      </c>
      <c r="X97" s="227"/>
      <c r="Y97" s="227"/>
      <c r="Z97" s="227"/>
      <c r="AA97" s="227">
        <f t="shared" si="129"/>
        <v>4298</v>
      </c>
      <c r="AB97" s="227">
        <v>4298</v>
      </c>
      <c r="AC97" s="227"/>
      <c r="AD97" s="220">
        <f t="shared" si="130"/>
        <v>0</v>
      </c>
      <c r="AE97" s="227"/>
      <c r="AF97" s="227"/>
      <c r="AG97" s="220">
        <f t="shared" si="131"/>
        <v>0</v>
      </c>
      <c r="AH97" s="227"/>
      <c r="AI97" s="220">
        <f t="shared" si="132"/>
        <v>0</v>
      </c>
      <c r="AJ97" s="227"/>
      <c r="AK97" s="227"/>
      <c r="AL97" s="227">
        <f t="shared" si="133"/>
        <v>10579.507364999999</v>
      </c>
      <c r="AM97" s="227">
        <v>10579.507364999999</v>
      </c>
      <c r="AN97" s="227"/>
      <c r="AO97" s="227">
        <f t="shared" si="134"/>
        <v>0</v>
      </c>
      <c r="AP97" s="227"/>
      <c r="AQ97" s="227"/>
      <c r="AR97" s="227">
        <f t="shared" si="135"/>
        <v>3986</v>
      </c>
      <c r="AS97" s="227">
        <v>3986</v>
      </c>
      <c r="AT97" s="220">
        <f t="shared" si="136"/>
        <v>0</v>
      </c>
      <c r="AU97" s="227"/>
      <c r="AV97" s="227"/>
      <c r="AW97" s="227">
        <f t="shared" si="137"/>
        <v>14877.507364999999</v>
      </c>
      <c r="AX97" s="227"/>
      <c r="AY97" s="227"/>
      <c r="AZ97" s="227">
        <v>14877.507364999999</v>
      </c>
      <c r="BA97" s="227"/>
      <c r="BB97" s="227"/>
      <c r="BC97" s="227"/>
      <c r="BD97" s="227"/>
      <c r="BE97" s="227">
        <f t="shared" si="153"/>
        <v>0</v>
      </c>
      <c r="BF97" s="227"/>
      <c r="BG97" s="227"/>
      <c r="BH97" s="227"/>
      <c r="BI97" s="227"/>
      <c r="BJ97" s="227"/>
      <c r="BK97" s="227"/>
      <c r="BL97" s="227"/>
      <c r="BM97" s="227">
        <f t="shared" si="139"/>
        <v>4668</v>
      </c>
      <c r="BN97" s="227"/>
      <c r="BO97" s="227"/>
      <c r="BP97" s="229">
        <v>4668</v>
      </c>
      <c r="BQ97" s="229"/>
      <c r="BR97" s="229">
        <f t="shared" si="140"/>
        <v>0</v>
      </c>
      <c r="BS97" s="227"/>
      <c r="BT97" s="227"/>
      <c r="BU97" s="227"/>
      <c r="BV97" s="227">
        <f t="shared" si="141"/>
        <v>0</v>
      </c>
      <c r="BW97" s="227"/>
      <c r="BX97" s="227"/>
      <c r="BY97" s="227"/>
      <c r="BZ97" s="227"/>
      <c r="CA97" s="227">
        <f t="shared" si="142"/>
        <v>0</v>
      </c>
      <c r="CB97" s="227"/>
      <c r="CC97" s="227"/>
      <c r="CD97" s="227"/>
      <c r="CE97" s="227">
        <f t="shared" si="143"/>
        <v>13445</v>
      </c>
      <c r="CF97" s="227"/>
      <c r="CG97" s="227"/>
      <c r="CH97" s="230">
        <v>13445</v>
      </c>
      <c r="CI97" s="230">
        <f t="shared" si="144"/>
        <v>0</v>
      </c>
      <c r="CJ97" s="227"/>
      <c r="CK97" s="227"/>
      <c r="CL97" s="227"/>
      <c r="CM97" s="234">
        <f t="shared" si="154"/>
        <v>0</v>
      </c>
      <c r="CN97" s="227"/>
      <c r="CO97" s="227"/>
      <c r="CP97" s="227">
        <f t="shared" si="146"/>
        <v>0</v>
      </c>
      <c r="CQ97" s="227"/>
      <c r="CR97" s="227"/>
      <c r="CS97" s="245"/>
    </row>
    <row r="98" spans="1:97">
      <c r="A98" s="251"/>
      <c r="B98" s="228" t="s">
        <v>67</v>
      </c>
      <c r="C98" s="227">
        <f t="shared" si="125"/>
        <v>16877</v>
      </c>
      <c r="D98" s="227"/>
      <c r="E98" s="227"/>
      <c r="F98" s="227"/>
      <c r="G98" s="227">
        <v>16877</v>
      </c>
      <c r="H98" s="227"/>
      <c r="I98" s="227"/>
      <c r="J98" s="227">
        <f t="shared" si="127"/>
        <v>7882</v>
      </c>
      <c r="K98" s="227"/>
      <c r="L98" s="227"/>
      <c r="M98" s="227">
        <v>7882</v>
      </c>
      <c r="N98" s="227"/>
      <c r="O98" s="227">
        <f t="shared" si="128"/>
        <v>0</v>
      </c>
      <c r="P98" s="227"/>
      <c r="Q98" s="227"/>
      <c r="R98" s="227"/>
      <c r="S98" s="227">
        <f t="shared" si="147"/>
        <v>6412.8522410000005</v>
      </c>
      <c r="T98" s="227"/>
      <c r="U98" s="227"/>
      <c r="V98" s="227">
        <v>6412.8522410000005</v>
      </c>
      <c r="W98" s="227">
        <f t="shared" si="148"/>
        <v>0</v>
      </c>
      <c r="X98" s="227"/>
      <c r="Y98" s="227"/>
      <c r="Z98" s="227"/>
      <c r="AA98" s="227">
        <f t="shared" si="129"/>
        <v>0</v>
      </c>
      <c r="AB98" s="227"/>
      <c r="AC98" s="227"/>
      <c r="AD98" s="220">
        <f t="shared" si="130"/>
        <v>0</v>
      </c>
      <c r="AE98" s="227"/>
      <c r="AF98" s="227"/>
      <c r="AG98" s="220">
        <f t="shared" si="131"/>
        <v>0</v>
      </c>
      <c r="AH98" s="227"/>
      <c r="AI98" s="220">
        <f t="shared" si="132"/>
        <v>0</v>
      </c>
      <c r="AJ98" s="227"/>
      <c r="AK98" s="227"/>
      <c r="AL98" s="227">
        <f t="shared" si="133"/>
        <v>0</v>
      </c>
      <c r="AM98" s="227"/>
      <c r="AN98" s="227"/>
      <c r="AO98" s="227">
        <f t="shared" si="134"/>
        <v>0</v>
      </c>
      <c r="AP98" s="227"/>
      <c r="AQ98" s="227"/>
      <c r="AR98" s="227">
        <f t="shared" si="135"/>
        <v>0</v>
      </c>
      <c r="AS98" s="227"/>
      <c r="AT98" s="220">
        <f t="shared" si="136"/>
        <v>0</v>
      </c>
      <c r="AU98" s="227"/>
      <c r="AV98" s="227"/>
      <c r="AW98" s="227">
        <f t="shared" si="137"/>
        <v>0</v>
      </c>
      <c r="AX98" s="227"/>
      <c r="AY98" s="227"/>
      <c r="AZ98" s="227">
        <v>0</v>
      </c>
      <c r="BA98" s="227"/>
      <c r="BB98" s="227"/>
      <c r="BC98" s="227"/>
      <c r="BD98" s="227"/>
      <c r="BE98" s="227">
        <f t="shared" si="153"/>
        <v>0</v>
      </c>
      <c r="BF98" s="227"/>
      <c r="BG98" s="227"/>
      <c r="BH98" s="227"/>
      <c r="BI98" s="227"/>
      <c r="BJ98" s="227"/>
      <c r="BK98" s="227"/>
      <c r="BL98" s="227"/>
      <c r="BM98" s="227">
        <f t="shared" si="139"/>
        <v>2318</v>
      </c>
      <c r="BN98" s="227"/>
      <c r="BO98" s="227"/>
      <c r="BP98" s="229">
        <v>2318</v>
      </c>
      <c r="BQ98" s="229"/>
      <c r="BR98" s="229">
        <f t="shared" si="140"/>
        <v>0</v>
      </c>
      <c r="BS98" s="227"/>
      <c r="BT98" s="227"/>
      <c r="BU98" s="227"/>
      <c r="BV98" s="227">
        <f t="shared" si="141"/>
        <v>0</v>
      </c>
      <c r="BW98" s="227"/>
      <c r="BX98" s="227"/>
      <c r="BY98" s="227"/>
      <c r="BZ98" s="227"/>
      <c r="CA98" s="227">
        <f t="shared" si="142"/>
        <v>0</v>
      </c>
      <c r="CB98" s="227"/>
      <c r="CC98" s="227"/>
      <c r="CD98" s="227"/>
      <c r="CE98" s="227">
        <f t="shared" si="143"/>
        <v>6677</v>
      </c>
      <c r="CF98" s="227"/>
      <c r="CG98" s="227"/>
      <c r="CH98" s="230">
        <v>6677</v>
      </c>
      <c r="CI98" s="230">
        <f t="shared" si="144"/>
        <v>0</v>
      </c>
      <c r="CJ98" s="227"/>
      <c r="CK98" s="227"/>
      <c r="CL98" s="227"/>
      <c r="CM98" s="234">
        <f t="shared" si="154"/>
        <v>4300</v>
      </c>
      <c r="CN98" s="227">
        <v>4300</v>
      </c>
      <c r="CO98" s="227"/>
      <c r="CP98" s="227">
        <f t="shared" si="146"/>
        <v>0</v>
      </c>
      <c r="CQ98" s="227"/>
      <c r="CR98" s="227"/>
      <c r="CS98" s="245"/>
    </row>
    <row r="99" spans="1:97">
      <c r="A99" s="221"/>
      <c r="B99" s="228" t="s">
        <v>68</v>
      </c>
      <c r="C99" s="227">
        <f t="shared" si="125"/>
        <v>20253</v>
      </c>
      <c r="D99" s="227"/>
      <c r="E99" s="227"/>
      <c r="F99" s="227"/>
      <c r="G99" s="227">
        <v>20253</v>
      </c>
      <c r="H99" s="227"/>
      <c r="I99" s="227"/>
      <c r="J99" s="227">
        <f t="shared" si="127"/>
        <v>9458</v>
      </c>
      <c r="K99" s="227"/>
      <c r="L99" s="227"/>
      <c r="M99" s="227">
        <v>9458</v>
      </c>
      <c r="N99" s="227"/>
      <c r="O99" s="227">
        <f t="shared" si="128"/>
        <v>0</v>
      </c>
      <c r="P99" s="227"/>
      <c r="Q99" s="227"/>
      <c r="R99" s="227"/>
      <c r="S99" s="227">
        <f t="shared" si="147"/>
        <v>4733</v>
      </c>
      <c r="T99" s="227"/>
      <c r="U99" s="227"/>
      <c r="V99" s="227">
        <v>4733</v>
      </c>
      <c r="W99" s="227">
        <f t="shared" si="148"/>
        <v>0</v>
      </c>
      <c r="X99" s="227"/>
      <c r="Y99" s="227"/>
      <c r="Z99" s="227"/>
      <c r="AA99" s="227">
        <f t="shared" si="129"/>
        <v>0</v>
      </c>
      <c r="AB99" s="227"/>
      <c r="AC99" s="227"/>
      <c r="AD99" s="220">
        <f t="shared" si="130"/>
        <v>0</v>
      </c>
      <c r="AE99" s="227"/>
      <c r="AF99" s="227"/>
      <c r="AG99" s="220">
        <f t="shared" si="131"/>
        <v>0</v>
      </c>
      <c r="AH99" s="227"/>
      <c r="AI99" s="220">
        <f t="shared" si="132"/>
        <v>0</v>
      </c>
      <c r="AJ99" s="227"/>
      <c r="AK99" s="227"/>
      <c r="AL99" s="227">
        <f t="shared" si="133"/>
        <v>1099</v>
      </c>
      <c r="AM99" s="227">
        <v>1099</v>
      </c>
      <c r="AN99" s="227"/>
      <c r="AO99" s="227">
        <f t="shared" si="134"/>
        <v>0</v>
      </c>
      <c r="AP99" s="227"/>
      <c r="AQ99" s="227"/>
      <c r="AR99" s="227">
        <f t="shared" si="135"/>
        <v>10.199999999999999</v>
      </c>
      <c r="AS99" s="227">
        <v>10.199999999999999</v>
      </c>
      <c r="AT99" s="220">
        <f t="shared" si="136"/>
        <v>0</v>
      </c>
      <c r="AU99" s="227"/>
      <c r="AV99" s="227"/>
      <c r="AW99" s="227">
        <f t="shared" si="137"/>
        <v>1019.464212</v>
      </c>
      <c r="AX99" s="227"/>
      <c r="AY99" s="227"/>
      <c r="AZ99" s="227">
        <v>1019.464212</v>
      </c>
      <c r="BA99" s="227"/>
      <c r="BB99" s="227"/>
      <c r="BC99" s="227"/>
      <c r="BD99" s="227"/>
      <c r="BE99" s="227">
        <f t="shared" si="153"/>
        <v>0</v>
      </c>
      <c r="BF99" s="227"/>
      <c r="BG99" s="227"/>
      <c r="BH99" s="227"/>
      <c r="BI99" s="227"/>
      <c r="BJ99" s="227"/>
      <c r="BK99" s="227"/>
      <c r="BL99" s="227"/>
      <c r="BM99" s="227">
        <f t="shared" si="139"/>
        <v>2782</v>
      </c>
      <c r="BN99" s="227"/>
      <c r="BO99" s="227"/>
      <c r="BP99" s="229">
        <v>2782</v>
      </c>
      <c r="BQ99" s="229"/>
      <c r="BR99" s="229">
        <f t="shared" si="140"/>
        <v>0</v>
      </c>
      <c r="BS99" s="227"/>
      <c r="BT99" s="227"/>
      <c r="BU99" s="227"/>
      <c r="BV99" s="227">
        <f t="shared" si="141"/>
        <v>0</v>
      </c>
      <c r="BW99" s="227"/>
      <c r="BX99" s="227"/>
      <c r="BY99" s="227"/>
      <c r="BZ99" s="227"/>
      <c r="CA99" s="227">
        <f t="shared" si="142"/>
        <v>0</v>
      </c>
      <c r="CB99" s="227"/>
      <c r="CC99" s="227"/>
      <c r="CD99" s="227"/>
      <c r="CE99" s="227">
        <f t="shared" si="143"/>
        <v>8013</v>
      </c>
      <c r="CF99" s="227"/>
      <c r="CG99" s="227"/>
      <c r="CH99" s="230">
        <v>8013</v>
      </c>
      <c r="CI99" s="230">
        <f t="shared" si="144"/>
        <v>0</v>
      </c>
      <c r="CJ99" s="227"/>
      <c r="CK99" s="227"/>
      <c r="CL99" s="227"/>
      <c r="CM99" s="234">
        <f t="shared" si="154"/>
        <v>976.7</v>
      </c>
      <c r="CN99" s="227">
        <v>976.7</v>
      </c>
      <c r="CO99" s="227"/>
      <c r="CP99" s="227">
        <f t="shared" si="146"/>
        <v>0</v>
      </c>
      <c r="CQ99" s="227"/>
      <c r="CR99" s="227"/>
      <c r="CS99" s="245"/>
    </row>
    <row r="100" spans="1:97">
      <c r="A100" s="224"/>
      <c r="B100" s="228" t="s">
        <v>69</v>
      </c>
      <c r="C100" s="227">
        <f t="shared" si="125"/>
        <v>20253</v>
      </c>
      <c r="D100" s="227"/>
      <c r="E100" s="227"/>
      <c r="F100" s="227"/>
      <c r="G100" s="227">
        <v>20253</v>
      </c>
      <c r="H100" s="227"/>
      <c r="I100" s="227"/>
      <c r="J100" s="227">
        <f t="shared" si="127"/>
        <v>9458</v>
      </c>
      <c r="K100" s="227"/>
      <c r="L100" s="227"/>
      <c r="M100" s="227">
        <v>9458</v>
      </c>
      <c r="N100" s="227"/>
      <c r="O100" s="227">
        <f t="shared" si="128"/>
        <v>0</v>
      </c>
      <c r="P100" s="227"/>
      <c r="Q100" s="227"/>
      <c r="R100" s="227"/>
      <c r="S100" s="227">
        <f t="shared" si="147"/>
        <v>2540</v>
      </c>
      <c r="T100" s="227"/>
      <c r="U100" s="227"/>
      <c r="V100" s="227">
        <v>2540</v>
      </c>
      <c r="W100" s="227">
        <f t="shared" si="148"/>
        <v>0</v>
      </c>
      <c r="X100" s="227"/>
      <c r="Y100" s="227"/>
      <c r="Z100" s="227"/>
      <c r="AA100" s="227">
        <f t="shared" si="129"/>
        <v>0</v>
      </c>
      <c r="AB100" s="227"/>
      <c r="AC100" s="227"/>
      <c r="AD100" s="220">
        <f t="shared" si="130"/>
        <v>0</v>
      </c>
      <c r="AE100" s="227"/>
      <c r="AF100" s="227"/>
      <c r="AG100" s="220">
        <f t="shared" si="131"/>
        <v>0</v>
      </c>
      <c r="AH100" s="227"/>
      <c r="AI100" s="220">
        <f t="shared" si="132"/>
        <v>0</v>
      </c>
      <c r="AJ100" s="227"/>
      <c r="AK100" s="227"/>
      <c r="AL100" s="227">
        <f t="shared" si="133"/>
        <v>0</v>
      </c>
      <c r="AM100" s="227"/>
      <c r="AN100" s="227"/>
      <c r="AO100" s="227">
        <f t="shared" si="134"/>
        <v>0</v>
      </c>
      <c r="AP100" s="227"/>
      <c r="AQ100" s="227"/>
      <c r="AR100" s="227">
        <f t="shared" si="135"/>
        <v>0</v>
      </c>
      <c r="AS100" s="227"/>
      <c r="AT100" s="220">
        <f t="shared" si="136"/>
        <v>0</v>
      </c>
      <c r="AU100" s="227"/>
      <c r="AV100" s="227"/>
      <c r="AW100" s="227">
        <f t="shared" si="137"/>
        <v>380</v>
      </c>
      <c r="AX100" s="227"/>
      <c r="AY100" s="227"/>
      <c r="AZ100" s="227">
        <v>380</v>
      </c>
      <c r="BA100" s="227"/>
      <c r="BB100" s="227"/>
      <c r="BC100" s="227"/>
      <c r="BD100" s="227"/>
      <c r="BE100" s="227">
        <f t="shared" si="153"/>
        <v>0</v>
      </c>
      <c r="BF100" s="227"/>
      <c r="BG100" s="227"/>
      <c r="BH100" s="227"/>
      <c r="BI100" s="227"/>
      <c r="BJ100" s="227"/>
      <c r="BK100" s="227"/>
      <c r="BL100" s="227"/>
      <c r="BM100" s="227">
        <f t="shared" si="139"/>
        <v>2782</v>
      </c>
      <c r="BN100" s="227"/>
      <c r="BO100" s="227"/>
      <c r="BP100" s="229">
        <v>2782</v>
      </c>
      <c r="BQ100" s="229"/>
      <c r="BR100" s="229">
        <f t="shared" si="140"/>
        <v>0</v>
      </c>
      <c r="BS100" s="227"/>
      <c r="BT100" s="227"/>
      <c r="BU100" s="227"/>
      <c r="BV100" s="227">
        <f t="shared" si="141"/>
        <v>0</v>
      </c>
      <c r="BW100" s="227"/>
      <c r="BX100" s="227"/>
      <c r="BY100" s="227"/>
      <c r="BZ100" s="227"/>
      <c r="CA100" s="227">
        <f t="shared" si="142"/>
        <v>0</v>
      </c>
      <c r="CB100" s="227"/>
      <c r="CC100" s="227"/>
      <c r="CD100" s="227"/>
      <c r="CE100" s="227">
        <f t="shared" si="143"/>
        <v>8013</v>
      </c>
      <c r="CF100" s="227"/>
      <c r="CG100" s="227"/>
      <c r="CH100" s="230">
        <v>8013</v>
      </c>
      <c r="CI100" s="230">
        <f t="shared" si="144"/>
        <v>0</v>
      </c>
      <c r="CJ100" s="227"/>
      <c r="CK100" s="227"/>
      <c r="CL100" s="227"/>
      <c r="CM100" s="234">
        <f t="shared" si="154"/>
        <v>0</v>
      </c>
      <c r="CN100" s="227"/>
      <c r="CO100" s="227"/>
      <c r="CP100" s="227">
        <f t="shared" si="146"/>
        <v>0</v>
      </c>
      <c r="CQ100" s="227"/>
      <c r="CR100" s="227"/>
      <c r="CS100" s="245"/>
    </row>
    <row r="101" spans="1:97">
      <c r="A101" s="224"/>
      <c r="B101" s="228" t="s">
        <v>70</v>
      </c>
      <c r="C101" s="227">
        <f t="shared" si="125"/>
        <v>10126</v>
      </c>
      <c r="D101" s="227"/>
      <c r="E101" s="227"/>
      <c r="F101" s="227"/>
      <c r="G101" s="227">
        <v>10126</v>
      </c>
      <c r="H101" s="227"/>
      <c r="I101" s="227"/>
      <c r="J101" s="227">
        <f t="shared" si="127"/>
        <v>4729</v>
      </c>
      <c r="K101" s="227"/>
      <c r="L101" s="227"/>
      <c r="M101" s="227">
        <v>4729</v>
      </c>
      <c r="N101" s="227"/>
      <c r="O101" s="227">
        <f t="shared" si="128"/>
        <v>0</v>
      </c>
      <c r="P101" s="227"/>
      <c r="Q101" s="227"/>
      <c r="R101" s="227"/>
      <c r="S101" s="227">
        <f t="shared" si="147"/>
        <v>2759.6750000000002</v>
      </c>
      <c r="T101" s="227"/>
      <c r="U101" s="227"/>
      <c r="V101" s="227">
        <v>2759.6750000000002</v>
      </c>
      <c r="W101" s="227">
        <f t="shared" si="148"/>
        <v>0</v>
      </c>
      <c r="X101" s="227"/>
      <c r="Y101" s="227"/>
      <c r="Z101" s="227"/>
      <c r="AA101" s="227">
        <f t="shared" si="129"/>
        <v>0</v>
      </c>
      <c r="AB101" s="227"/>
      <c r="AC101" s="227"/>
      <c r="AD101" s="220">
        <f t="shared" si="130"/>
        <v>0</v>
      </c>
      <c r="AE101" s="227"/>
      <c r="AF101" s="227"/>
      <c r="AG101" s="220">
        <f t="shared" si="131"/>
        <v>0</v>
      </c>
      <c r="AH101" s="227"/>
      <c r="AI101" s="220">
        <f t="shared" si="132"/>
        <v>0</v>
      </c>
      <c r="AJ101" s="227"/>
      <c r="AK101" s="227"/>
      <c r="AL101" s="227">
        <f t="shared" si="133"/>
        <v>1743.261</v>
      </c>
      <c r="AM101" s="227">
        <v>1743.261</v>
      </c>
      <c r="AN101" s="227"/>
      <c r="AO101" s="227">
        <f t="shared" si="134"/>
        <v>0</v>
      </c>
      <c r="AP101" s="227"/>
      <c r="AQ101" s="227"/>
      <c r="AR101" s="227">
        <f t="shared" si="135"/>
        <v>48.04</v>
      </c>
      <c r="AS101" s="227">
        <v>48.04</v>
      </c>
      <c r="AT101" s="220">
        <f t="shared" si="136"/>
        <v>0</v>
      </c>
      <c r="AU101" s="227"/>
      <c r="AV101" s="227"/>
      <c r="AW101" s="227">
        <f t="shared" si="137"/>
        <v>1969.325</v>
      </c>
      <c r="AX101" s="227"/>
      <c r="AY101" s="227"/>
      <c r="AZ101" s="227">
        <v>1969.325</v>
      </c>
      <c r="BA101" s="227"/>
      <c r="BB101" s="227"/>
      <c r="BC101" s="227"/>
      <c r="BD101" s="227"/>
      <c r="BE101" s="227">
        <f t="shared" si="153"/>
        <v>0</v>
      </c>
      <c r="BF101" s="227"/>
      <c r="BG101" s="227"/>
      <c r="BH101" s="227"/>
      <c r="BI101" s="227"/>
      <c r="BJ101" s="227"/>
      <c r="BK101" s="227"/>
      <c r="BL101" s="227"/>
      <c r="BM101" s="227">
        <f t="shared" si="139"/>
        <v>1391</v>
      </c>
      <c r="BN101" s="227"/>
      <c r="BO101" s="227"/>
      <c r="BP101" s="229">
        <v>1391</v>
      </c>
      <c r="BQ101" s="229"/>
      <c r="BR101" s="229">
        <f t="shared" si="140"/>
        <v>0</v>
      </c>
      <c r="BS101" s="227"/>
      <c r="BT101" s="227"/>
      <c r="BU101" s="227"/>
      <c r="BV101" s="227">
        <f t="shared" si="141"/>
        <v>0</v>
      </c>
      <c r="BW101" s="227"/>
      <c r="BX101" s="227"/>
      <c r="BY101" s="227"/>
      <c r="BZ101" s="227"/>
      <c r="CA101" s="227">
        <f t="shared" si="142"/>
        <v>0</v>
      </c>
      <c r="CB101" s="227"/>
      <c r="CC101" s="227"/>
      <c r="CD101" s="227"/>
      <c r="CE101" s="227">
        <f t="shared" si="143"/>
        <v>4006</v>
      </c>
      <c r="CF101" s="227"/>
      <c r="CG101" s="227"/>
      <c r="CH101" s="230">
        <v>4006</v>
      </c>
      <c r="CI101" s="230">
        <f t="shared" si="144"/>
        <v>0</v>
      </c>
      <c r="CJ101" s="227"/>
      <c r="CK101" s="227"/>
      <c r="CL101" s="227"/>
      <c r="CM101" s="234">
        <f t="shared" si="154"/>
        <v>0</v>
      </c>
      <c r="CN101" s="227"/>
      <c r="CO101" s="227"/>
      <c r="CP101" s="227">
        <f t="shared" si="146"/>
        <v>0</v>
      </c>
      <c r="CQ101" s="227"/>
      <c r="CR101" s="227"/>
      <c r="CS101" s="245"/>
    </row>
    <row r="102" spans="1:97">
      <c r="A102" s="224"/>
      <c r="B102" s="228" t="s">
        <v>74</v>
      </c>
      <c r="C102" s="227">
        <f t="shared" si="125"/>
        <v>17113</v>
      </c>
      <c r="D102" s="227"/>
      <c r="E102" s="227"/>
      <c r="F102" s="227"/>
      <c r="G102" s="227">
        <v>17113</v>
      </c>
      <c r="H102" s="227"/>
      <c r="I102" s="227"/>
      <c r="J102" s="227">
        <f t="shared" si="127"/>
        <v>7886</v>
      </c>
      <c r="K102" s="227"/>
      <c r="L102" s="227"/>
      <c r="M102" s="227">
        <v>7886</v>
      </c>
      <c r="N102" s="227"/>
      <c r="O102" s="227">
        <f t="shared" si="128"/>
        <v>0</v>
      </c>
      <c r="P102" s="227"/>
      <c r="Q102" s="227"/>
      <c r="R102" s="227"/>
      <c r="S102" s="227">
        <f t="shared" si="147"/>
        <v>3765.2339999999999</v>
      </c>
      <c r="T102" s="227"/>
      <c r="U102" s="227"/>
      <c r="V102" s="227">
        <v>3765.2339999999999</v>
      </c>
      <c r="W102" s="227">
        <f t="shared" si="148"/>
        <v>0</v>
      </c>
      <c r="X102" s="227"/>
      <c r="Y102" s="227"/>
      <c r="Z102" s="227"/>
      <c r="AA102" s="227">
        <f t="shared" si="129"/>
        <v>0</v>
      </c>
      <c r="AB102" s="227"/>
      <c r="AC102" s="227"/>
      <c r="AD102" s="220">
        <f t="shared" si="130"/>
        <v>0</v>
      </c>
      <c r="AE102" s="227"/>
      <c r="AF102" s="227"/>
      <c r="AG102" s="220">
        <f t="shared" si="131"/>
        <v>0</v>
      </c>
      <c r="AH102" s="227"/>
      <c r="AI102" s="220">
        <f t="shared" si="132"/>
        <v>0</v>
      </c>
      <c r="AJ102" s="227"/>
      <c r="AK102" s="227"/>
      <c r="AL102" s="227">
        <f t="shared" si="133"/>
        <v>4063</v>
      </c>
      <c r="AM102" s="252">
        <v>4063</v>
      </c>
      <c r="AN102" s="227"/>
      <c r="AO102" s="227">
        <f t="shared" si="134"/>
        <v>0</v>
      </c>
      <c r="AP102" s="227"/>
      <c r="AQ102" s="227"/>
      <c r="AR102" s="227">
        <f t="shared" si="135"/>
        <v>0</v>
      </c>
      <c r="AS102" s="227"/>
      <c r="AT102" s="220">
        <f t="shared" si="136"/>
        <v>0</v>
      </c>
      <c r="AU102" s="227"/>
      <c r="AV102" s="227"/>
      <c r="AW102" s="227">
        <f t="shared" si="137"/>
        <v>4063.18406</v>
      </c>
      <c r="AX102" s="227"/>
      <c r="AY102" s="227"/>
      <c r="AZ102" s="227">
        <v>4063.18406</v>
      </c>
      <c r="BA102" s="227"/>
      <c r="BB102" s="227"/>
      <c r="BC102" s="227"/>
      <c r="BD102" s="227"/>
      <c r="BE102" s="227">
        <f t="shared" si="153"/>
        <v>0</v>
      </c>
      <c r="BF102" s="227"/>
      <c r="BG102" s="227"/>
      <c r="BH102" s="227"/>
      <c r="BI102" s="227"/>
      <c r="BJ102" s="227"/>
      <c r="BK102" s="227"/>
      <c r="BL102" s="227"/>
      <c r="BM102" s="227">
        <f t="shared" si="139"/>
        <v>2550</v>
      </c>
      <c r="BN102" s="227"/>
      <c r="BO102" s="227"/>
      <c r="BP102" s="229">
        <v>2550</v>
      </c>
      <c r="BQ102" s="229"/>
      <c r="BR102" s="229">
        <f t="shared" si="140"/>
        <v>0</v>
      </c>
      <c r="BS102" s="227"/>
      <c r="BT102" s="227"/>
      <c r="BU102" s="227"/>
      <c r="BV102" s="227">
        <f t="shared" si="141"/>
        <v>0</v>
      </c>
      <c r="BW102" s="227"/>
      <c r="BX102" s="227"/>
      <c r="BY102" s="227"/>
      <c r="BZ102" s="227"/>
      <c r="CA102" s="227">
        <f t="shared" si="142"/>
        <v>0</v>
      </c>
      <c r="CB102" s="227"/>
      <c r="CC102" s="227"/>
      <c r="CD102" s="227"/>
      <c r="CE102" s="227">
        <f t="shared" si="143"/>
        <v>6677</v>
      </c>
      <c r="CF102" s="227"/>
      <c r="CG102" s="227"/>
      <c r="CH102" s="230">
        <v>6677</v>
      </c>
      <c r="CI102" s="230">
        <f t="shared" si="144"/>
        <v>0</v>
      </c>
      <c r="CJ102" s="227"/>
      <c r="CK102" s="227"/>
      <c r="CL102" s="227"/>
      <c r="CM102" s="234">
        <f t="shared" si="154"/>
        <v>4060</v>
      </c>
      <c r="CN102" s="227">
        <v>4060</v>
      </c>
      <c r="CO102" s="227"/>
      <c r="CP102" s="227">
        <f t="shared" si="146"/>
        <v>0</v>
      </c>
      <c r="CQ102" s="227"/>
      <c r="CR102" s="227"/>
      <c r="CS102" s="245"/>
    </row>
    <row r="103" spans="1:97">
      <c r="A103" s="224"/>
      <c r="B103" s="228" t="s">
        <v>37</v>
      </c>
      <c r="C103" s="227">
        <f t="shared" si="125"/>
        <v>18565</v>
      </c>
      <c r="D103" s="227"/>
      <c r="E103" s="227"/>
      <c r="F103" s="227"/>
      <c r="G103" s="227">
        <v>18565</v>
      </c>
      <c r="H103" s="227"/>
      <c r="I103" s="227"/>
      <c r="J103" s="227">
        <f t="shared" si="127"/>
        <v>8670</v>
      </c>
      <c r="K103" s="227"/>
      <c r="L103" s="227"/>
      <c r="M103" s="227">
        <v>8670</v>
      </c>
      <c r="N103" s="227"/>
      <c r="O103" s="227">
        <f t="shared" si="128"/>
        <v>0</v>
      </c>
      <c r="P103" s="227"/>
      <c r="Q103" s="227"/>
      <c r="R103" s="227"/>
      <c r="S103" s="227">
        <f t="shared" si="147"/>
        <v>4918.4870030000002</v>
      </c>
      <c r="T103" s="227"/>
      <c r="U103" s="227"/>
      <c r="V103" s="227">
        <v>4918.4870030000002</v>
      </c>
      <c r="W103" s="227">
        <f t="shared" si="148"/>
        <v>0</v>
      </c>
      <c r="X103" s="227"/>
      <c r="Y103" s="227"/>
      <c r="Z103" s="227"/>
      <c r="AA103" s="227">
        <f t="shared" si="129"/>
        <v>37.823</v>
      </c>
      <c r="AB103" s="227">
        <v>37.823</v>
      </c>
      <c r="AC103" s="227"/>
      <c r="AD103" s="220">
        <f t="shared" si="130"/>
        <v>0</v>
      </c>
      <c r="AE103" s="227"/>
      <c r="AF103" s="227"/>
      <c r="AG103" s="220">
        <f t="shared" si="131"/>
        <v>0</v>
      </c>
      <c r="AH103" s="227"/>
      <c r="AI103" s="220">
        <f t="shared" si="132"/>
        <v>0</v>
      </c>
      <c r="AJ103" s="227"/>
      <c r="AK103" s="227"/>
      <c r="AL103" s="227">
        <f t="shared" si="133"/>
        <v>3713.6899969999999</v>
      </c>
      <c r="AM103" s="227">
        <v>3713.6899969999999</v>
      </c>
      <c r="AN103" s="227"/>
      <c r="AO103" s="227">
        <f t="shared" si="134"/>
        <v>0</v>
      </c>
      <c r="AP103" s="227"/>
      <c r="AQ103" s="227"/>
      <c r="AR103" s="227">
        <f t="shared" si="135"/>
        <v>0</v>
      </c>
      <c r="AS103" s="227"/>
      <c r="AT103" s="220">
        <f t="shared" si="136"/>
        <v>0</v>
      </c>
      <c r="AU103" s="227"/>
      <c r="AV103" s="227"/>
      <c r="AW103" s="227">
        <f t="shared" si="137"/>
        <v>3751.5129969999998</v>
      </c>
      <c r="AX103" s="227"/>
      <c r="AY103" s="227"/>
      <c r="AZ103" s="227">
        <v>3751.5129969999998</v>
      </c>
      <c r="BA103" s="227"/>
      <c r="BB103" s="227"/>
      <c r="BC103" s="227"/>
      <c r="BD103" s="227"/>
      <c r="BE103" s="227">
        <f t="shared" si="153"/>
        <v>62.346699999999998</v>
      </c>
      <c r="BF103" s="227"/>
      <c r="BG103" s="227"/>
      <c r="BH103" s="227">
        <v>62.346699999999998</v>
      </c>
      <c r="BI103" s="227"/>
      <c r="BJ103" s="227"/>
      <c r="BK103" s="227"/>
      <c r="BL103" s="227"/>
      <c r="BM103" s="227">
        <f t="shared" si="139"/>
        <v>2550</v>
      </c>
      <c r="BN103" s="227"/>
      <c r="BO103" s="227"/>
      <c r="BP103" s="229">
        <v>2550</v>
      </c>
      <c r="BQ103" s="229"/>
      <c r="BR103" s="229">
        <f t="shared" si="140"/>
        <v>0</v>
      </c>
      <c r="BS103" s="227"/>
      <c r="BT103" s="227"/>
      <c r="BU103" s="227"/>
      <c r="BV103" s="227">
        <f t="shared" si="141"/>
        <v>0</v>
      </c>
      <c r="BW103" s="227"/>
      <c r="BX103" s="227"/>
      <c r="BY103" s="227"/>
      <c r="BZ103" s="227"/>
      <c r="CA103" s="227">
        <f t="shared" si="142"/>
        <v>0</v>
      </c>
      <c r="CB103" s="227"/>
      <c r="CC103" s="227"/>
      <c r="CD103" s="227"/>
      <c r="CE103" s="227">
        <f t="shared" si="143"/>
        <v>7345</v>
      </c>
      <c r="CF103" s="227"/>
      <c r="CG103" s="227"/>
      <c r="CH103" s="230">
        <v>7345</v>
      </c>
      <c r="CI103" s="230">
        <f t="shared" si="144"/>
        <v>0</v>
      </c>
      <c r="CJ103" s="227"/>
      <c r="CK103" s="227"/>
      <c r="CL103" s="227"/>
      <c r="CM103" s="234">
        <f t="shared" si="154"/>
        <v>0</v>
      </c>
      <c r="CN103" s="227"/>
      <c r="CO103" s="227"/>
      <c r="CP103" s="227">
        <f t="shared" si="146"/>
        <v>0</v>
      </c>
      <c r="CQ103" s="227"/>
      <c r="CR103" s="227"/>
      <c r="CS103" s="245"/>
    </row>
    <row r="104" spans="1:97">
      <c r="A104" s="224"/>
      <c r="B104" s="228" t="s">
        <v>38</v>
      </c>
      <c r="C104" s="227">
        <f t="shared" si="125"/>
        <v>16877</v>
      </c>
      <c r="D104" s="227"/>
      <c r="E104" s="227"/>
      <c r="F104" s="227"/>
      <c r="G104" s="227">
        <v>16877</v>
      </c>
      <c r="H104" s="227"/>
      <c r="I104" s="227"/>
      <c r="J104" s="227">
        <f t="shared" si="127"/>
        <v>7882</v>
      </c>
      <c r="K104" s="227"/>
      <c r="L104" s="227"/>
      <c r="M104" s="227">
        <v>7882</v>
      </c>
      <c r="N104" s="227"/>
      <c r="O104" s="227">
        <f t="shared" si="128"/>
        <v>0</v>
      </c>
      <c r="P104" s="227"/>
      <c r="Q104" s="227"/>
      <c r="R104" s="227"/>
      <c r="S104" s="227">
        <f t="shared" si="147"/>
        <v>3226.9625600000004</v>
      </c>
      <c r="T104" s="227"/>
      <c r="U104" s="227"/>
      <c r="V104" s="227">
        <v>3226.9625600000004</v>
      </c>
      <c r="W104" s="227">
        <f t="shared" si="148"/>
        <v>0</v>
      </c>
      <c r="X104" s="227"/>
      <c r="Y104" s="227"/>
      <c r="Z104" s="227"/>
      <c r="AA104" s="227">
        <f t="shared" si="129"/>
        <v>264.66860000000003</v>
      </c>
      <c r="AB104" s="227">
        <v>264.66860000000003</v>
      </c>
      <c r="AC104" s="227"/>
      <c r="AD104" s="220">
        <f t="shared" si="130"/>
        <v>0</v>
      </c>
      <c r="AE104" s="227"/>
      <c r="AF104" s="227"/>
      <c r="AG104" s="220">
        <f t="shared" si="131"/>
        <v>0</v>
      </c>
      <c r="AH104" s="227"/>
      <c r="AI104" s="220">
        <f t="shared" si="132"/>
        <v>0</v>
      </c>
      <c r="AJ104" s="227"/>
      <c r="AK104" s="227"/>
      <c r="AL104" s="227">
        <f t="shared" si="133"/>
        <v>1416.9026399999998</v>
      </c>
      <c r="AM104" s="227">
        <v>1416.9026399999998</v>
      </c>
      <c r="AN104" s="227"/>
      <c r="AO104" s="227">
        <f t="shared" si="134"/>
        <v>0</v>
      </c>
      <c r="AP104" s="227"/>
      <c r="AQ104" s="227"/>
      <c r="AR104" s="227">
        <f t="shared" si="135"/>
        <v>0</v>
      </c>
      <c r="AS104" s="227"/>
      <c r="AT104" s="220">
        <f t="shared" si="136"/>
        <v>0</v>
      </c>
      <c r="AU104" s="227"/>
      <c r="AV104" s="227"/>
      <c r="AW104" s="227">
        <f t="shared" si="137"/>
        <v>1668.09914</v>
      </c>
      <c r="AX104" s="227"/>
      <c r="AY104" s="227"/>
      <c r="AZ104" s="227">
        <v>1668.09914</v>
      </c>
      <c r="BA104" s="227"/>
      <c r="BB104" s="227"/>
      <c r="BC104" s="227"/>
      <c r="BD104" s="227"/>
      <c r="BE104" s="227">
        <f t="shared" si="153"/>
        <v>0</v>
      </c>
      <c r="BF104" s="227"/>
      <c r="BG104" s="227"/>
      <c r="BH104" s="227"/>
      <c r="BI104" s="227"/>
      <c r="BJ104" s="227"/>
      <c r="BK104" s="227"/>
      <c r="BL104" s="227"/>
      <c r="BM104" s="227">
        <f t="shared" si="139"/>
        <v>2318</v>
      </c>
      <c r="BN104" s="227"/>
      <c r="BO104" s="227"/>
      <c r="BP104" s="229">
        <v>2318</v>
      </c>
      <c r="BQ104" s="229"/>
      <c r="BR104" s="229">
        <f t="shared" si="140"/>
        <v>0</v>
      </c>
      <c r="BS104" s="227"/>
      <c r="BT104" s="227"/>
      <c r="BU104" s="227"/>
      <c r="BV104" s="227">
        <f t="shared" si="141"/>
        <v>0</v>
      </c>
      <c r="BW104" s="227"/>
      <c r="BX104" s="227"/>
      <c r="BY104" s="227"/>
      <c r="BZ104" s="227"/>
      <c r="CA104" s="227">
        <f t="shared" si="142"/>
        <v>0</v>
      </c>
      <c r="CB104" s="227"/>
      <c r="CC104" s="227"/>
      <c r="CD104" s="227"/>
      <c r="CE104" s="227">
        <f t="shared" si="143"/>
        <v>6677</v>
      </c>
      <c r="CF104" s="227"/>
      <c r="CG104" s="227"/>
      <c r="CH104" s="230">
        <v>6677</v>
      </c>
      <c r="CI104" s="230">
        <f t="shared" si="144"/>
        <v>0</v>
      </c>
      <c r="CJ104" s="227"/>
      <c r="CK104" s="227"/>
      <c r="CL104" s="227"/>
      <c r="CM104" s="234">
        <f t="shared" si="154"/>
        <v>2986.9382999999998</v>
      </c>
      <c r="CN104" s="227">
        <v>2986.9382999999998</v>
      </c>
      <c r="CO104" s="227"/>
      <c r="CP104" s="227">
        <f t="shared" si="146"/>
        <v>0</v>
      </c>
      <c r="CQ104" s="227"/>
      <c r="CR104" s="227"/>
      <c r="CS104" s="245"/>
    </row>
    <row r="105" spans="1:97">
      <c r="A105" s="224"/>
      <c r="B105" s="228" t="s">
        <v>24</v>
      </c>
      <c r="C105" s="227">
        <f t="shared" si="125"/>
        <v>5669</v>
      </c>
      <c r="D105" s="227"/>
      <c r="E105" s="227"/>
      <c r="F105" s="227"/>
      <c r="G105" s="227">
        <v>5669</v>
      </c>
      <c r="H105" s="227"/>
      <c r="I105" s="227"/>
      <c r="J105" s="227">
        <f t="shared" si="127"/>
        <v>2753</v>
      </c>
      <c r="K105" s="227"/>
      <c r="L105" s="227"/>
      <c r="M105" s="227">
        <v>2753</v>
      </c>
      <c r="N105" s="227"/>
      <c r="O105" s="227">
        <f t="shared" si="128"/>
        <v>0</v>
      </c>
      <c r="P105" s="227"/>
      <c r="Q105" s="227"/>
      <c r="R105" s="227"/>
      <c r="S105" s="227">
        <f t="shared" si="147"/>
        <v>534</v>
      </c>
      <c r="T105" s="227"/>
      <c r="U105" s="227"/>
      <c r="V105" s="227">
        <v>534</v>
      </c>
      <c r="W105" s="227">
        <f t="shared" si="148"/>
        <v>0</v>
      </c>
      <c r="X105" s="227"/>
      <c r="Y105" s="227"/>
      <c r="Z105" s="227"/>
      <c r="AA105" s="227">
        <f t="shared" si="129"/>
        <v>0</v>
      </c>
      <c r="AB105" s="227"/>
      <c r="AC105" s="227"/>
      <c r="AD105" s="220">
        <f t="shared" si="130"/>
        <v>0</v>
      </c>
      <c r="AE105" s="227"/>
      <c r="AF105" s="227"/>
      <c r="AG105" s="220">
        <f t="shared" si="131"/>
        <v>0</v>
      </c>
      <c r="AH105" s="227"/>
      <c r="AI105" s="220">
        <f t="shared" si="132"/>
        <v>0</v>
      </c>
      <c r="AJ105" s="227"/>
      <c r="AK105" s="227"/>
      <c r="AL105" s="227">
        <f t="shared" si="133"/>
        <v>0</v>
      </c>
      <c r="AM105" s="227"/>
      <c r="AN105" s="227"/>
      <c r="AO105" s="227">
        <f t="shared" si="134"/>
        <v>0</v>
      </c>
      <c r="AP105" s="227"/>
      <c r="AQ105" s="227"/>
      <c r="AR105" s="220">
        <f t="shared" si="135"/>
        <v>0</v>
      </c>
      <c r="AS105" s="227"/>
      <c r="AT105" s="220">
        <f t="shared" si="136"/>
        <v>0</v>
      </c>
      <c r="AU105" s="227"/>
      <c r="AV105" s="227"/>
      <c r="AW105" s="227">
        <f t="shared" si="137"/>
        <v>0</v>
      </c>
      <c r="AX105" s="227"/>
      <c r="AY105" s="227"/>
      <c r="AZ105" s="227">
        <v>0</v>
      </c>
      <c r="BA105" s="227"/>
      <c r="BB105" s="227"/>
      <c r="BC105" s="227"/>
      <c r="BD105" s="227"/>
      <c r="BE105" s="227">
        <f t="shared" si="153"/>
        <v>0</v>
      </c>
      <c r="BF105" s="227"/>
      <c r="BG105" s="227"/>
      <c r="BH105" s="227"/>
      <c r="BI105" s="227"/>
      <c r="BJ105" s="227"/>
      <c r="BK105" s="227"/>
      <c r="BL105" s="227"/>
      <c r="BM105" s="227">
        <f t="shared" si="139"/>
        <v>579</v>
      </c>
      <c r="BN105" s="227"/>
      <c r="BO105" s="227"/>
      <c r="BP105" s="229">
        <v>579</v>
      </c>
      <c r="BQ105" s="229"/>
      <c r="BR105" s="229">
        <f t="shared" si="140"/>
        <v>0</v>
      </c>
      <c r="BS105" s="227"/>
      <c r="BT105" s="227"/>
      <c r="BU105" s="227"/>
      <c r="BV105" s="227">
        <f t="shared" si="141"/>
        <v>0</v>
      </c>
      <c r="BW105" s="227"/>
      <c r="BX105" s="227"/>
      <c r="BY105" s="227"/>
      <c r="BZ105" s="227"/>
      <c r="CA105" s="227">
        <f t="shared" si="142"/>
        <v>0</v>
      </c>
      <c r="CB105" s="227"/>
      <c r="CC105" s="227"/>
      <c r="CD105" s="227"/>
      <c r="CE105" s="227">
        <f t="shared" si="143"/>
        <v>2337</v>
      </c>
      <c r="CF105" s="227"/>
      <c r="CG105" s="227"/>
      <c r="CH105" s="230">
        <v>2337</v>
      </c>
      <c r="CI105" s="230">
        <f t="shared" si="144"/>
        <v>0</v>
      </c>
      <c r="CJ105" s="227"/>
      <c r="CK105" s="227"/>
      <c r="CL105" s="227"/>
      <c r="CM105" s="234">
        <f t="shared" si="154"/>
        <v>0</v>
      </c>
      <c r="CN105" s="227"/>
      <c r="CO105" s="227"/>
      <c r="CP105" s="227">
        <f t="shared" si="146"/>
        <v>0</v>
      </c>
      <c r="CQ105" s="227"/>
      <c r="CR105" s="227"/>
      <c r="CS105" s="245"/>
    </row>
    <row r="106" spans="1:97" ht="33.75">
      <c r="A106" s="232" t="s">
        <v>568</v>
      </c>
      <c r="B106" s="233" t="s">
        <v>569</v>
      </c>
      <c r="C106" s="220">
        <f>C107</f>
        <v>51433</v>
      </c>
      <c r="D106" s="220">
        <f t="shared" ref="D106:BO106" si="155">D107</f>
        <v>0</v>
      </c>
      <c r="E106" s="220">
        <f t="shared" si="155"/>
        <v>0</v>
      </c>
      <c r="F106" s="220">
        <f t="shared" si="155"/>
        <v>0</v>
      </c>
      <c r="G106" s="220">
        <f t="shared" si="155"/>
        <v>51433</v>
      </c>
      <c r="H106" s="220">
        <f t="shared" si="155"/>
        <v>0</v>
      </c>
      <c r="I106" s="220">
        <f t="shared" si="155"/>
        <v>0</v>
      </c>
      <c r="J106" s="220">
        <f t="shared" si="155"/>
        <v>17954</v>
      </c>
      <c r="K106" s="220">
        <f t="shared" si="155"/>
        <v>0</v>
      </c>
      <c r="L106" s="220">
        <f t="shared" si="155"/>
        <v>0</v>
      </c>
      <c r="M106" s="220">
        <f t="shared" si="155"/>
        <v>17954</v>
      </c>
      <c r="N106" s="220">
        <f t="shared" si="155"/>
        <v>0</v>
      </c>
      <c r="O106" s="220">
        <f t="shared" si="155"/>
        <v>0</v>
      </c>
      <c r="P106" s="220">
        <f t="shared" si="155"/>
        <v>0</v>
      </c>
      <c r="Q106" s="220">
        <f t="shared" si="155"/>
        <v>0</v>
      </c>
      <c r="R106" s="220">
        <f t="shared" si="155"/>
        <v>0</v>
      </c>
      <c r="S106" s="220">
        <f t="shared" si="155"/>
        <v>1435</v>
      </c>
      <c r="T106" s="220">
        <f t="shared" si="155"/>
        <v>0</v>
      </c>
      <c r="U106" s="220">
        <f t="shared" si="155"/>
        <v>0</v>
      </c>
      <c r="V106" s="220">
        <f t="shared" si="155"/>
        <v>1435</v>
      </c>
      <c r="W106" s="220">
        <f t="shared" si="155"/>
        <v>0</v>
      </c>
      <c r="X106" s="220">
        <f t="shared" si="155"/>
        <v>0</v>
      </c>
      <c r="Y106" s="220">
        <f t="shared" si="155"/>
        <v>0</v>
      </c>
      <c r="Z106" s="220">
        <f t="shared" si="155"/>
        <v>0</v>
      </c>
      <c r="AA106" s="220">
        <f t="shared" si="155"/>
        <v>3320.3294179999998</v>
      </c>
      <c r="AB106" s="220">
        <f t="shared" si="155"/>
        <v>3320.3294179999998</v>
      </c>
      <c r="AC106" s="220">
        <f t="shared" si="155"/>
        <v>0</v>
      </c>
      <c r="AD106" s="220">
        <f t="shared" si="155"/>
        <v>0</v>
      </c>
      <c r="AE106" s="220">
        <f t="shared" si="155"/>
        <v>0</v>
      </c>
      <c r="AF106" s="220">
        <f t="shared" si="155"/>
        <v>0</v>
      </c>
      <c r="AG106" s="220">
        <f t="shared" si="155"/>
        <v>0</v>
      </c>
      <c r="AH106" s="220">
        <f t="shared" si="155"/>
        <v>0</v>
      </c>
      <c r="AI106" s="220">
        <f t="shared" si="155"/>
        <v>0</v>
      </c>
      <c r="AJ106" s="220">
        <f t="shared" si="155"/>
        <v>0</v>
      </c>
      <c r="AK106" s="220">
        <f t="shared" si="155"/>
        <v>0</v>
      </c>
      <c r="AL106" s="220">
        <f t="shared" si="155"/>
        <v>13198.701999999999</v>
      </c>
      <c r="AM106" s="220">
        <f t="shared" si="155"/>
        <v>13198.701999999999</v>
      </c>
      <c r="AN106" s="220">
        <f t="shared" si="155"/>
        <v>0</v>
      </c>
      <c r="AO106" s="220">
        <f t="shared" si="155"/>
        <v>0</v>
      </c>
      <c r="AP106" s="220">
        <f t="shared" si="155"/>
        <v>0</v>
      </c>
      <c r="AQ106" s="220">
        <f t="shared" si="155"/>
        <v>0</v>
      </c>
      <c r="AR106" s="220">
        <f t="shared" si="155"/>
        <v>0</v>
      </c>
      <c r="AS106" s="220">
        <f t="shared" si="155"/>
        <v>0</v>
      </c>
      <c r="AT106" s="220">
        <f t="shared" si="155"/>
        <v>0</v>
      </c>
      <c r="AU106" s="220">
        <f t="shared" si="155"/>
        <v>0</v>
      </c>
      <c r="AV106" s="220">
        <f t="shared" si="155"/>
        <v>0</v>
      </c>
      <c r="AW106" s="220">
        <f t="shared" si="155"/>
        <v>16519.031417999999</v>
      </c>
      <c r="AX106" s="220">
        <f t="shared" si="155"/>
        <v>0</v>
      </c>
      <c r="AY106" s="220">
        <f t="shared" si="155"/>
        <v>0</v>
      </c>
      <c r="AZ106" s="220">
        <f t="shared" si="155"/>
        <v>16519.031417999999</v>
      </c>
      <c r="BA106" s="220">
        <f t="shared" si="155"/>
        <v>0</v>
      </c>
      <c r="BB106" s="220">
        <f t="shared" si="155"/>
        <v>0</v>
      </c>
      <c r="BC106" s="220">
        <f t="shared" si="155"/>
        <v>0</v>
      </c>
      <c r="BD106" s="220">
        <f t="shared" si="155"/>
        <v>0</v>
      </c>
      <c r="BE106" s="220">
        <f t="shared" si="155"/>
        <v>0</v>
      </c>
      <c r="BF106" s="220">
        <f t="shared" si="155"/>
        <v>0</v>
      </c>
      <c r="BG106" s="220">
        <f t="shared" si="155"/>
        <v>0</v>
      </c>
      <c r="BH106" s="220">
        <f t="shared" si="155"/>
        <v>0</v>
      </c>
      <c r="BI106" s="220">
        <f t="shared" si="155"/>
        <v>0</v>
      </c>
      <c r="BJ106" s="220">
        <f t="shared" si="155"/>
        <v>0</v>
      </c>
      <c r="BK106" s="220">
        <f t="shared" si="155"/>
        <v>0</v>
      </c>
      <c r="BL106" s="220">
        <f t="shared" si="155"/>
        <v>0</v>
      </c>
      <c r="BM106" s="220">
        <f t="shared" si="155"/>
        <v>16881</v>
      </c>
      <c r="BN106" s="220">
        <f t="shared" si="155"/>
        <v>0</v>
      </c>
      <c r="BO106" s="220">
        <f t="shared" si="155"/>
        <v>0</v>
      </c>
      <c r="BP106" s="220">
        <f t="shared" ref="BP106:CR106" si="156">BP107</f>
        <v>16881</v>
      </c>
      <c r="BQ106" s="220">
        <f t="shared" si="156"/>
        <v>0</v>
      </c>
      <c r="BR106" s="220">
        <f t="shared" si="156"/>
        <v>0</v>
      </c>
      <c r="BS106" s="220">
        <f t="shared" si="156"/>
        <v>0</v>
      </c>
      <c r="BT106" s="220">
        <f t="shared" si="156"/>
        <v>0</v>
      </c>
      <c r="BU106" s="220">
        <f t="shared" si="156"/>
        <v>0</v>
      </c>
      <c r="BV106" s="220">
        <f t="shared" si="156"/>
        <v>0</v>
      </c>
      <c r="BW106" s="220">
        <f t="shared" si="156"/>
        <v>0</v>
      </c>
      <c r="BX106" s="220">
        <f t="shared" si="156"/>
        <v>0</v>
      </c>
      <c r="BY106" s="220">
        <f t="shared" si="156"/>
        <v>0</v>
      </c>
      <c r="BZ106" s="220">
        <f t="shared" si="156"/>
        <v>0</v>
      </c>
      <c r="CA106" s="220">
        <f t="shared" si="156"/>
        <v>0</v>
      </c>
      <c r="CB106" s="220">
        <f t="shared" si="156"/>
        <v>0</v>
      </c>
      <c r="CC106" s="220">
        <f t="shared" si="156"/>
        <v>0</v>
      </c>
      <c r="CD106" s="220">
        <f t="shared" si="156"/>
        <v>0</v>
      </c>
      <c r="CE106" s="220">
        <f t="shared" si="156"/>
        <v>16598</v>
      </c>
      <c r="CF106" s="220">
        <f t="shared" si="156"/>
        <v>0</v>
      </c>
      <c r="CG106" s="220">
        <f t="shared" si="156"/>
        <v>0</v>
      </c>
      <c r="CH106" s="220">
        <f t="shared" si="156"/>
        <v>16598</v>
      </c>
      <c r="CI106" s="220">
        <f t="shared" si="156"/>
        <v>0</v>
      </c>
      <c r="CJ106" s="220">
        <f t="shared" si="156"/>
        <v>0</v>
      </c>
      <c r="CK106" s="220">
        <f t="shared" si="156"/>
        <v>0</v>
      </c>
      <c r="CL106" s="220">
        <f t="shared" si="156"/>
        <v>0</v>
      </c>
      <c r="CM106" s="220">
        <f t="shared" si="156"/>
        <v>16881</v>
      </c>
      <c r="CN106" s="220">
        <f t="shared" si="156"/>
        <v>16881</v>
      </c>
      <c r="CO106" s="220">
        <f t="shared" si="156"/>
        <v>0</v>
      </c>
      <c r="CP106" s="220">
        <f t="shared" si="156"/>
        <v>0</v>
      </c>
      <c r="CQ106" s="220">
        <f t="shared" si="156"/>
        <v>0</v>
      </c>
      <c r="CR106" s="220">
        <f t="shared" si="156"/>
        <v>0</v>
      </c>
      <c r="CS106" s="245"/>
    </row>
    <row r="107" spans="1:97">
      <c r="A107" s="224"/>
      <c r="B107" s="225" t="s">
        <v>570</v>
      </c>
      <c r="C107" s="227">
        <f t="shared" si="125"/>
        <v>51433</v>
      </c>
      <c r="D107" s="227"/>
      <c r="E107" s="227"/>
      <c r="F107" s="227"/>
      <c r="G107" s="227">
        <v>51433</v>
      </c>
      <c r="H107" s="227"/>
      <c r="I107" s="227"/>
      <c r="J107" s="227">
        <f t="shared" si="127"/>
        <v>17954</v>
      </c>
      <c r="K107" s="227"/>
      <c r="L107" s="227"/>
      <c r="M107" s="227">
        <v>17954</v>
      </c>
      <c r="N107" s="227"/>
      <c r="O107" s="227">
        <f t="shared" si="128"/>
        <v>0</v>
      </c>
      <c r="P107" s="227"/>
      <c r="Q107" s="227">
        <v>0</v>
      </c>
      <c r="R107" s="227"/>
      <c r="S107" s="227">
        <f t="shared" si="147"/>
        <v>1435</v>
      </c>
      <c r="T107" s="227"/>
      <c r="U107" s="227"/>
      <c r="V107" s="227">
        <v>1435</v>
      </c>
      <c r="W107" s="227">
        <f t="shared" si="148"/>
        <v>0</v>
      </c>
      <c r="X107" s="227"/>
      <c r="Y107" s="227"/>
      <c r="Z107" s="227"/>
      <c r="AA107" s="227">
        <f t="shared" si="129"/>
        <v>3320.3294179999998</v>
      </c>
      <c r="AB107" s="227">
        <v>3320.3294179999998</v>
      </c>
      <c r="AC107" s="227"/>
      <c r="AD107" s="220">
        <f t="shared" si="130"/>
        <v>0</v>
      </c>
      <c r="AE107" s="227"/>
      <c r="AF107" s="227"/>
      <c r="AG107" s="220">
        <f t="shared" si="131"/>
        <v>0</v>
      </c>
      <c r="AH107" s="227"/>
      <c r="AI107" s="220">
        <f t="shared" si="132"/>
        <v>0</v>
      </c>
      <c r="AJ107" s="227"/>
      <c r="AK107" s="227"/>
      <c r="AL107" s="227">
        <f t="shared" si="133"/>
        <v>13198.701999999999</v>
      </c>
      <c r="AM107" s="227">
        <v>13198.701999999999</v>
      </c>
      <c r="AN107" s="227"/>
      <c r="AO107" s="227">
        <f t="shared" si="134"/>
        <v>0</v>
      </c>
      <c r="AP107" s="227"/>
      <c r="AQ107" s="227"/>
      <c r="AR107" s="220">
        <f t="shared" si="135"/>
        <v>0</v>
      </c>
      <c r="AS107" s="227"/>
      <c r="AT107" s="220">
        <f t="shared" si="136"/>
        <v>0</v>
      </c>
      <c r="AU107" s="227"/>
      <c r="AV107" s="227"/>
      <c r="AW107" s="227">
        <f t="shared" si="137"/>
        <v>16519.031417999999</v>
      </c>
      <c r="AX107" s="227"/>
      <c r="AY107" s="227"/>
      <c r="AZ107" s="227">
        <v>16519.031417999999</v>
      </c>
      <c r="BA107" s="227"/>
      <c r="BB107" s="227"/>
      <c r="BC107" s="227"/>
      <c r="BD107" s="227"/>
      <c r="BE107" s="227"/>
      <c r="BF107" s="227"/>
      <c r="BG107" s="227"/>
      <c r="BH107" s="227"/>
      <c r="BI107" s="227"/>
      <c r="BJ107" s="227"/>
      <c r="BK107" s="227"/>
      <c r="BL107" s="227"/>
      <c r="BM107" s="227">
        <f t="shared" si="139"/>
        <v>16881</v>
      </c>
      <c r="BN107" s="227"/>
      <c r="BO107" s="227"/>
      <c r="BP107" s="229">
        <v>16881</v>
      </c>
      <c r="BQ107" s="229"/>
      <c r="BR107" s="229">
        <f t="shared" si="140"/>
        <v>0</v>
      </c>
      <c r="BS107" s="227"/>
      <c r="BT107" s="227"/>
      <c r="BU107" s="227"/>
      <c r="BV107" s="227">
        <f t="shared" si="141"/>
        <v>0</v>
      </c>
      <c r="BW107" s="227"/>
      <c r="BX107" s="227"/>
      <c r="BY107" s="227"/>
      <c r="BZ107" s="227"/>
      <c r="CA107" s="227">
        <f t="shared" si="142"/>
        <v>0</v>
      </c>
      <c r="CB107" s="227"/>
      <c r="CC107" s="227"/>
      <c r="CD107" s="227"/>
      <c r="CE107" s="227">
        <f t="shared" si="143"/>
        <v>16598</v>
      </c>
      <c r="CF107" s="227"/>
      <c r="CG107" s="227"/>
      <c r="CH107" s="230">
        <v>16598</v>
      </c>
      <c r="CI107" s="230">
        <f t="shared" si="144"/>
        <v>0</v>
      </c>
      <c r="CJ107" s="227"/>
      <c r="CK107" s="227"/>
      <c r="CL107" s="227"/>
      <c r="CM107" s="234">
        <f t="shared" si="154"/>
        <v>16881</v>
      </c>
      <c r="CN107" s="227">
        <v>16881</v>
      </c>
      <c r="CO107" s="227"/>
      <c r="CP107" s="227">
        <f t="shared" si="146"/>
        <v>0</v>
      </c>
      <c r="CQ107" s="227"/>
      <c r="CR107" s="227"/>
      <c r="CS107" s="245"/>
    </row>
    <row r="108" spans="1:97" ht="34.15" customHeight="1">
      <c r="A108" s="221" t="s">
        <v>29</v>
      </c>
      <c r="B108" s="222" t="s">
        <v>99</v>
      </c>
      <c r="C108" s="220">
        <f>+SUM(C109:C117)</f>
        <v>60714</v>
      </c>
      <c r="D108" s="220">
        <f t="shared" ref="D108:BO108" si="157">+SUM(D109:D117)</f>
        <v>0</v>
      </c>
      <c r="E108" s="220">
        <f t="shared" si="157"/>
        <v>0</v>
      </c>
      <c r="F108" s="220">
        <f t="shared" si="157"/>
        <v>0</v>
      </c>
      <c r="G108" s="220">
        <f t="shared" si="157"/>
        <v>60714</v>
      </c>
      <c r="H108" s="220">
        <f t="shared" si="157"/>
        <v>0</v>
      </c>
      <c r="I108" s="220">
        <f t="shared" si="157"/>
        <v>0</v>
      </c>
      <c r="J108" s="220">
        <f t="shared" si="157"/>
        <v>22016</v>
      </c>
      <c r="K108" s="220">
        <f t="shared" si="157"/>
        <v>0</v>
      </c>
      <c r="L108" s="220">
        <f t="shared" si="157"/>
        <v>0</v>
      </c>
      <c r="M108" s="220">
        <f t="shared" si="157"/>
        <v>22016</v>
      </c>
      <c r="N108" s="220">
        <f t="shared" si="157"/>
        <v>0</v>
      </c>
      <c r="O108" s="220">
        <f t="shared" si="157"/>
        <v>0</v>
      </c>
      <c r="P108" s="220">
        <f t="shared" si="157"/>
        <v>0</v>
      </c>
      <c r="Q108" s="220">
        <f t="shared" si="157"/>
        <v>0</v>
      </c>
      <c r="R108" s="220">
        <f t="shared" si="157"/>
        <v>0</v>
      </c>
      <c r="S108" s="220">
        <f t="shared" si="157"/>
        <v>10479.011095999998</v>
      </c>
      <c r="T108" s="220">
        <f t="shared" si="157"/>
        <v>0</v>
      </c>
      <c r="U108" s="220">
        <f t="shared" si="157"/>
        <v>0</v>
      </c>
      <c r="V108" s="220">
        <f t="shared" si="157"/>
        <v>10479.011095999998</v>
      </c>
      <c r="W108" s="220">
        <f t="shared" si="157"/>
        <v>0</v>
      </c>
      <c r="X108" s="220">
        <f t="shared" si="157"/>
        <v>0</v>
      </c>
      <c r="Y108" s="220">
        <f t="shared" si="157"/>
        <v>0</v>
      </c>
      <c r="Z108" s="220">
        <f t="shared" si="157"/>
        <v>0</v>
      </c>
      <c r="AA108" s="220">
        <f t="shared" si="157"/>
        <v>1022.5150000000001</v>
      </c>
      <c r="AB108" s="220">
        <f t="shared" si="157"/>
        <v>1022.5150000000001</v>
      </c>
      <c r="AC108" s="220">
        <f t="shared" si="157"/>
        <v>0</v>
      </c>
      <c r="AD108" s="220">
        <f t="shared" si="157"/>
        <v>0</v>
      </c>
      <c r="AE108" s="220">
        <f t="shared" si="157"/>
        <v>0</v>
      </c>
      <c r="AF108" s="220">
        <f t="shared" si="157"/>
        <v>0</v>
      </c>
      <c r="AG108" s="220">
        <f t="shared" si="157"/>
        <v>0</v>
      </c>
      <c r="AH108" s="220">
        <f t="shared" si="157"/>
        <v>0</v>
      </c>
      <c r="AI108" s="220">
        <f t="shared" si="157"/>
        <v>0</v>
      </c>
      <c r="AJ108" s="220">
        <f t="shared" si="157"/>
        <v>0</v>
      </c>
      <c r="AK108" s="220">
        <f t="shared" si="157"/>
        <v>0</v>
      </c>
      <c r="AL108" s="220">
        <f t="shared" si="157"/>
        <v>8548.0676000000003</v>
      </c>
      <c r="AM108" s="220">
        <f t="shared" si="157"/>
        <v>8548.0676000000003</v>
      </c>
      <c r="AN108" s="220">
        <f t="shared" si="157"/>
        <v>0</v>
      </c>
      <c r="AO108" s="220">
        <f t="shared" si="157"/>
        <v>0</v>
      </c>
      <c r="AP108" s="220">
        <f t="shared" si="157"/>
        <v>0</v>
      </c>
      <c r="AQ108" s="220">
        <f t="shared" si="157"/>
        <v>0</v>
      </c>
      <c r="AR108" s="220">
        <f t="shared" si="157"/>
        <v>87</v>
      </c>
      <c r="AS108" s="220">
        <f t="shared" si="157"/>
        <v>87</v>
      </c>
      <c r="AT108" s="220">
        <f t="shared" si="157"/>
        <v>0</v>
      </c>
      <c r="AU108" s="220">
        <f t="shared" si="157"/>
        <v>0</v>
      </c>
      <c r="AV108" s="220">
        <f t="shared" si="157"/>
        <v>0</v>
      </c>
      <c r="AW108" s="220">
        <f t="shared" si="157"/>
        <v>9528.3231039999991</v>
      </c>
      <c r="AX108" s="220">
        <f t="shared" si="157"/>
        <v>0</v>
      </c>
      <c r="AY108" s="220">
        <f t="shared" si="157"/>
        <v>0</v>
      </c>
      <c r="AZ108" s="220">
        <f t="shared" si="157"/>
        <v>9528.3231039999991</v>
      </c>
      <c r="BA108" s="220">
        <f t="shared" si="157"/>
        <v>0</v>
      </c>
      <c r="BB108" s="220">
        <f t="shared" si="157"/>
        <v>0</v>
      </c>
      <c r="BC108" s="220">
        <f t="shared" si="157"/>
        <v>0</v>
      </c>
      <c r="BD108" s="220">
        <f t="shared" si="157"/>
        <v>0</v>
      </c>
      <c r="BE108" s="220">
        <f t="shared" si="157"/>
        <v>0</v>
      </c>
      <c r="BF108" s="220">
        <f t="shared" si="157"/>
        <v>0</v>
      </c>
      <c r="BG108" s="220">
        <f t="shared" si="157"/>
        <v>0</v>
      </c>
      <c r="BH108" s="220">
        <f t="shared" si="157"/>
        <v>0</v>
      </c>
      <c r="BI108" s="220">
        <f t="shared" si="157"/>
        <v>0</v>
      </c>
      <c r="BJ108" s="220">
        <f t="shared" si="157"/>
        <v>0</v>
      </c>
      <c r="BK108" s="220">
        <f t="shared" si="157"/>
        <v>0</v>
      </c>
      <c r="BL108" s="220">
        <f t="shared" si="157"/>
        <v>0</v>
      </c>
      <c r="BM108" s="220">
        <f t="shared" si="157"/>
        <v>19349</v>
      </c>
      <c r="BN108" s="220">
        <f t="shared" si="157"/>
        <v>0</v>
      </c>
      <c r="BO108" s="220">
        <f t="shared" si="157"/>
        <v>0</v>
      </c>
      <c r="BP108" s="220">
        <f t="shared" ref="BP108:CR108" si="158">+SUM(BP109:BP117)</f>
        <v>19349</v>
      </c>
      <c r="BQ108" s="220">
        <f t="shared" si="158"/>
        <v>0</v>
      </c>
      <c r="BR108" s="220">
        <f t="shared" si="158"/>
        <v>0</v>
      </c>
      <c r="BS108" s="220">
        <f t="shared" si="158"/>
        <v>0</v>
      </c>
      <c r="BT108" s="220">
        <f t="shared" si="158"/>
        <v>0</v>
      </c>
      <c r="BU108" s="220">
        <f t="shared" si="158"/>
        <v>0</v>
      </c>
      <c r="BV108" s="220">
        <f t="shared" si="158"/>
        <v>0</v>
      </c>
      <c r="BW108" s="220">
        <f t="shared" si="158"/>
        <v>0</v>
      </c>
      <c r="BX108" s="220">
        <f t="shared" si="158"/>
        <v>0</v>
      </c>
      <c r="BY108" s="220">
        <f t="shared" si="158"/>
        <v>0</v>
      </c>
      <c r="BZ108" s="220">
        <f t="shared" si="158"/>
        <v>0</v>
      </c>
      <c r="CA108" s="220">
        <f t="shared" si="158"/>
        <v>0</v>
      </c>
      <c r="CB108" s="220">
        <f t="shared" si="158"/>
        <v>0</v>
      </c>
      <c r="CC108" s="220">
        <f t="shared" si="158"/>
        <v>0</v>
      </c>
      <c r="CD108" s="220">
        <f t="shared" si="158"/>
        <v>0</v>
      </c>
      <c r="CE108" s="220">
        <f t="shared" si="158"/>
        <v>19349</v>
      </c>
      <c r="CF108" s="220">
        <f t="shared" si="158"/>
        <v>0</v>
      </c>
      <c r="CG108" s="220">
        <f t="shared" si="158"/>
        <v>0</v>
      </c>
      <c r="CH108" s="220">
        <f t="shared" si="158"/>
        <v>19349</v>
      </c>
      <c r="CI108" s="220">
        <f t="shared" si="158"/>
        <v>0</v>
      </c>
      <c r="CJ108" s="220">
        <f t="shared" si="158"/>
        <v>0</v>
      </c>
      <c r="CK108" s="220">
        <f t="shared" si="158"/>
        <v>0</v>
      </c>
      <c r="CL108" s="220">
        <f t="shared" si="158"/>
        <v>0</v>
      </c>
      <c r="CM108" s="220">
        <f t="shared" si="158"/>
        <v>24.578000000000003</v>
      </c>
      <c r="CN108" s="220">
        <f t="shared" si="158"/>
        <v>24.578000000000003</v>
      </c>
      <c r="CO108" s="220">
        <f t="shared" si="158"/>
        <v>0</v>
      </c>
      <c r="CP108" s="220">
        <f t="shared" si="158"/>
        <v>0</v>
      </c>
      <c r="CQ108" s="220">
        <f t="shared" si="158"/>
        <v>0</v>
      </c>
      <c r="CR108" s="220">
        <f t="shared" si="158"/>
        <v>0</v>
      </c>
      <c r="CS108" s="245"/>
    </row>
    <row r="109" spans="1:97">
      <c r="A109" s="221"/>
      <c r="B109" s="228" t="s">
        <v>571</v>
      </c>
      <c r="C109" s="227">
        <f t="shared" si="125"/>
        <v>19066</v>
      </c>
      <c r="D109" s="227"/>
      <c r="E109" s="227"/>
      <c r="F109" s="227"/>
      <c r="G109" s="227">
        <v>19066</v>
      </c>
      <c r="H109" s="227"/>
      <c r="I109" s="227"/>
      <c r="J109" s="227">
        <f t="shared" si="127"/>
        <v>7706</v>
      </c>
      <c r="K109" s="227"/>
      <c r="L109" s="227"/>
      <c r="M109" s="227">
        <v>7706</v>
      </c>
      <c r="N109" s="227"/>
      <c r="O109" s="227">
        <f t="shared" si="128"/>
        <v>0</v>
      </c>
      <c r="P109" s="227"/>
      <c r="Q109" s="227"/>
      <c r="R109" s="227"/>
      <c r="S109" s="227">
        <f t="shared" si="147"/>
        <v>3255</v>
      </c>
      <c r="T109" s="227"/>
      <c r="U109" s="227"/>
      <c r="V109" s="227">
        <v>3255</v>
      </c>
      <c r="W109" s="227">
        <f t="shared" si="148"/>
        <v>0</v>
      </c>
      <c r="X109" s="227"/>
      <c r="Y109" s="227"/>
      <c r="Z109" s="227"/>
      <c r="AA109" s="227">
        <f t="shared" si="129"/>
        <v>1009</v>
      </c>
      <c r="AB109" s="227">
        <v>1009</v>
      </c>
      <c r="AC109" s="227"/>
      <c r="AD109" s="220">
        <f t="shared" si="130"/>
        <v>0</v>
      </c>
      <c r="AE109" s="227"/>
      <c r="AF109" s="227"/>
      <c r="AG109" s="220">
        <f t="shared" si="131"/>
        <v>0</v>
      </c>
      <c r="AH109" s="227"/>
      <c r="AI109" s="220">
        <f t="shared" si="132"/>
        <v>0</v>
      </c>
      <c r="AJ109" s="227"/>
      <c r="AK109" s="227"/>
      <c r="AL109" s="227">
        <f t="shared" si="133"/>
        <v>3442.1909999999998</v>
      </c>
      <c r="AM109" s="227">
        <v>3442.1909999999998</v>
      </c>
      <c r="AN109" s="227"/>
      <c r="AO109" s="227">
        <f t="shared" si="134"/>
        <v>0</v>
      </c>
      <c r="AP109" s="227"/>
      <c r="AQ109" s="227"/>
      <c r="AR109" s="227">
        <f t="shared" si="135"/>
        <v>77</v>
      </c>
      <c r="AS109" s="227">
        <v>77</v>
      </c>
      <c r="AT109" s="220">
        <f t="shared" si="136"/>
        <v>0</v>
      </c>
      <c r="AU109" s="227"/>
      <c r="AV109" s="227"/>
      <c r="AW109" s="227">
        <f t="shared" si="137"/>
        <v>4451.1909999999998</v>
      </c>
      <c r="AX109" s="227"/>
      <c r="AY109" s="227"/>
      <c r="AZ109" s="227">
        <v>4451.1909999999998</v>
      </c>
      <c r="BA109" s="227"/>
      <c r="BB109" s="227"/>
      <c r="BC109" s="227"/>
      <c r="BD109" s="227"/>
      <c r="BE109" s="227"/>
      <c r="BF109" s="227"/>
      <c r="BG109" s="227"/>
      <c r="BH109" s="227"/>
      <c r="BI109" s="227"/>
      <c r="BJ109" s="227"/>
      <c r="BK109" s="227"/>
      <c r="BL109" s="227"/>
      <c r="BM109" s="227">
        <f t="shared" si="139"/>
        <v>5680</v>
      </c>
      <c r="BN109" s="227"/>
      <c r="BO109" s="227"/>
      <c r="BP109" s="230">
        <v>5680</v>
      </c>
      <c r="BQ109" s="230"/>
      <c r="BR109" s="229">
        <f t="shared" si="140"/>
        <v>0</v>
      </c>
      <c r="BS109" s="227"/>
      <c r="BT109" s="227"/>
      <c r="BU109" s="227"/>
      <c r="BV109" s="227">
        <f t="shared" si="141"/>
        <v>0</v>
      </c>
      <c r="BW109" s="227"/>
      <c r="BX109" s="227"/>
      <c r="BY109" s="227"/>
      <c r="BZ109" s="227"/>
      <c r="CA109" s="227">
        <f t="shared" si="142"/>
        <v>0</v>
      </c>
      <c r="CB109" s="227"/>
      <c r="CC109" s="227"/>
      <c r="CD109" s="227"/>
      <c r="CE109" s="227">
        <f t="shared" si="143"/>
        <v>5680</v>
      </c>
      <c r="CF109" s="227"/>
      <c r="CG109" s="227"/>
      <c r="CH109" s="230">
        <v>5680</v>
      </c>
      <c r="CI109" s="230">
        <f t="shared" si="144"/>
        <v>0</v>
      </c>
      <c r="CJ109" s="227"/>
      <c r="CK109" s="227"/>
      <c r="CL109" s="227"/>
      <c r="CM109" s="234">
        <f t="shared" si="154"/>
        <v>0</v>
      </c>
      <c r="CN109" s="227"/>
      <c r="CO109" s="227"/>
      <c r="CP109" s="227">
        <f t="shared" si="146"/>
        <v>0</v>
      </c>
      <c r="CQ109" s="227"/>
      <c r="CR109" s="227"/>
      <c r="CS109" s="245"/>
    </row>
    <row r="110" spans="1:97">
      <c r="A110" s="224"/>
      <c r="B110" s="240" t="s">
        <v>67</v>
      </c>
      <c r="C110" s="227">
        <f t="shared" si="125"/>
        <v>8893</v>
      </c>
      <c r="D110" s="227"/>
      <c r="E110" s="227"/>
      <c r="F110" s="227"/>
      <c r="G110" s="227">
        <v>8893</v>
      </c>
      <c r="H110" s="227"/>
      <c r="I110" s="227"/>
      <c r="J110" s="227">
        <f t="shared" si="127"/>
        <v>2267</v>
      </c>
      <c r="K110" s="227"/>
      <c r="L110" s="227"/>
      <c r="M110" s="227">
        <v>2267</v>
      </c>
      <c r="N110" s="227"/>
      <c r="O110" s="227">
        <f t="shared" si="128"/>
        <v>0</v>
      </c>
      <c r="P110" s="227"/>
      <c r="Q110" s="227"/>
      <c r="R110" s="227"/>
      <c r="S110" s="227">
        <f t="shared" si="147"/>
        <v>1192.7095999999999</v>
      </c>
      <c r="T110" s="227"/>
      <c r="U110" s="227"/>
      <c r="V110" s="239">
        <v>1192.7095999999999</v>
      </c>
      <c r="W110" s="227">
        <f t="shared" si="148"/>
        <v>0</v>
      </c>
      <c r="X110" s="227"/>
      <c r="Y110" s="227"/>
      <c r="Z110" s="227"/>
      <c r="AA110" s="227">
        <f t="shared" si="129"/>
        <v>0</v>
      </c>
      <c r="AB110" s="227"/>
      <c r="AC110" s="227"/>
      <c r="AD110" s="220">
        <f t="shared" si="130"/>
        <v>0</v>
      </c>
      <c r="AE110" s="227"/>
      <c r="AF110" s="227"/>
      <c r="AG110" s="220">
        <f t="shared" si="131"/>
        <v>0</v>
      </c>
      <c r="AH110" s="227"/>
      <c r="AI110" s="220">
        <f t="shared" si="132"/>
        <v>0</v>
      </c>
      <c r="AJ110" s="227"/>
      <c r="AK110" s="227"/>
      <c r="AL110" s="227">
        <f t="shared" si="133"/>
        <v>1066.7965999999999</v>
      </c>
      <c r="AM110" s="227">
        <v>1066.7965999999999</v>
      </c>
      <c r="AN110" s="227"/>
      <c r="AO110" s="227">
        <f t="shared" si="134"/>
        <v>0</v>
      </c>
      <c r="AP110" s="227"/>
      <c r="AQ110" s="227"/>
      <c r="AR110" s="227">
        <f t="shared" si="135"/>
        <v>10</v>
      </c>
      <c r="AS110" s="227">
        <v>10</v>
      </c>
      <c r="AT110" s="220">
        <f t="shared" si="136"/>
        <v>0</v>
      </c>
      <c r="AU110" s="227"/>
      <c r="AV110" s="227"/>
      <c r="AW110" s="227">
        <f t="shared" si="137"/>
        <v>1066.7965999999999</v>
      </c>
      <c r="AX110" s="227"/>
      <c r="AY110" s="227"/>
      <c r="AZ110" s="227">
        <v>1066.7965999999999</v>
      </c>
      <c r="BA110" s="227"/>
      <c r="BB110" s="227"/>
      <c r="BC110" s="227"/>
      <c r="BD110" s="227"/>
      <c r="BE110" s="227"/>
      <c r="BF110" s="227"/>
      <c r="BG110" s="227"/>
      <c r="BH110" s="227"/>
      <c r="BI110" s="227"/>
      <c r="BJ110" s="227"/>
      <c r="BK110" s="227"/>
      <c r="BL110" s="227"/>
      <c r="BM110" s="227">
        <f t="shared" si="139"/>
        <v>3313</v>
      </c>
      <c r="BN110" s="227"/>
      <c r="BO110" s="227"/>
      <c r="BP110" s="230">
        <v>3313</v>
      </c>
      <c r="BQ110" s="230"/>
      <c r="BR110" s="229">
        <f t="shared" si="140"/>
        <v>0</v>
      </c>
      <c r="BS110" s="227"/>
      <c r="BT110" s="227"/>
      <c r="BU110" s="227"/>
      <c r="BV110" s="227">
        <f t="shared" si="141"/>
        <v>0</v>
      </c>
      <c r="BW110" s="227"/>
      <c r="BX110" s="227"/>
      <c r="BY110" s="227">
        <v>0</v>
      </c>
      <c r="BZ110" s="227"/>
      <c r="CA110" s="227">
        <f t="shared" si="142"/>
        <v>0</v>
      </c>
      <c r="CB110" s="227"/>
      <c r="CC110" s="227"/>
      <c r="CD110" s="227"/>
      <c r="CE110" s="227">
        <f t="shared" si="143"/>
        <v>3313</v>
      </c>
      <c r="CF110" s="227"/>
      <c r="CG110" s="227"/>
      <c r="CH110" s="230">
        <v>3313</v>
      </c>
      <c r="CI110" s="230">
        <f t="shared" si="144"/>
        <v>0</v>
      </c>
      <c r="CJ110" s="227"/>
      <c r="CK110" s="227"/>
      <c r="CL110" s="227"/>
      <c r="CM110" s="234">
        <f t="shared" si="154"/>
        <v>0</v>
      </c>
      <c r="CN110" s="227"/>
      <c r="CO110" s="227"/>
      <c r="CP110" s="227">
        <f t="shared" si="146"/>
        <v>0</v>
      </c>
      <c r="CQ110" s="227"/>
      <c r="CR110" s="227"/>
      <c r="CS110" s="245"/>
    </row>
    <row r="111" spans="1:97">
      <c r="A111" s="224"/>
      <c r="B111" s="240" t="s">
        <v>68</v>
      </c>
      <c r="C111" s="227">
        <f t="shared" si="125"/>
        <v>5914</v>
      </c>
      <c r="D111" s="227"/>
      <c r="E111" s="227"/>
      <c r="F111" s="227"/>
      <c r="G111" s="227">
        <v>5914</v>
      </c>
      <c r="H111" s="227"/>
      <c r="I111" s="227"/>
      <c r="J111" s="227">
        <f t="shared" si="127"/>
        <v>1242</v>
      </c>
      <c r="K111" s="227"/>
      <c r="L111" s="227"/>
      <c r="M111" s="227">
        <v>1242</v>
      </c>
      <c r="N111" s="227"/>
      <c r="O111" s="227">
        <f t="shared" si="128"/>
        <v>0</v>
      </c>
      <c r="P111" s="227"/>
      <c r="Q111" s="227"/>
      <c r="R111" s="227"/>
      <c r="S111" s="227">
        <f t="shared" si="147"/>
        <v>1153.2049999999999</v>
      </c>
      <c r="T111" s="227"/>
      <c r="U111" s="227"/>
      <c r="V111" s="253">
        <v>1153.2049999999999</v>
      </c>
      <c r="W111" s="227">
        <f t="shared" si="148"/>
        <v>0</v>
      </c>
      <c r="X111" s="227"/>
      <c r="Y111" s="227"/>
      <c r="Z111" s="227"/>
      <c r="AA111" s="227">
        <f t="shared" si="129"/>
        <v>0</v>
      </c>
      <c r="AB111" s="227"/>
      <c r="AC111" s="227"/>
      <c r="AD111" s="220">
        <f t="shared" si="130"/>
        <v>0</v>
      </c>
      <c r="AE111" s="227"/>
      <c r="AF111" s="227"/>
      <c r="AG111" s="220">
        <f t="shared" si="131"/>
        <v>0</v>
      </c>
      <c r="AH111" s="227"/>
      <c r="AI111" s="220">
        <f t="shared" si="132"/>
        <v>0</v>
      </c>
      <c r="AJ111" s="227"/>
      <c r="AK111" s="227"/>
      <c r="AL111" s="227">
        <f t="shared" si="133"/>
        <v>62</v>
      </c>
      <c r="AM111" s="227">
        <v>62</v>
      </c>
      <c r="AN111" s="227"/>
      <c r="AO111" s="227">
        <f t="shared" si="134"/>
        <v>0</v>
      </c>
      <c r="AP111" s="227"/>
      <c r="AQ111" s="227"/>
      <c r="AR111" s="220">
        <f t="shared" si="135"/>
        <v>0</v>
      </c>
      <c r="AS111" s="227"/>
      <c r="AT111" s="220">
        <f t="shared" si="136"/>
        <v>0</v>
      </c>
      <c r="AU111" s="227"/>
      <c r="AV111" s="227"/>
      <c r="AW111" s="227">
        <f t="shared" si="137"/>
        <v>0</v>
      </c>
      <c r="AX111" s="227"/>
      <c r="AY111" s="227"/>
      <c r="AZ111" s="227">
        <v>0</v>
      </c>
      <c r="BA111" s="227"/>
      <c r="BB111" s="227"/>
      <c r="BC111" s="227"/>
      <c r="BD111" s="227"/>
      <c r="BE111" s="227"/>
      <c r="BF111" s="227"/>
      <c r="BG111" s="227"/>
      <c r="BH111" s="227"/>
      <c r="BI111" s="227"/>
      <c r="BJ111" s="227"/>
      <c r="BK111" s="227"/>
      <c r="BL111" s="227"/>
      <c r="BM111" s="227">
        <f t="shared" si="139"/>
        <v>2336</v>
      </c>
      <c r="BN111" s="227"/>
      <c r="BO111" s="227"/>
      <c r="BP111" s="230">
        <v>2336</v>
      </c>
      <c r="BQ111" s="230"/>
      <c r="BR111" s="229">
        <f t="shared" si="140"/>
        <v>0</v>
      </c>
      <c r="BS111" s="227"/>
      <c r="BT111" s="227"/>
      <c r="BU111" s="227"/>
      <c r="BV111" s="227">
        <f t="shared" si="141"/>
        <v>0</v>
      </c>
      <c r="BW111" s="227"/>
      <c r="BX111" s="227"/>
      <c r="BY111" s="227"/>
      <c r="BZ111" s="227"/>
      <c r="CA111" s="227">
        <f t="shared" si="142"/>
        <v>0</v>
      </c>
      <c r="CB111" s="227"/>
      <c r="CC111" s="227"/>
      <c r="CD111" s="227"/>
      <c r="CE111" s="227">
        <f t="shared" si="143"/>
        <v>2336</v>
      </c>
      <c r="CF111" s="227"/>
      <c r="CG111" s="227"/>
      <c r="CH111" s="230">
        <v>2336</v>
      </c>
      <c r="CI111" s="230">
        <f t="shared" si="144"/>
        <v>0</v>
      </c>
      <c r="CJ111" s="227"/>
      <c r="CK111" s="227"/>
      <c r="CL111" s="227"/>
      <c r="CM111" s="234">
        <f t="shared" si="154"/>
        <v>0</v>
      </c>
      <c r="CN111" s="227"/>
      <c r="CO111" s="227"/>
      <c r="CP111" s="227">
        <f t="shared" si="146"/>
        <v>0</v>
      </c>
      <c r="CQ111" s="227"/>
      <c r="CR111" s="227"/>
      <c r="CS111" s="245"/>
    </row>
    <row r="112" spans="1:97">
      <c r="A112" s="224"/>
      <c r="B112" s="240" t="s">
        <v>69</v>
      </c>
      <c r="C112" s="227">
        <f t="shared" si="125"/>
        <v>4705</v>
      </c>
      <c r="D112" s="227"/>
      <c r="E112" s="227"/>
      <c r="F112" s="227"/>
      <c r="G112" s="227">
        <v>4705</v>
      </c>
      <c r="H112" s="227"/>
      <c r="I112" s="227"/>
      <c r="J112" s="227">
        <f t="shared" si="127"/>
        <v>2031</v>
      </c>
      <c r="K112" s="227"/>
      <c r="L112" s="227"/>
      <c r="M112" s="227">
        <v>2031</v>
      </c>
      <c r="N112" s="227"/>
      <c r="O112" s="227">
        <f t="shared" si="128"/>
        <v>0</v>
      </c>
      <c r="P112" s="227"/>
      <c r="Q112" s="227"/>
      <c r="R112" s="227"/>
      <c r="S112" s="227">
        <f t="shared" si="147"/>
        <v>443</v>
      </c>
      <c r="T112" s="227"/>
      <c r="U112" s="227"/>
      <c r="V112" s="254">
        <v>443</v>
      </c>
      <c r="W112" s="227">
        <f t="shared" si="148"/>
        <v>0</v>
      </c>
      <c r="X112" s="227"/>
      <c r="Y112" s="227"/>
      <c r="Z112" s="227"/>
      <c r="AA112" s="227">
        <f t="shared" si="129"/>
        <v>5.5150000000001</v>
      </c>
      <c r="AB112" s="227">
        <v>5.5150000000001</v>
      </c>
      <c r="AC112" s="227"/>
      <c r="AD112" s="220">
        <f t="shared" si="130"/>
        <v>0</v>
      </c>
      <c r="AE112" s="227"/>
      <c r="AF112" s="227"/>
      <c r="AG112" s="220">
        <f t="shared" si="131"/>
        <v>0</v>
      </c>
      <c r="AH112" s="227"/>
      <c r="AI112" s="220">
        <f t="shared" si="132"/>
        <v>0</v>
      </c>
      <c r="AJ112" s="227"/>
      <c r="AK112" s="227"/>
      <c r="AL112" s="227">
        <f t="shared" si="133"/>
        <v>1582</v>
      </c>
      <c r="AM112" s="227">
        <v>1582</v>
      </c>
      <c r="AN112" s="227"/>
      <c r="AO112" s="227">
        <f t="shared" si="134"/>
        <v>0</v>
      </c>
      <c r="AP112" s="227"/>
      <c r="AQ112" s="227"/>
      <c r="AR112" s="220">
        <f t="shared" si="135"/>
        <v>0</v>
      </c>
      <c r="AS112" s="227"/>
      <c r="AT112" s="220">
        <f t="shared" si="136"/>
        <v>0</v>
      </c>
      <c r="AU112" s="227"/>
      <c r="AV112" s="227"/>
      <c r="AW112" s="227">
        <f t="shared" si="137"/>
        <v>1587.5150000000001</v>
      </c>
      <c r="AX112" s="227"/>
      <c r="AY112" s="227"/>
      <c r="AZ112" s="227">
        <v>1587.5150000000001</v>
      </c>
      <c r="BA112" s="227"/>
      <c r="BB112" s="227"/>
      <c r="BC112" s="227"/>
      <c r="BD112" s="227"/>
      <c r="BE112" s="227"/>
      <c r="BF112" s="227"/>
      <c r="BG112" s="227"/>
      <c r="BH112" s="227"/>
      <c r="BI112" s="227"/>
      <c r="BJ112" s="227"/>
      <c r="BK112" s="227"/>
      <c r="BL112" s="227"/>
      <c r="BM112" s="227">
        <f t="shared" si="139"/>
        <v>1337</v>
      </c>
      <c r="BN112" s="227"/>
      <c r="BO112" s="227"/>
      <c r="BP112" s="230">
        <v>1337</v>
      </c>
      <c r="BQ112" s="230"/>
      <c r="BR112" s="229">
        <f t="shared" si="140"/>
        <v>0</v>
      </c>
      <c r="BS112" s="227"/>
      <c r="BT112" s="227"/>
      <c r="BU112" s="227"/>
      <c r="BV112" s="227">
        <f t="shared" si="141"/>
        <v>0</v>
      </c>
      <c r="BW112" s="227"/>
      <c r="BX112" s="227"/>
      <c r="BY112" s="227"/>
      <c r="BZ112" s="227"/>
      <c r="CA112" s="227">
        <f t="shared" si="142"/>
        <v>0</v>
      </c>
      <c r="CB112" s="227"/>
      <c r="CC112" s="227"/>
      <c r="CD112" s="227"/>
      <c r="CE112" s="227">
        <f t="shared" si="143"/>
        <v>1337</v>
      </c>
      <c r="CF112" s="227"/>
      <c r="CG112" s="227"/>
      <c r="CH112" s="230">
        <v>1337</v>
      </c>
      <c r="CI112" s="230">
        <f t="shared" si="144"/>
        <v>0</v>
      </c>
      <c r="CJ112" s="227"/>
      <c r="CK112" s="227"/>
      <c r="CL112" s="227"/>
      <c r="CM112" s="234">
        <f t="shared" si="154"/>
        <v>0</v>
      </c>
      <c r="CN112" s="227"/>
      <c r="CO112" s="227"/>
      <c r="CP112" s="227">
        <f t="shared" si="146"/>
        <v>0</v>
      </c>
      <c r="CQ112" s="227"/>
      <c r="CR112" s="227"/>
      <c r="CS112" s="245"/>
    </row>
    <row r="113" spans="1:97">
      <c r="A113" s="224"/>
      <c r="B113" s="240" t="s">
        <v>70</v>
      </c>
      <c r="C113" s="227">
        <f t="shared" si="125"/>
        <v>4011</v>
      </c>
      <c r="D113" s="227"/>
      <c r="E113" s="227"/>
      <c r="F113" s="227"/>
      <c r="G113" s="227">
        <v>4011</v>
      </c>
      <c r="H113" s="227"/>
      <c r="I113" s="227"/>
      <c r="J113" s="227">
        <f t="shared" si="127"/>
        <v>1809</v>
      </c>
      <c r="K113" s="227"/>
      <c r="L113" s="227"/>
      <c r="M113" s="227">
        <v>1809</v>
      </c>
      <c r="N113" s="227"/>
      <c r="O113" s="227">
        <f t="shared" si="128"/>
        <v>0</v>
      </c>
      <c r="P113" s="227"/>
      <c r="Q113" s="227"/>
      <c r="R113" s="227"/>
      <c r="S113" s="227">
        <f t="shared" si="147"/>
        <v>452.99949600000002</v>
      </c>
      <c r="T113" s="227"/>
      <c r="U113" s="227"/>
      <c r="V113" s="253">
        <v>452.99949600000002</v>
      </c>
      <c r="W113" s="227">
        <f t="shared" si="148"/>
        <v>0</v>
      </c>
      <c r="X113" s="227"/>
      <c r="Y113" s="227"/>
      <c r="Z113" s="227"/>
      <c r="AA113" s="227">
        <f t="shared" si="129"/>
        <v>0</v>
      </c>
      <c r="AB113" s="227"/>
      <c r="AC113" s="227"/>
      <c r="AD113" s="220">
        <f t="shared" si="130"/>
        <v>0</v>
      </c>
      <c r="AE113" s="227"/>
      <c r="AF113" s="227"/>
      <c r="AG113" s="220">
        <f t="shared" si="131"/>
        <v>0</v>
      </c>
      <c r="AH113" s="227"/>
      <c r="AI113" s="220">
        <f t="shared" si="132"/>
        <v>0</v>
      </c>
      <c r="AJ113" s="227"/>
      <c r="AK113" s="227"/>
      <c r="AL113" s="227">
        <f t="shared" si="133"/>
        <v>1356</v>
      </c>
      <c r="AM113" s="227">
        <v>1356</v>
      </c>
      <c r="AN113" s="227"/>
      <c r="AO113" s="227">
        <f t="shared" si="134"/>
        <v>0</v>
      </c>
      <c r="AP113" s="227"/>
      <c r="AQ113" s="227"/>
      <c r="AR113" s="220">
        <f t="shared" si="135"/>
        <v>0</v>
      </c>
      <c r="AS113" s="227"/>
      <c r="AT113" s="220">
        <f t="shared" si="136"/>
        <v>0</v>
      </c>
      <c r="AU113" s="227"/>
      <c r="AV113" s="227"/>
      <c r="AW113" s="227">
        <f t="shared" si="137"/>
        <v>1356.0005040000001</v>
      </c>
      <c r="AX113" s="227"/>
      <c r="AY113" s="227"/>
      <c r="AZ113" s="227">
        <v>1356.0005040000001</v>
      </c>
      <c r="BA113" s="227"/>
      <c r="BB113" s="227"/>
      <c r="BC113" s="227"/>
      <c r="BD113" s="227"/>
      <c r="BE113" s="227"/>
      <c r="BF113" s="227"/>
      <c r="BG113" s="227"/>
      <c r="BH113" s="227"/>
      <c r="BI113" s="227"/>
      <c r="BJ113" s="227"/>
      <c r="BK113" s="227"/>
      <c r="BL113" s="227"/>
      <c r="BM113" s="227">
        <f t="shared" si="139"/>
        <v>1101</v>
      </c>
      <c r="BN113" s="227"/>
      <c r="BO113" s="227"/>
      <c r="BP113" s="230">
        <v>1101</v>
      </c>
      <c r="BQ113" s="230"/>
      <c r="BR113" s="229">
        <f t="shared" si="140"/>
        <v>0</v>
      </c>
      <c r="BS113" s="227"/>
      <c r="BT113" s="227"/>
      <c r="BU113" s="227"/>
      <c r="BV113" s="227">
        <f t="shared" si="141"/>
        <v>0</v>
      </c>
      <c r="BW113" s="227"/>
      <c r="BX113" s="227"/>
      <c r="BY113" s="227"/>
      <c r="BZ113" s="227"/>
      <c r="CA113" s="227">
        <f t="shared" si="142"/>
        <v>0</v>
      </c>
      <c r="CB113" s="227"/>
      <c r="CC113" s="227"/>
      <c r="CD113" s="227"/>
      <c r="CE113" s="227">
        <f t="shared" si="143"/>
        <v>1101</v>
      </c>
      <c r="CF113" s="227"/>
      <c r="CG113" s="227"/>
      <c r="CH113" s="230">
        <v>1101</v>
      </c>
      <c r="CI113" s="230">
        <f t="shared" si="144"/>
        <v>0</v>
      </c>
      <c r="CJ113" s="227"/>
      <c r="CK113" s="227"/>
      <c r="CL113" s="227"/>
      <c r="CM113" s="234">
        <f t="shared" si="154"/>
        <v>0</v>
      </c>
      <c r="CN113" s="227"/>
      <c r="CO113" s="227"/>
      <c r="CP113" s="227">
        <f t="shared" si="146"/>
        <v>0</v>
      </c>
      <c r="CQ113" s="227"/>
      <c r="CR113" s="227"/>
      <c r="CS113" s="245"/>
    </row>
    <row r="114" spans="1:97">
      <c r="A114" s="224"/>
      <c r="B114" s="240" t="s">
        <v>74</v>
      </c>
      <c r="C114" s="227">
        <f t="shared" si="125"/>
        <v>1988</v>
      </c>
      <c r="D114" s="227"/>
      <c r="E114" s="227"/>
      <c r="F114" s="227"/>
      <c r="G114" s="227">
        <v>1988</v>
      </c>
      <c r="H114" s="227"/>
      <c r="I114" s="227"/>
      <c r="J114" s="227">
        <f t="shared" si="127"/>
        <v>596</v>
      </c>
      <c r="K114" s="227"/>
      <c r="L114" s="227"/>
      <c r="M114" s="227">
        <v>596</v>
      </c>
      <c r="N114" s="227"/>
      <c r="O114" s="227">
        <f t="shared" si="128"/>
        <v>0</v>
      </c>
      <c r="P114" s="227"/>
      <c r="Q114" s="227"/>
      <c r="R114" s="227"/>
      <c r="S114" s="227">
        <f t="shared" si="147"/>
        <v>587.95000000000005</v>
      </c>
      <c r="T114" s="227"/>
      <c r="U114" s="227"/>
      <c r="V114" s="253">
        <v>587.95000000000005</v>
      </c>
      <c r="W114" s="227">
        <f t="shared" si="148"/>
        <v>0</v>
      </c>
      <c r="X114" s="227"/>
      <c r="Y114" s="227"/>
      <c r="Z114" s="227"/>
      <c r="AA114" s="227">
        <f t="shared" si="129"/>
        <v>8</v>
      </c>
      <c r="AB114" s="227">
        <v>8</v>
      </c>
      <c r="AC114" s="227"/>
      <c r="AD114" s="220">
        <f t="shared" si="130"/>
        <v>0</v>
      </c>
      <c r="AE114" s="227"/>
      <c r="AF114" s="227"/>
      <c r="AG114" s="220">
        <f t="shared" si="131"/>
        <v>0</v>
      </c>
      <c r="AH114" s="227"/>
      <c r="AI114" s="220">
        <f t="shared" si="132"/>
        <v>0</v>
      </c>
      <c r="AJ114" s="227"/>
      <c r="AK114" s="227"/>
      <c r="AL114" s="227">
        <f t="shared" si="133"/>
        <v>0</v>
      </c>
      <c r="AM114" s="227"/>
      <c r="AN114" s="227"/>
      <c r="AO114" s="227">
        <f t="shared" si="134"/>
        <v>0</v>
      </c>
      <c r="AP114" s="227"/>
      <c r="AQ114" s="227"/>
      <c r="AR114" s="220">
        <f t="shared" si="135"/>
        <v>0</v>
      </c>
      <c r="AS114" s="227"/>
      <c r="AT114" s="220">
        <f t="shared" si="136"/>
        <v>0</v>
      </c>
      <c r="AU114" s="227"/>
      <c r="AV114" s="227"/>
      <c r="AW114" s="227">
        <f t="shared" si="137"/>
        <v>8.0500000000000007</v>
      </c>
      <c r="AX114" s="227"/>
      <c r="AY114" s="227"/>
      <c r="AZ114" s="227">
        <v>8.0500000000000007</v>
      </c>
      <c r="BA114" s="227"/>
      <c r="BB114" s="227"/>
      <c r="BC114" s="227"/>
      <c r="BD114" s="227"/>
      <c r="BE114" s="227"/>
      <c r="BF114" s="227"/>
      <c r="BG114" s="227"/>
      <c r="BH114" s="227"/>
      <c r="BI114" s="227"/>
      <c r="BJ114" s="227"/>
      <c r="BK114" s="227"/>
      <c r="BL114" s="227"/>
      <c r="BM114" s="227">
        <f t="shared" si="139"/>
        <v>696</v>
      </c>
      <c r="BN114" s="227"/>
      <c r="BO114" s="227"/>
      <c r="BP114" s="230">
        <v>696</v>
      </c>
      <c r="BQ114" s="230"/>
      <c r="BR114" s="229">
        <f t="shared" si="140"/>
        <v>0</v>
      </c>
      <c r="BS114" s="227"/>
      <c r="BT114" s="227"/>
      <c r="BU114" s="227"/>
      <c r="BV114" s="227">
        <f t="shared" si="141"/>
        <v>0</v>
      </c>
      <c r="BW114" s="227"/>
      <c r="BX114" s="227"/>
      <c r="BY114" s="227"/>
      <c r="BZ114" s="227"/>
      <c r="CA114" s="227">
        <f t="shared" si="142"/>
        <v>0</v>
      </c>
      <c r="CB114" s="227"/>
      <c r="CC114" s="227"/>
      <c r="CD114" s="227"/>
      <c r="CE114" s="227">
        <f t="shared" si="143"/>
        <v>696</v>
      </c>
      <c r="CF114" s="227"/>
      <c r="CG114" s="227"/>
      <c r="CH114" s="230">
        <v>696</v>
      </c>
      <c r="CI114" s="230">
        <f t="shared" si="144"/>
        <v>0</v>
      </c>
      <c r="CJ114" s="227"/>
      <c r="CK114" s="227"/>
      <c r="CL114" s="227"/>
      <c r="CM114" s="234">
        <f t="shared" si="154"/>
        <v>0</v>
      </c>
      <c r="CN114" s="227"/>
      <c r="CO114" s="227"/>
      <c r="CP114" s="227">
        <f t="shared" si="146"/>
        <v>0</v>
      </c>
      <c r="CQ114" s="227"/>
      <c r="CR114" s="227"/>
      <c r="CS114" s="245"/>
    </row>
    <row r="115" spans="1:97">
      <c r="A115" s="224"/>
      <c r="B115" s="240" t="s">
        <v>37</v>
      </c>
      <c r="C115" s="227">
        <f t="shared" si="125"/>
        <v>8728</v>
      </c>
      <c r="D115" s="227"/>
      <c r="E115" s="227"/>
      <c r="F115" s="227"/>
      <c r="G115" s="227">
        <v>8728</v>
      </c>
      <c r="H115" s="227"/>
      <c r="I115" s="227"/>
      <c r="J115" s="227">
        <f t="shared" si="127"/>
        <v>2888</v>
      </c>
      <c r="K115" s="227"/>
      <c r="L115" s="227"/>
      <c r="M115" s="227">
        <v>2888</v>
      </c>
      <c r="N115" s="227"/>
      <c r="O115" s="227">
        <f t="shared" si="128"/>
        <v>0</v>
      </c>
      <c r="P115" s="227"/>
      <c r="Q115" s="227"/>
      <c r="R115" s="227"/>
      <c r="S115" s="227">
        <f t="shared" si="147"/>
        <v>2056.42</v>
      </c>
      <c r="T115" s="227"/>
      <c r="U115" s="227"/>
      <c r="V115" s="227">
        <v>2056.42</v>
      </c>
      <c r="W115" s="227">
        <f t="shared" si="148"/>
        <v>0</v>
      </c>
      <c r="X115" s="227"/>
      <c r="Y115" s="227"/>
      <c r="Z115" s="227"/>
      <c r="AA115" s="227">
        <f t="shared" si="129"/>
        <v>0</v>
      </c>
      <c r="AB115" s="227"/>
      <c r="AC115" s="227"/>
      <c r="AD115" s="220">
        <f t="shared" si="130"/>
        <v>0</v>
      </c>
      <c r="AE115" s="227"/>
      <c r="AF115" s="227"/>
      <c r="AG115" s="220">
        <f t="shared" si="131"/>
        <v>0</v>
      </c>
      <c r="AH115" s="227"/>
      <c r="AI115" s="220">
        <f t="shared" si="132"/>
        <v>0</v>
      </c>
      <c r="AJ115" s="227"/>
      <c r="AK115" s="227"/>
      <c r="AL115" s="227">
        <f t="shared" si="133"/>
        <v>829.08</v>
      </c>
      <c r="AM115" s="227">
        <v>829.08</v>
      </c>
      <c r="AN115" s="227"/>
      <c r="AO115" s="227">
        <f t="shared" si="134"/>
        <v>0</v>
      </c>
      <c r="AP115" s="227"/>
      <c r="AQ115" s="227"/>
      <c r="AR115" s="220">
        <f t="shared" si="135"/>
        <v>0</v>
      </c>
      <c r="AS115" s="227"/>
      <c r="AT115" s="220">
        <f t="shared" si="136"/>
        <v>0</v>
      </c>
      <c r="AU115" s="227"/>
      <c r="AV115" s="227"/>
      <c r="AW115" s="227">
        <f>AZ115+BD115</f>
        <v>826.58</v>
      </c>
      <c r="AX115" s="227"/>
      <c r="AY115" s="227"/>
      <c r="AZ115" s="227">
        <v>826.58</v>
      </c>
      <c r="BA115" s="227"/>
      <c r="BB115" s="227"/>
      <c r="BC115" s="227"/>
      <c r="BD115" s="227"/>
      <c r="BE115" s="227"/>
      <c r="BF115" s="227"/>
      <c r="BG115" s="227"/>
      <c r="BH115" s="227"/>
      <c r="BI115" s="227"/>
      <c r="BJ115" s="227"/>
      <c r="BK115" s="227"/>
      <c r="BL115" s="227"/>
      <c r="BM115" s="227">
        <f t="shared" si="139"/>
        <v>2920</v>
      </c>
      <c r="BN115" s="227"/>
      <c r="BO115" s="227"/>
      <c r="BP115" s="230">
        <v>2920</v>
      </c>
      <c r="BQ115" s="230"/>
      <c r="BR115" s="229">
        <f t="shared" si="140"/>
        <v>0</v>
      </c>
      <c r="BS115" s="227"/>
      <c r="BT115" s="227"/>
      <c r="BU115" s="227"/>
      <c r="BV115" s="227">
        <f t="shared" si="141"/>
        <v>0</v>
      </c>
      <c r="BW115" s="227"/>
      <c r="BX115" s="227"/>
      <c r="BY115" s="227"/>
      <c r="BZ115" s="227"/>
      <c r="CA115" s="227">
        <f t="shared" si="142"/>
        <v>0</v>
      </c>
      <c r="CB115" s="227"/>
      <c r="CC115" s="227"/>
      <c r="CD115" s="227"/>
      <c r="CE115" s="227">
        <f t="shared" si="143"/>
        <v>2920</v>
      </c>
      <c r="CF115" s="227"/>
      <c r="CG115" s="227"/>
      <c r="CH115" s="230">
        <v>2920</v>
      </c>
      <c r="CI115" s="230">
        <f t="shared" si="144"/>
        <v>0</v>
      </c>
      <c r="CJ115" s="227"/>
      <c r="CK115" s="227"/>
      <c r="CL115" s="227"/>
      <c r="CM115" s="234">
        <f t="shared" si="154"/>
        <v>2.5</v>
      </c>
      <c r="CN115" s="227">
        <v>2.5</v>
      </c>
      <c r="CO115" s="227"/>
      <c r="CP115" s="227">
        <f t="shared" si="146"/>
        <v>0</v>
      </c>
      <c r="CQ115" s="227"/>
      <c r="CR115" s="227"/>
      <c r="CS115" s="245"/>
    </row>
    <row r="116" spans="1:97">
      <c r="A116" s="224"/>
      <c r="B116" s="240" t="s">
        <v>38</v>
      </c>
      <c r="C116" s="227">
        <f t="shared" si="125"/>
        <v>3001</v>
      </c>
      <c r="D116" s="227"/>
      <c r="E116" s="227"/>
      <c r="F116" s="227"/>
      <c r="G116" s="227">
        <v>3001</v>
      </c>
      <c r="H116" s="227"/>
      <c r="I116" s="227"/>
      <c r="J116" s="227">
        <f t="shared" si="127"/>
        <v>1203</v>
      </c>
      <c r="K116" s="227"/>
      <c r="L116" s="227"/>
      <c r="M116" s="227">
        <v>1203</v>
      </c>
      <c r="N116" s="227"/>
      <c r="O116" s="227">
        <f t="shared" si="128"/>
        <v>0</v>
      </c>
      <c r="P116" s="227"/>
      <c r="Q116" s="227"/>
      <c r="R116" s="227"/>
      <c r="S116" s="227">
        <f t="shared" si="147"/>
        <v>970.91699999999992</v>
      </c>
      <c r="T116" s="227"/>
      <c r="U116" s="227"/>
      <c r="V116" s="227">
        <v>970.91699999999992</v>
      </c>
      <c r="W116" s="227">
        <f t="shared" si="148"/>
        <v>0</v>
      </c>
      <c r="X116" s="227"/>
      <c r="Y116" s="227"/>
      <c r="Z116" s="227"/>
      <c r="AA116" s="227">
        <f t="shared" si="129"/>
        <v>0</v>
      </c>
      <c r="AB116" s="227"/>
      <c r="AC116" s="227"/>
      <c r="AD116" s="220">
        <f t="shared" si="130"/>
        <v>0</v>
      </c>
      <c r="AE116" s="227"/>
      <c r="AF116" s="227"/>
      <c r="AG116" s="220">
        <f t="shared" si="131"/>
        <v>0</v>
      </c>
      <c r="AH116" s="227"/>
      <c r="AI116" s="220">
        <f t="shared" si="132"/>
        <v>0</v>
      </c>
      <c r="AJ116" s="227"/>
      <c r="AK116" s="227"/>
      <c r="AL116" s="227">
        <f t="shared" si="133"/>
        <v>210</v>
      </c>
      <c r="AM116" s="227">
        <v>210</v>
      </c>
      <c r="AN116" s="227"/>
      <c r="AO116" s="227">
        <f t="shared" si="134"/>
        <v>0</v>
      </c>
      <c r="AP116" s="227"/>
      <c r="AQ116" s="227"/>
      <c r="AR116" s="220">
        <f t="shared" si="135"/>
        <v>0</v>
      </c>
      <c r="AS116" s="227"/>
      <c r="AT116" s="220">
        <f t="shared" si="136"/>
        <v>0</v>
      </c>
      <c r="AU116" s="227"/>
      <c r="AV116" s="227"/>
      <c r="AW116" s="227">
        <f>AZ116+BD116</f>
        <v>210</v>
      </c>
      <c r="AX116" s="227"/>
      <c r="AY116" s="227"/>
      <c r="AZ116" s="227">
        <v>210</v>
      </c>
      <c r="BA116" s="227"/>
      <c r="BB116" s="227"/>
      <c r="BC116" s="227"/>
      <c r="BD116" s="227"/>
      <c r="BE116" s="227"/>
      <c r="BF116" s="227"/>
      <c r="BG116" s="227"/>
      <c r="BH116" s="227"/>
      <c r="BI116" s="227"/>
      <c r="BJ116" s="227"/>
      <c r="BK116" s="227"/>
      <c r="BL116" s="227"/>
      <c r="BM116" s="227">
        <f t="shared" si="139"/>
        <v>899</v>
      </c>
      <c r="BN116" s="227"/>
      <c r="BO116" s="227"/>
      <c r="BP116" s="230">
        <v>899</v>
      </c>
      <c r="BQ116" s="230"/>
      <c r="BR116" s="229">
        <f t="shared" si="140"/>
        <v>0</v>
      </c>
      <c r="BS116" s="227"/>
      <c r="BT116" s="227"/>
      <c r="BU116" s="227"/>
      <c r="BV116" s="227">
        <f t="shared" si="141"/>
        <v>0</v>
      </c>
      <c r="BW116" s="227"/>
      <c r="BX116" s="227"/>
      <c r="BY116" s="227"/>
      <c r="BZ116" s="227"/>
      <c r="CA116" s="227">
        <f t="shared" si="142"/>
        <v>0</v>
      </c>
      <c r="CB116" s="227"/>
      <c r="CC116" s="227"/>
      <c r="CD116" s="227"/>
      <c r="CE116" s="227">
        <f t="shared" si="143"/>
        <v>899</v>
      </c>
      <c r="CF116" s="227"/>
      <c r="CG116" s="227"/>
      <c r="CH116" s="230">
        <v>899</v>
      </c>
      <c r="CI116" s="230">
        <f t="shared" si="144"/>
        <v>0</v>
      </c>
      <c r="CJ116" s="227"/>
      <c r="CK116" s="227"/>
      <c r="CL116" s="227"/>
      <c r="CM116" s="234">
        <f t="shared" si="154"/>
        <v>22.078000000000003</v>
      </c>
      <c r="CN116" s="227">
        <v>22.078000000000003</v>
      </c>
      <c r="CO116" s="227"/>
      <c r="CP116" s="227">
        <f t="shared" si="146"/>
        <v>0</v>
      </c>
      <c r="CQ116" s="227"/>
      <c r="CR116" s="227"/>
      <c r="CS116" s="245"/>
    </row>
    <row r="117" spans="1:97">
      <c r="A117" s="224"/>
      <c r="B117" s="240" t="s">
        <v>24</v>
      </c>
      <c r="C117" s="227">
        <f t="shared" si="125"/>
        <v>4408</v>
      </c>
      <c r="D117" s="227"/>
      <c r="E117" s="227"/>
      <c r="F117" s="227"/>
      <c r="G117" s="227">
        <v>4408</v>
      </c>
      <c r="H117" s="227"/>
      <c r="I117" s="227"/>
      <c r="J117" s="227">
        <f t="shared" si="127"/>
        <v>2274</v>
      </c>
      <c r="K117" s="227"/>
      <c r="L117" s="227"/>
      <c r="M117" s="227">
        <v>2274</v>
      </c>
      <c r="N117" s="227"/>
      <c r="O117" s="227">
        <f t="shared" si="128"/>
        <v>0</v>
      </c>
      <c r="P117" s="227"/>
      <c r="Q117" s="227"/>
      <c r="R117" s="227"/>
      <c r="S117" s="227">
        <f t="shared" si="147"/>
        <v>366.81</v>
      </c>
      <c r="T117" s="227"/>
      <c r="U117" s="227"/>
      <c r="V117" s="227">
        <v>366.81</v>
      </c>
      <c r="W117" s="227">
        <f t="shared" si="148"/>
        <v>0</v>
      </c>
      <c r="X117" s="227"/>
      <c r="Y117" s="227"/>
      <c r="Z117" s="227"/>
      <c r="AA117" s="227">
        <f t="shared" si="129"/>
        <v>0</v>
      </c>
      <c r="AB117" s="227"/>
      <c r="AC117" s="227"/>
      <c r="AD117" s="220">
        <f t="shared" si="130"/>
        <v>0</v>
      </c>
      <c r="AE117" s="227"/>
      <c r="AF117" s="227"/>
      <c r="AG117" s="220">
        <f t="shared" si="131"/>
        <v>0</v>
      </c>
      <c r="AH117" s="227"/>
      <c r="AI117" s="220">
        <f t="shared" si="132"/>
        <v>0</v>
      </c>
      <c r="AJ117" s="227"/>
      <c r="AK117" s="227"/>
      <c r="AL117" s="227">
        <f t="shared" si="133"/>
        <v>0</v>
      </c>
      <c r="AM117" s="227"/>
      <c r="AN117" s="227"/>
      <c r="AO117" s="227">
        <f t="shared" si="134"/>
        <v>0</v>
      </c>
      <c r="AP117" s="227"/>
      <c r="AQ117" s="227"/>
      <c r="AR117" s="220">
        <f t="shared" si="135"/>
        <v>0</v>
      </c>
      <c r="AS117" s="227"/>
      <c r="AT117" s="220">
        <f t="shared" si="136"/>
        <v>0</v>
      </c>
      <c r="AU117" s="227"/>
      <c r="AV117" s="227"/>
      <c r="AW117" s="227">
        <f>AZ117+BD117</f>
        <v>22.19</v>
      </c>
      <c r="AX117" s="227"/>
      <c r="AY117" s="227"/>
      <c r="AZ117" s="227">
        <v>22.19</v>
      </c>
      <c r="BA117" s="227"/>
      <c r="BB117" s="227"/>
      <c r="BC117" s="227"/>
      <c r="BD117" s="227"/>
      <c r="BE117" s="227"/>
      <c r="BF117" s="227"/>
      <c r="BG117" s="227"/>
      <c r="BH117" s="227"/>
      <c r="BI117" s="227"/>
      <c r="BJ117" s="227"/>
      <c r="BK117" s="227"/>
      <c r="BL117" s="227"/>
      <c r="BM117" s="227">
        <f t="shared" si="139"/>
        <v>1067</v>
      </c>
      <c r="BN117" s="227"/>
      <c r="BO117" s="227"/>
      <c r="BP117" s="230">
        <v>1067</v>
      </c>
      <c r="BQ117" s="230"/>
      <c r="BR117" s="229">
        <f t="shared" si="140"/>
        <v>0</v>
      </c>
      <c r="BS117" s="227"/>
      <c r="BT117" s="227"/>
      <c r="BU117" s="227"/>
      <c r="BV117" s="227">
        <f t="shared" si="141"/>
        <v>0</v>
      </c>
      <c r="BW117" s="227"/>
      <c r="BX117" s="227"/>
      <c r="BY117" s="227"/>
      <c r="BZ117" s="227"/>
      <c r="CA117" s="227">
        <f t="shared" si="142"/>
        <v>0</v>
      </c>
      <c r="CB117" s="227"/>
      <c r="CC117" s="227"/>
      <c r="CD117" s="227"/>
      <c r="CE117" s="227">
        <f t="shared" si="143"/>
        <v>1067</v>
      </c>
      <c r="CF117" s="227"/>
      <c r="CG117" s="227"/>
      <c r="CH117" s="230">
        <v>1067</v>
      </c>
      <c r="CI117" s="230">
        <f t="shared" si="144"/>
        <v>0</v>
      </c>
      <c r="CJ117" s="227"/>
      <c r="CK117" s="227"/>
      <c r="CL117" s="227"/>
      <c r="CM117" s="234">
        <f t="shared" si="154"/>
        <v>0</v>
      </c>
      <c r="CN117" s="227"/>
      <c r="CO117" s="227"/>
      <c r="CP117" s="227">
        <f t="shared" si="146"/>
        <v>0</v>
      </c>
      <c r="CQ117" s="227"/>
      <c r="CR117" s="227"/>
      <c r="CS117" s="245"/>
    </row>
    <row r="118" spans="1:97" hidden="1">
      <c r="A118" s="221" t="s">
        <v>34</v>
      </c>
      <c r="B118" s="255" t="s">
        <v>572</v>
      </c>
      <c r="C118" s="220">
        <f t="shared" ref="C118:C122" si="159">G118+H118</f>
        <v>0</v>
      </c>
      <c r="D118" s="227"/>
      <c r="E118" s="227"/>
      <c r="F118" s="227"/>
      <c r="G118" s="227">
        <v>0</v>
      </c>
      <c r="H118" s="227"/>
      <c r="I118" s="227"/>
      <c r="J118" s="220">
        <f t="shared" ref="J118" si="160">M118+Q118</f>
        <v>0</v>
      </c>
      <c r="K118" s="227"/>
      <c r="L118" s="227"/>
      <c r="M118" s="227"/>
      <c r="N118" s="227"/>
      <c r="O118" s="227"/>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7"/>
      <c r="AV118" s="227"/>
      <c r="AW118" s="227"/>
      <c r="AX118" s="227"/>
      <c r="AY118" s="227"/>
      <c r="AZ118" s="227"/>
      <c r="BA118" s="227"/>
      <c r="BB118" s="227"/>
      <c r="BC118" s="227"/>
      <c r="BD118" s="227"/>
      <c r="BE118" s="227"/>
      <c r="BF118" s="227"/>
      <c r="BG118" s="227"/>
      <c r="BH118" s="227"/>
      <c r="BI118" s="227"/>
      <c r="BJ118" s="227"/>
      <c r="BK118" s="227"/>
      <c r="BL118" s="227"/>
      <c r="BM118" s="220">
        <f t="shared" ref="BM118" si="161">BP118+BT118</f>
        <v>0</v>
      </c>
      <c r="BN118" s="227"/>
      <c r="BO118" s="227"/>
      <c r="BP118" s="227"/>
      <c r="BQ118" s="227"/>
      <c r="BR118" s="227"/>
      <c r="BS118" s="227"/>
      <c r="BT118" s="227"/>
      <c r="BU118" s="227"/>
      <c r="BV118" s="227"/>
      <c r="BW118" s="227"/>
      <c r="BX118" s="227"/>
      <c r="BY118" s="227"/>
      <c r="BZ118" s="227"/>
      <c r="CA118" s="227">
        <f t="shared" si="142"/>
        <v>0</v>
      </c>
      <c r="CB118" s="227"/>
      <c r="CC118" s="227"/>
      <c r="CD118" s="227"/>
      <c r="CE118" s="227"/>
      <c r="CF118" s="227"/>
      <c r="CG118" s="227"/>
      <c r="CH118" s="227"/>
      <c r="CI118" s="227"/>
      <c r="CJ118" s="227"/>
      <c r="CK118" s="227"/>
      <c r="CL118" s="227"/>
      <c r="CM118" s="227"/>
      <c r="CN118" s="227"/>
      <c r="CO118" s="227"/>
      <c r="CP118" s="227"/>
      <c r="CQ118" s="227"/>
      <c r="CR118" s="227"/>
      <c r="CS118" s="245"/>
    </row>
    <row r="119" spans="1:97" ht="52.5">
      <c r="A119" s="221" t="s">
        <v>30</v>
      </c>
      <c r="B119" s="222" t="s">
        <v>573</v>
      </c>
      <c r="C119" s="220">
        <f>C120</f>
        <v>33255</v>
      </c>
      <c r="D119" s="220">
        <f t="shared" ref="D119:BO119" si="162">D120</f>
        <v>0</v>
      </c>
      <c r="E119" s="220">
        <f t="shared" si="162"/>
        <v>0</v>
      </c>
      <c r="F119" s="220">
        <f t="shared" si="162"/>
        <v>0</v>
      </c>
      <c r="G119" s="220">
        <f t="shared" si="162"/>
        <v>33255</v>
      </c>
      <c r="H119" s="220">
        <f t="shared" si="162"/>
        <v>0</v>
      </c>
      <c r="I119" s="220">
        <f t="shared" si="162"/>
        <v>0</v>
      </c>
      <c r="J119" s="220">
        <f t="shared" si="162"/>
        <v>11705</v>
      </c>
      <c r="K119" s="220">
        <f t="shared" si="162"/>
        <v>0</v>
      </c>
      <c r="L119" s="220">
        <f t="shared" si="162"/>
        <v>0</v>
      </c>
      <c r="M119" s="220">
        <f t="shared" si="162"/>
        <v>11705</v>
      </c>
      <c r="N119" s="220">
        <f t="shared" si="162"/>
        <v>0</v>
      </c>
      <c r="O119" s="220">
        <f t="shared" si="162"/>
        <v>0</v>
      </c>
      <c r="P119" s="220">
        <f t="shared" si="162"/>
        <v>0</v>
      </c>
      <c r="Q119" s="220">
        <f t="shared" si="162"/>
        <v>0</v>
      </c>
      <c r="R119" s="220">
        <f t="shared" si="162"/>
        <v>0</v>
      </c>
      <c r="S119" s="220">
        <f t="shared" si="162"/>
        <v>8182.1834150000004</v>
      </c>
      <c r="T119" s="220">
        <f t="shared" si="162"/>
        <v>0</v>
      </c>
      <c r="U119" s="220">
        <f t="shared" si="162"/>
        <v>0</v>
      </c>
      <c r="V119" s="220">
        <f t="shared" si="162"/>
        <v>8182.1834150000004</v>
      </c>
      <c r="W119" s="220">
        <f t="shared" si="162"/>
        <v>0</v>
      </c>
      <c r="X119" s="220">
        <f t="shared" si="162"/>
        <v>0</v>
      </c>
      <c r="Y119" s="220">
        <f t="shared" si="162"/>
        <v>0</v>
      </c>
      <c r="Z119" s="220">
        <f t="shared" si="162"/>
        <v>0</v>
      </c>
      <c r="AA119" s="220">
        <f t="shared" si="162"/>
        <v>0</v>
      </c>
      <c r="AB119" s="220">
        <f t="shared" si="162"/>
        <v>0</v>
      </c>
      <c r="AC119" s="220">
        <f t="shared" si="162"/>
        <v>0</v>
      </c>
      <c r="AD119" s="220">
        <f t="shared" si="162"/>
        <v>0</v>
      </c>
      <c r="AE119" s="220">
        <f t="shared" si="162"/>
        <v>0</v>
      </c>
      <c r="AF119" s="220">
        <f t="shared" si="162"/>
        <v>0</v>
      </c>
      <c r="AG119" s="220">
        <f t="shared" si="162"/>
        <v>0</v>
      </c>
      <c r="AH119" s="220">
        <f t="shared" si="162"/>
        <v>0</v>
      </c>
      <c r="AI119" s="220">
        <f t="shared" si="162"/>
        <v>0</v>
      </c>
      <c r="AJ119" s="220">
        <f t="shared" si="162"/>
        <v>0</v>
      </c>
      <c r="AK119" s="220">
        <f t="shared" si="162"/>
        <v>0</v>
      </c>
      <c r="AL119" s="220">
        <f t="shared" si="162"/>
        <v>0</v>
      </c>
      <c r="AM119" s="220">
        <f t="shared" si="162"/>
        <v>0</v>
      </c>
      <c r="AN119" s="220">
        <f t="shared" si="162"/>
        <v>0</v>
      </c>
      <c r="AO119" s="220">
        <f t="shared" si="162"/>
        <v>0</v>
      </c>
      <c r="AP119" s="220">
        <f t="shared" si="162"/>
        <v>0</v>
      </c>
      <c r="AQ119" s="220">
        <f t="shared" si="162"/>
        <v>0</v>
      </c>
      <c r="AR119" s="220">
        <f t="shared" si="162"/>
        <v>0</v>
      </c>
      <c r="AS119" s="220">
        <f t="shared" si="162"/>
        <v>0</v>
      </c>
      <c r="AT119" s="220">
        <f t="shared" si="162"/>
        <v>0</v>
      </c>
      <c r="AU119" s="220">
        <f t="shared" si="162"/>
        <v>0</v>
      </c>
      <c r="AV119" s="220">
        <f t="shared" si="162"/>
        <v>0</v>
      </c>
      <c r="AW119" s="220">
        <f t="shared" si="162"/>
        <v>0</v>
      </c>
      <c r="AX119" s="220">
        <f t="shared" si="162"/>
        <v>0</v>
      </c>
      <c r="AY119" s="220">
        <f t="shared" si="162"/>
        <v>0</v>
      </c>
      <c r="AZ119" s="220">
        <f t="shared" si="162"/>
        <v>0</v>
      </c>
      <c r="BA119" s="220">
        <f t="shared" si="162"/>
        <v>0</v>
      </c>
      <c r="BB119" s="220">
        <f t="shared" si="162"/>
        <v>0</v>
      </c>
      <c r="BC119" s="220">
        <f t="shared" si="162"/>
        <v>0</v>
      </c>
      <c r="BD119" s="220">
        <f t="shared" si="162"/>
        <v>0</v>
      </c>
      <c r="BE119" s="220">
        <f t="shared" si="162"/>
        <v>0</v>
      </c>
      <c r="BF119" s="220">
        <f t="shared" si="162"/>
        <v>0</v>
      </c>
      <c r="BG119" s="220">
        <f t="shared" si="162"/>
        <v>0</v>
      </c>
      <c r="BH119" s="220">
        <f t="shared" si="162"/>
        <v>0</v>
      </c>
      <c r="BI119" s="220">
        <f t="shared" si="162"/>
        <v>0</v>
      </c>
      <c r="BJ119" s="220">
        <f t="shared" si="162"/>
        <v>0</v>
      </c>
      <c r="BK119" s="220">
        <f t="shared" si="162"/>
        <v>0</v>
      </c>
      <c r="BL119" s="220">
        <f t="shared" si="162"/>
        <v>0</v>
      </c>
      <c r="BM119" s="220">
        <f t="shared" si="162"/>
        <v>10775</v>
      </c>
      <c r="BN119" s="220">
        <f t="shared" si="162"/>
        <v>0</v>
      </c>
      <c r="BO119" s="220">
        <f t="shared" si="162"/>
        <v>0</v>
      </c>
      <c r="BP119" s="220">
        <f t="shared" ref="BP119:CR119" si="163">BP120</f>
        <v>10775</v>
      </c>
      <c r="BQ119" s="220">
        <f t="shared" si="163"/>
        <v>0</v>
      </c>
      <c r="BR119" s="220">
        <f t="shared" si="163"/>
        <v>0</v>
      </c>
      <c r="BS119" s="220">
        <f t="shared" si="163"/>
        <v>0</v>
      </c>
      <c r="BT119" s="220">
        <f t="shared" si="163"/>
        <v>0</v>
      </c>
      <c r="BU119" s="220">
        <f t="shared" si="163"/>
        <v>0</v>
      </c>
      <c r="BV119" s="220">
        <f t="shared" si="163"/>
        <v>834.1</v>
      </c>
      <c r="BW119" s="220">
        <f t="shared" si="163"/>
        <v>0</v>
      </c>
      <c r="BX119" s="220">
        <f t="shared" si="163"/>
        <v>0</v>
      </c>
      <c r="BY119" s="220">
        <f t="shared" si="163"/>
        <v>834.1</v>
      </c>
      <c r="BZ119" s="220">
        <f t="shared" si="163"/>
        <v>0</v>
      </c>
      <c r="CA119" s="220">
        <f t="shared" si="163"/>
        <v>0</v>
      </c>
      <c r="CB119" s="220">
        <f t="shared" si="163"/>
        <v>0</v>
      </c>
      <c r="CC119" s="220">
        <f t="shared" si="163"/>
        <v>0</v>
      </c>
      <c r="CD119" s="220">
        <f t="shared" si="163"/>
        <v>0</v>
      </c>
      <c r="CE119" s="220">
        <f t="shared" si="163"/>
        <v>10775</v>
      </c>
      <c r="CF119" s="220">
        <f t="shared" si="163"/>
        <v>0</v>
      </c>
      <c r="CG119" s="220">
        <f t="shared" si="163"/>
        <v>0</v>
      </c>
      <c r="CH119" s="220">
        <f t="shared" si="163"/>
        <v>10775</v>
      </c>
      <c r="CI119" s="220">
        <f t="shared" si="163"/>
        <v>0</v>
      </c>
      <c r="CJ119" s="220">
        <f t="shared" si="163"/>
        <v>0</v>
      </c>
      <c r="CK119" s="220">
        <f t="shared" si="163"/>
        <v>0</v>
      </c>
      <c r="CL119" s="220">
        <f t="shared" si="163"/>
        <v>0</v>
      </c>
      <c r="CM119" s="220">
        <f t="shared" si="163"/>
        <v>3522.816585</v>
      </c>
      <c r="CN119" s="220">
        <f t="shared" si="163"/>
        <v>3522.816585</v>
      </c>
      <c r="CO119" s="220">
        <f t="shared" si="163"/>
        <v>0</v>
      </c>
      <c r="CP119" s="220">
        <f t="shared" si="163"/>
        <v>0</v>
      </c>
      <c r="CQ119" s="220">
        <f t="shared" si="163"/>
        <v>0</v>
      </c>
      <c r="CR119" s="220">
        <f t="shared" si="163"/>
        <v>0</v>
      </c>
      <c r="CS119" s="256"/>
    </row>
    <row r="120" spans="1:97" hidden="1">
      <c r="A120" s="221">
        <v>1</v>
      </c>
      <c r="B120" s="222" t="s">
        <v>71</v>
      </c>
      <c r="C120" s="227">
        <f>SUM(C121:C122)</f>
        <v>33255</v>
      </c>
      <c r="D120" s="227">
        <f t="shared" ref="D120:BO120" si="164">SUM(D121:D122)</f>
        <v>0</v>
      </c>
      <c r="E120" s="227">
        <f t="shared" si="164"/>
        <v>0</v>
      </c>
      <c r="F120" s="227">
        <f t="shared" si="164"/>
        <v>0</v>
      </c>
      <c r="G120" s="227">
        <f t="shared" si="164"/>
        <v>33255</v>
      </c>
      <c r="H120" s="227">
        <f t="shared" si="164"/>
        <v>0</v>
      </c>
      <c r="I120" s="227">
        <f t="shared" si="164"/>
        <v>0</v>
      </c>
      <c r="J120" s="227">
        <f t="shared" si="164"/>
        <v>11705</v>
      </c>
      <c r="K120" s="227">
        <f t="shared" si="164"/>
        <v>0</v>
      </c>
      <c r="L120" s="227">
        <f t="shared" si="164"/>
        <v>0</v>
      </c>
      <c r="M120" s="227">
        <f t="shared" si="164"/>
        <v>11705</v>
      </c>
      <c r="N120" s="227">
        <f t="shared" si="164"/>
        <v>0</v>
      </c>
      <c r="O120" s="227">
        <f t="shared" si="164"/>
        <v>0</v>
      </c>
      <c r="P120" s="227">
        <f t="shared" si="164"/>
        <v>0</v>
      </c>
      <c r="Q120" s="227">
        <f t="shared" si="164"/>
        <v>0</v>
      </c>
      <c r="R120" s="227">
        <f t="shared" si="164"/>
        <v>0</v>
      </c>
      <c r="S120" s="227">
        <f t="shared" si="164"/>
        <v>8182.1834150000004</v>
      </c>
      <c r="T120" s="227">
        <f t="shared" si="164"/>
        <v>0</v>
      </c>
      <c r="U120" s="227">
        <f t="shared" si="164"/>
        <v>0</v>
      </c>
      <c r="V120" s="227">
        <f t="shared" si="164"/>
        <v>8182.1834150000004</v>
      </c>
      <c r="W120" s="227">
        <f t="shared" si="164"/>
        <v>0</v>
      </c>
      <c r="X120" s="227">
        <f t="shared" si="164"/>
        <v>0</v>
      </c>
      <c r="Y120" s="227">
        <f t="shared" si="164"/>
        <v>0</v>
      </c>
      <c r="Z120" s="227">
        <f t="shared" si="164"/>
        <v>0</v>
      </c>
      <c r="AA120" s="227">
        <f t="shared" si="164"/>
        <v>0</v>
      </c>
      <c r="AB120" s="227">
        <f t="shared" si="164"/>
        <v>0</v>
      </c>
      <c r="AC120" s="227">
        <f t="shared" si="164"/>
        <v>0</v>
      </c>
      <c r="AD120" s="227">
        <f t="shared" si="164"/>
        <v>0</v>
      </c>
      <c r="AE120" s="227">
        <f t="shared" si="164"/>
        <v>0</v>
      </c>
      <c r="AF120" s="227">
        <f t="shared" si="164"/>
        <v>0</v>
      </c>
      <c r="AG120" s="227">
        <f t="shared" si="164"/>
        <v>0</v>
      </c>
      <c r="AH120" s="227">
        <f t="shared" si="164"/>
        <v>0</v>
      </c>
      <c r="AI120" s="227">
        <f t="shared" si="164"/>
        <v>0</v>
      </c>
      <c r="AJ120" s="227">
        <f t="shared" si="164"/>
        <v>0</v>
      </c>
      <c r="AK120" s="227">
        <f t="shared" si="164"/>
        <v>0</v>
      </c>
      <c r="AL120" s="227">
        <f t="shared" si="164"/>
        <v>0</v>
      </c>
      <c r="AM120" s="227">
        <f t="shared" si="164"/>
        <v>0</v>
      </c>
      <c r="AN120" s="227">
        <f t="shared" si="164"/>
        <v>0</v>
      </c>
      <c r="AO120" s="227">
        <f t="shared" si="164"/>
        <v>0</v>
      </c>
      <c r="AP120" s="227">
        <f t="shared" si="164"/>
        <v>0</v>
      </c>
      <c r="AQ120" s="227">
        <f t="shared" si="164"/>
        <v>0</v>
      </c>
      <c r="AR120" s="227">
        <f t="shared" si="164"/>
        <v>0</v>
      </c>
      <c r="AS120" s="227">
        <f t="shared" si="164"/>
        <v>0</v>
      </c>
      <c r="AT120" s="227">
        <f t="shared" si="164"/>
        <v>0</v>
      </c>
      <c r="AU120" s="227">
        <f t="shared" si="164"/>
        <v>0</v>
      </c>
      <c r="AV120" s="227">
        <f t="shared" si="164"/>
        <v>0</v>
      </c>
      <c r="AW120" s="227">
        <f t="shared" si="164"/>
        <v>0</v>
      </c>
      <c r="AX120" s="227">
        <f t="shared" si="164"/>
        <v>0</v>
      </c>
      <c r="AY120" s="227">
        <f t="shared" si="164"/>
        <v>0</v>
      </c>
      <c r="AZ120" s="227">
        <f t="shared" si="164"/>
        <v>0</v>
      </c>
      <c r="BA120" s="227">
        <f t="shared" si="164"/>
        <v>0</v>
      </c>
      <c r="BB120" s="227">
        <f t="shared" si="164"/>
        <v>0</v>
      </c>
      <c r="BC120" s="227">
        <f t="shared" si="164"/>
        <v>0</v>
      </c>
      <c r="BD120" s="227">
        <f t="shared" si="164"/>
        <v>0</v>
      </c>
      <c r="BE120" s="227">
        <f t="shared" si="164"/>
        <v>0</v>
      </c>
      <c r="BF120" s="227">
        <f t="shared" si="164"/>
        <v>0</v>
      </c>
      <c r="BG120" s="227">
        <f t="shared" si="164"/>
        <v>0</v>
      </c>
      <c r="BH120" s="227">
        <f t="shared" si="164"/>
        <v>0</v>
      </c>
      <c r="BI120" s="227">
        <f t="shared" si="164"/>
        <v>0</v>
      </c>
      <c r="BJ120" s="227">
        <f t="shared" si="164"/>
        <v>0</v>
      </c>
      <c r="BK120" s="227">
        <f t="shared" si="164"/>
        <v>0</v>
      </c>
      <c r="BL120" s="227">
        <f t="shared" si="164"/>
        <v>0</v>
      </c>
      <c r="BM120" s="227">
        <f t="shared" si="164"/>
        <v>10775</v>
      </c>
      <c r="BN120" s="227">
        <f t="shared" si="164"/>
        <v>0</v>
      </c>
      <c r="BO120" s="227">
        <f t="shared" si="164"/>
        <v>0</v>
      </c>
      <c r="BP120" s="227">
        <f t="shared" ref="BP120:CR120" si="165">SUM(BP121:BP122)</f>
        <v>10775</v>
      </c>
      <c r="BQ120" s="227">
        <f t="shared" si="165"/>
        <v>0</v>
      </c>
      <c r="BR120" s="227">
        <f t="shared" si="165"/>
        <v>0</v>
      </c>
      <c r="BS120" s="227">
        <f t="shared" si="165"/>
        <v>0</v>
      </c>
      <c r="BT120" s="227">
        <f t="shared" si="165"/>
        <v>0</v>
      </c>
      <c r="BU120" s="227">
        <f t="shared" si="165"/>
        <v>0</v>
      </c>
      <c r="BV120" s="227">
        <f t="shared" si="165"/>
        <v>834.1</v>
      </c>
      <c r="BW120" s="227">
        <f t="shared" si="165"/>
        <v>0</v>
      </c>
      <c r="BX120" s="227">
        <f t="shared" si="165"/>
        <v>0</v>
      </c>
      <c r="BY120" s="227">
        <f t="shared" si="165"/>
        <v>834.1</v>
      </c>
      <c r="BZ120" s="227">
        <f t="shared" si="165"/>
        <v>0</v>
      </c>
      <c r="CA120" s="227">
        <f t="shared" si="165"/>
        <v>0</v>
      </c>
      <c r="CB120" s="227">
        <f t="shared" si="165"/>
        <v>0</v>
      </c>
      <c r="CC120" s="227">
        <f t="shared" si="165"/>
        <v>0</v>
      </c>
      <c r="CD120" s="227">
        <f t="shared" si="165"/>
        <v>0</v>
      </c>
      <c r="CE120" s="227">
        <f t="shared" si="165"/>
        <v>10775</v>
      </c>
      <c r="CF120" s="227">
        <f t="shared" si="165"/>
        <v>0</v>
      </c>
      <c r="CG120" s="227">
        <f t="shared" si="165"/>
        <v>0</v>
      </c>
      <c r="CH120" s="227">
        <f t="shared" si="165"/>
        <v>10775</v>
      </c>
      <c r="CI120" s="227">
        <f t="shared" si="165"/>
        <v>0</v>
      </c>
      <c r="CJ120" s="227">
        <f t="shared" si="165"/>
        <v>0</v>
      </c>
      <c r="CK120" s="227">
        <f t="shared" si="165"/>
        <v>0</v>
      </c>
      <c r="CL120" s="227">
        <f t="shared" si="165"/>
        <v>0</v>
      </c>
      <c r="CM120" s="227">
        <f t="shared" si="165"/>
        <v>3522.816585</v>
      </c>
      <c r="CN120" s="227">
        <f t="shared" si="165"/>
        <v>3522.816585</v>
      </c>
      <c r="CO120" s="227">
        <f t="shared" si="165"/>
        <v>0</v>
      </c>
      <c r="CP120" s="227">
        <f t="shared" si="165"/>
        <v>0</v>
      </c>
      <c r="CQ120" s="227">
        <f t="shared" si="165"/>
        <v>0</v>
      </c>
      <c r="CR120" s="227">
        <f t="shared" si="165"/>
        <v>0</v>
      </c>
      <c r="CS120" s="245"/>
    </row>
    <row r="121" spans="1:97">
      <c r="A121" s="224"/>
      <c r="B121" s="237" t="s">
        <v>557</v>
      </c>
      <c r="C121" s="227">
        <f t="shared" ref="C121" si="166">G121+H121+I121</f>
        <v>33255</v>
      </c>
      <c r="D121" s="227"/>
      <c r="E121" s="227"/>
      <c r="F121" s="227"/>
      <c r="G121" s="227">
        <v>33255</v>
      </c>
      <c r="H121" s="227"/>
      <c r="I121" s="227"/>
      <c r="J121" s="227">
        <f t="shared" ref="J121:J133" si="167">M121+N121+O121</f>
        <v>11705</v>
      </c>
      <c r="K121" s="227"/>
      <c r="L121" s="227"/>
      <c r="M121" s="227">
        <v>11705</v>
      </c>
      <c r="N121" s="227"/>
      <c r="O121" s="227">
        <f t="shared" ref="O121:O133" si="168">Q121+R121</f>
        <v>0</v>
      </c>
      <c r="P121" s="227"/>
      <c r="Q121" s="227"/>
      <c r="R121" s="227"/>
      <c r="S121" s="227">
        <f t="shared" ref="S121:S133" si="169">V121+W121</f>
        <v>8182.1834150000004</v>
      </c>
      <c r="T121" s="227"/>
      <c r="U121" s="227"/>
      <c r="V121" s="227">
        <v>8182.1834150000004</v>
      </c>
      <c r="W121" s="227">
        <f t="shared" ref="W121:W133" si="170">Y121+Z121</f>
        <v>0</v>
      </c>
      <c r="X121" s="227"/>
      <c r="Y121" s="227">
        <v>0</v>
      </c>
      <c r="Z121" s="227"/>
      <c r="AA121" s="227">
        <f t="shared" ref="AA121:AA133" si="171">AB121+AC121+AD121</f>
        <v>0</v>
      </c>
      <c r="AB121" s="227"/>
      <c r="AC121" s="227"/>
      <c r="AD121" s="220">
        <f t="shared" ref="AD121:AD133" si="172">AE121+AF121</f>
        <v>0</v>
      </c>
      <c r="AE121" s="227"/>
      <c r="AF121" s="227"/>
      <c r="AG121" s="220">
        <f t="shared" ref="AG121:AG133" si="173">AH121+AI121</f>
        <v>0</v>
      </c>
      <c r="AH121" s="227"/>
      <c r="AI121" s="220">
        <f t="shared" ref="AI121:AI133" si="174">AJ121+AK121</f>
        <v>0</v>
      </c>
      <c r="AJ121" s="227"/>
      <c r="AK121" s="227"/>
      <c r="AL121" s="227">
        <f t="shared" ref="AL121:AL133" si="175">AM121+AN121+AO121</f>
        <v>0</v>
      </c>
      <c r="AM121" s="227"/>
      <c r="AN121" s="227"/>
      <c r="AO121" s="227">
        <f t="shared" ref="AO121:AO133" si="176">AP121+AQ121</f>
        <v>0</v>
      </c>
      <c r="AP121" s="227"/>
      <c r="AQ121" s="227"/>
      <c r="AR121" s="220">
        <f t="shared" ref="AR121:AR133" si="177">AS121+AT121</f>
        <v>0</v>
      </c>
      <c r="AS121" s="227"/>
      <c r="AT121" s="220">
        <f t="shared" ref="AT121:AT133" si="178">AU121+AV121</f>
        <v>0</v>
      </c>
      <c r="AU121" s="227"/>
      <c r="AV121" s="227"/>
      <c r="AW121" s="227">
        <f>AZ121+BD121</f>
        <v>0</v>
      </c>
      <c r="AX121" s="227"/>
      <c r="AY121" s="227"/>
      <c r="AZ121" s="227"/>
      <c r="BA121" s="227"/>
      <c r="BB121" s="227"/>
      <c r="BC121" s="227"/>
      <c r="BD121" s="227"/>
      <c r="BE121" s="227"/>
      <c r="BF121" s="227"/>
      <c r="BG121" s="227"/>
      <c r="BH121" s="227"/>
      <c r="BI121" s="227"/>
      <c r="BJ121" s="227"/>
      <c r="BK121" s="227"/>
      <c r="BL121" s="227"/>
      <c r="BM121" s="227">
        <f t="shared" ref="BM121:BM133" si="179">BP121+BQ121+BR121</f>
        <v>10775</v>
      </c>
      <c r="BN121" s="227"/>
      <c r="BO121" s="227"/>
      <c r="BP121" s="230">
        <v>10775</v>
      </c>
      <c r="BQ121" s="230"/>
      <c r="BR121" s="229">
        <f t="shared" ref="BR121:BR133" si="180">BT121+BU121</f>
        <v>0</v>
      </c>
      <c r="BS121" s="227"/>
      <c r="BT121" s="227">
        <f>BX121+CB121</f>
        <v>0</v>
      </c>
      <c r="BU121" s="227"/>
      <c r="BV121" s="227">
        <f t="shared" ref="BV121:BV133" si="181">BY121+CA121</f>
        <v>834.1</v>
      </c>
      <c r="BW121" s="227"/>
      <c r="BX121" s="227"/>
      <c r="BY121" s="227">
        <v>834.1</v>
      </c>
      <c r="BZ121" s="227"/>
      <c r="CA121" s="227">
        <f t="shared" ref="CA121:CA133" si="182">CC121+CD121</f>
        <v>0</v>
      </c>
      <c r="CB121" s="227"/>
      <c r="CC121" s="227"/>
      <c r="CD121" s="227"/>
      <c r="CE121" s="227">
        <f t="shared" ref="CE121:CE133" si="183">CH121+CI121</f>
        <v>10775</v>
      </c>
      <c r="CF121" s="227"/>
      <c r="CG121" s="227"/>
      <c r="CH121" s="230">
        <v>10775</v>
      </c>
      <c r="CI121" s="230">
        <f t="shared" ref="CI121:CI133" si="184">CK121+CL121</f>
        <v>0</v>
      </c>
      <c r="CJ121" s="227"/>
      <c r="CK121" s="227"/>
      <c r="CL121" s="227"/>
      <c r="CM121" s="257">
        <f t="shared" ref="CM121:CM133" si="185">+CN121+CO121+CP121</f>
        <v>3522.816585</v>
      </c>
      <c r="CN121" s="227">
        <v>3522.816585</v>
      </c>
      <c r="CO121" s="227"/>
      <c r="CP121" s="227">
        <f t="shared" ref="CP121:CP133" si="186">CQ121+CR121</f>
        <v>0</v>
      </c>
      <c r="CQ121" s="227"/>
      <c r="CR121" s="227"/>
      <c r="CS121" s="245"/>
    </row>
    <row r="122" spans="1:97" ht="22.5" hidden="1">
      <c r="A122" s="224"/>
      <c r="B122" s="225" t="s">
        <v>75</v>
      </c>
      <c r="C122" s="220">
        <f t="shared" si="159"/>
        <v>0</v>
      </c>
      <c r="D122" s="227"/>
      <c r="E122" s="227"/>
      <c r="F122" s="227"/>
      <c r="G122" s="227">
        <v>0</v>
      </c>
      <c r="H122" s="227"/>
      <c r="I122" s="227"/>
      <c r="J122" s="227">
        <f t="shared" si="167"/>
        <v>0</v>
      </c>
      <c r="K122" s="227"/>
      <c r="L122" s="227"/>
      <c r="M122" s="227">
        <v>0</v>
      </c>
      <c r="N122" s="227"/>
      <c r="O122" s="227">
        <f t="shared" si="168"/>
        <v>0</v>
      </c>
      <c r="P122" s="227"/>
      <c r="Q122" s="227">
        <v>0</v>
      </c>
      <c r="R122" s="227"/>
      <c r="S122" s="227">
        <f t="shared" si="169"/>
        <v>0</v>
      </c>
      <c r="T122" s="227"/>
      <c r="U122" s="227"/>
      <c r="V122" s="227"/>
      <c r="W122" s="227">
        <f t="shared" si="170"/>
        <v>0</v>
      </c>
      <c r="X122" s="227"/>
      <c r="Y122" s="227"/>
      <c r="Z122" s="227"/>
      <c r="AA122" s="227">
        <f t="shared" si="171"/>
        <v>0</v>
      </c>
      <c r="AB122" s="227"/>
      <c r="AC122" s="227"/>
      <c r="AD122" s="220">
        <f t="shared" si="172"/>
        <v>0</v>
      </c>
      <c r="AE122" s="227"/>
      <c r="AF122" s="227"/>
      <c r="AG122" s="220">
        <f t="shared" si="173"/>
        <v>0</v>
      </c>
      <c r="AH122" s="227"/>
      <c r="AI122" s="220">
        <f t="shared" si="174"/>
        <v>0</v>
      </c>
      <c r="AJ122" s="227"/>
      <c r="AK122" s="227"/>
      <c r="AL122" s="227">
        <f t="shared" si="175"/>
        <v>0</v>
      </c>
      <c r="AM122" s="227"/>
      <c r="AN122" s="227"/>
      <c r="AO122" s="227">
        <f t="shared" si="176"/>
        <v>0</v>
      </c>
      <c r="AP122" s="227"/>
      <c r="AQ122" s="227"/>
      <c r="AR122" s="220">
        <f t="shared" si="177"/>
        <v>0</v>
      </c>
      <c r="AS122" s="227"/>
      <c r="AT122" s="220">
        <f t="shared" si="178"/>
        <v>0</v>
      </c>
      <c r="AU122" s="227"/>
      <c r="AV122" s="227"/>
      <c r="AW122" s="227">
        <f>AZ122+BD122</f>
        <v>0</v>
      </c>
      <c r="AX122" s="227"/>
      <c r="AY122" s="227"/>
      <c r="AZ122" s="227">
        <v>0</v>
      </c>
      <c r="BA122" s="227"/>
      <c r="BB122" s="227"/>
      <c r="BC122" s="227"/>
      <c r="BD122" s="227">
        <v>0</v>
      </c>
      <c r="BE122" s="227"/>
      <c r="BF122" s="227"/>
      <c r="BG122" s="227"/>
      <c r="BH122" s="227"/>
      <c r="BI122" s="227"/>
      <c r="BJ122" s="227"/>
      <c r="BK122" s="227"/>
      <c r="BL122" s="227"/>
      <c r="BM122" s="227">
        <f t="shared" si="179"/>
        <v>0</v>
      </c>
      <c r="BN122" s="227"/>
      <c r="BO122" s="227"/>
      <c r="BP122" s="227">
        <v>0</v>
      </c>
      <c r="BQ122" s="227"/>
      <c r="BR122" s="229">
        <f t="shared" si="180"/>
        <v>0</v>
      </c>
      <c r="BS122" s="227"/>
      <c r="BT122" s="227"/>
      <c r="BU122" s="227"/>
      <c r="BV122" s="227">
        <f t="shared" si="181"/>
        <v>0</v>
      </c>
      <c r="BW122" s="227"/>
      <c r="BX122" s="227"/>
      <c r="BY122" s="227"/>
      <c r="BZ122" s="227"/>
      <c r="CA122" s="227">
        <f t="shared" si="182"/>
        <v>0</v>
      </c>
      <c r="CB122" s="227"/>
      <c r="CC122" s="227"/>
      <c r="CD122" s="227"/>
      <c r="CE122" s="227">
        <f t="shared" si="183"/>
        <v>0</v>
      </c>
      <c r="CF122" s="227"/>
      <c r="CG122" s="227"/>
      <c r="CH122" s="227">
        <v>0</v>
      </c>
      <c r="CI122" s="230">
        <f t="shared" si="184"/>
        <v>0</v>
      </c>
      <c r="CJ122" s="227"/>
      <c r="CK122" s="227"/>
      <c r="CL122" s="227"/>
      <c r="CM122" s="257">
        <f t="shared" si="185"/>
        <v>0</v>
      </c>
      <c r="CN122" s="227"/>
      <c r="CO122" s="227"/>
      <c r="CP122" s="227">
        <f t="shared" si="186"/>
        <v>0</v>
      </c>
      <c r="CQ122" s="227"/>
      <c r="CR122" s="227"/>
      <c r="CS122" s="245"/>
    </row>
    <row r="123" spans="1:97" ht="31.5">
      <c r="A123" s="221" t="s">
        <v>31</v>
      </c>
      <c r="B123" s="222" t="s">
        <v>101</v>
      </c>
      <c r="C123" s="220">
        <f>SUM(C124:C133)</f>
        <v>80304</v>
      </c>
      <c r="D123" s="220">
        <f t="shared" ref="D123:BO123" si="187">SUM(D124:D133)</f>
        <v>0</v>
      </c>
      <c r="E123" s="220">
        <f t="shared" si="187"/>
        <v>0</v>
      </c>
      <c r="F123" s="220">
        <f t="shared" si="187"/>
        <v>0</v>
      </c>
      <c r="G123" s="220">
        <f t="shared" si="187"/>
        <v>80304</v>
      </c>
      <c r="H123" s="220">
        <f t="shared" si="187"/>
        <v>0</v>
      </c>
      <c r="I123" s="220">
        <f t="shared" si="187"/>
        <v>0</v>
      </c>
      <c r="J123" s="220">
        <f t="shared" si="187"/>
        <v>29632</v>
      </c>
      <c r="K123" s="220">
        <f t="shared" si="187"/>
        <v>0</v>
      </c>
      <c r="L123" s="220">
        <f t="shared" si="187"/>
        <v>0</v>
      </c>
      <c r="M123" s="220">
        <f t="shared" si="187"/>
        <v>29632</v>
      </c>
      <c r="N123" s="220">
        <f t="shared" si="187"/>
        <v>0</v>
      </c>
      <c r="O123" s="220">
        <f t="shared" si="187"/>
        <v>0</v>
      </c>
      <c r="P123" s="220">
        <f t="shared" si="187"/>
        <v>0</v>
      </c>
      <c r="Q123" s="220">
        <f t="shared" si="187"/>
        <v>0</v>
      </c>
      <c r="R123" s="220">
        <f t="shared" si="187"/>
        <v>0</v>
      </c>
      <c r="S123" s="220">
        <f t="shared" si="187"/>
        <v>4218.1901880000005</v>
      </c>
      <c r="T123" s="220">
        <f t="shared" si="187"/>
        <v>0</v>
      </c>
      <c r="U123" s="220">
        <f t="shared" si="187"/>
        <v>0</v>
      </c>
      <c r="V123" s="220">
        <f t="shared" si="187"/>
        <v>4218.1901880000005</v>
      </c>
      <c r="W123" s="220">
        <f t="shared" si="187"/>
        <v>0</v>
      </c>
      <c r="X123" s="220">
        <f t="shared" si="187"/>
        <v>0</v>
      </c>
      <c r="Y123" s="220">
        <f t="shared" si="187"/>
        <v>0</v>
      </c>
      <c r="Z123" s="220">
        <f t="shared" si="187"/>
        <v>0</v>
      </c>
      <c r="AA123" s="220">
        <f t="shared" si="187"/>
        <v>4638.996212</v>
      </c>
      <c r="AB123" s="220">
        <f t="shared" si="187"/>
        <v>4638.996212</v>
      </c>
      <c r="AC123" s="220">
        <f t="shared" si="187"/>
        <v>0</v>
      </c>
      <c r="AD123" s="220">
        <f t="shared" si="187"/>
        <v>0</v>
      </c>
      <c r="AE123" s="220">
        <f t="shared" si="187"/>
        <v>0</v>
      </c>
      <c r="AF123" s="220">
        <f t="shared" si="187"/>
        <v>0</v>
      </c>
      <c r="AG123" s="220">
        <f t="shared" si="187"/>
        <v>210</v>
      </c>
      <c r="AH123" s="220">
        <f t="shared" si="187"/>
        <v>210</v>
      </c>
      <c r="AI123" s="220">
        <f t="shared" si="187"/>
        <v>0</v>
      </c>
      <c r="AJ123" s="220">
        <f t="shared" si="187"/>
        <v>0</v>
      </c>
      <c r="AK123" s="220">
        <f t="shared" si="187"/>
        <v>0</v>
      </c>
      <c r="AL123" s="220">
        <f t="shared" si="187"/>
        <v>18200.766908000001</v>
      </c>
      <c r="AM123" s="220">
        <f t="shared" si="187"/>
        <v>18200.766908000001</v>
      </c>
      <c r="AN123" s="220">
        <f t="shared" si="187"/>
        <v>0</v>
      </c>
      <c r="AO123" s="220">
        <f t="shared" si="187"/>
        <v>0</v>
      </c>
      <c r="AP123" s="220">
        <f t="shared" si="187"/>
        <v>0</v>
      </c>
      <c r="AQ123" s="220">
        <f t="shared" si="187"/>
        <v>0</v>
      </c>
      <c r="AR123" s="220">
        <f t="shared" si="187"/>
        <v>142.62119999999999</v>
      </c>
      <c r="AS123" s="220">
        <f t="shared" si="187"/>
        <v>142.62119999999999</v>
      </c>
      <c r="AT123" s="220">
        <f t="shared" si="187"/>
        <v>0</v>
      </c>
      <c r="AU123" s="220">
        <f t="shared" si="187"/>
        <v>0</v>
      </c>
      <c r="AV123" s="220">
        <f t="shared" si="187"/>
        <v>0</v>
      </c>
      <c r="AW123" s="220">
        <f t="shared" si="187"/>
        <v>21794.440400000003</v>
      </c>
      <c r="AX123" s="220">
        <f t="shared" si="187"/>
        <v>0</v>
      </c>
      <c r="AY123" s="220">
        <f t="shared" si="187"/>
        <v>0</v>
      </c>
      <c r="AZ123" s="220">
        <f t="shared" si="187"/>
        <v>21794.440400000003</v>
      </c>
      <c r="BA123" s="220">
        <f t="shared" si="187"/>
        <v>0</v>
      </c>
      <c r="BB123" s="220">
        <f t="shared" si="187"/>
        <v>0</v>
      </c>
      <c r="BC123" s="220">
        <f t="shared" si="187"/>
        <v>0</v>
      </c>
      <c r="BD123" s="220">
        <f t="shared" si="187"/>
        <v>0</v>
      </c>
      <c r="BE123" s="220">
        <f t="shared" si="187"/>
        <v>57.22522</v>
      </c>
      <c r="BF123" s="220">
        <f t="shared" si="187"/>
        <v>0</v>
      </c>
      <c r="BG123" s="220">
        <f t="shared" si="187"/>
        <v>0</v>
      </c>
      <c r="BH123" s="220">
        <f t="shared" si="187"/>
        <v>57.22522</v>
      </c>
      <c r="BI123" s="220">
        <f t="shared" si="187"/>
        <v>0</v>
      </c>
      <c r="BJ123" s="220">
        <f t="shared" si="187"/>
        <v>0</v>
      </c>
      <c r="BK123" s="220">
        <f t="shared" si="187"/>
        <v>0</v>
      </c>
      <c r="BL123" s="220">
        <f t="shared" si="187"/>
        <v>0</v>
      </c>
      <c r="BM123" s="220">
        <f t="shared" si="187"/>
        <v>25336</v>
      </c>
      <c r="BN123" s="220">
        <f t="shared" si="187"/>
        <v>0</v>
      </c>
      <c r="BO123" s="220">
        <f t="shared" si="187"/>
        <v>0</v>
      </c>
      <c r="BP123" s="220">
        <f t="shared" ref="BP123:CR123" si="188">SUM(BP124:BP133)</f>
        <v>25336</v>
      </c>
      <c r="BQ123" s="220">
        <f t="shared" si="188"/>
        <v>0</v>
      </c>
      <c r="BR123" s="220">
        <f t="shared" si="188"/>
        <v>0</v>
      </c>
      <c r="BS123" s="220">
        <f t="shared" si="188"/>
        <v>0</v>
      </c>
      <c r="BT123" s="220">
        <f t="shared" si="188"/>
        <v>0</v>
      </c>
      <c r="BU123" s="220">
        <f t="shared" si="188"/>
        <v>0</v>
      </c>
      <c r="BV123" s="220">
        <f t="shared" si="188"/>
        <v>12</v>
      </c>
      <c r="BW123" s="220">
        <f t="shared" si="188"/>
        <v>0</v>
      </c>
      <c r="BX123" s="220">
        <f t="shared" si="188"/>
        <v>0</v>
      </c>
      <c r="BY123" s="220">
        <f t="shared" si="188"/>
        <v>12</v>
      </c>
      <c r="BZ123" s="220">
        <f t="shared" si="188"/>
        <v>0</v>
      </c>
      <c r="CA123" s="220">
        <f t="shared" si="188"/>
        <v>0</v>
      </c>
      <c r="CB123" s="220">
        <f t="shared" si="188"/>
        <v>0</v>
      </c>
      <c r="CC123" s="220">
        <f t="shared" si="188"/>
        <v>0</v>
      </c>
      <c r="CD123" s="220">
        <f t="shared" si="188"/>
        <v>0</v>
      </c>
      <c r="CE123" s="220">
        <f t="shared" si="188"/>
        <v>25336</v>
      </c>
      <c r="CF123" s="220">
        <f t="shared" si="188"/>
        <v>0</v>
      </c>
      <c r="CG123" s="220">
        <f t="shared" si="188"/>
        <v>0</v>
      </c>
      <c r="CH123" s="220">
        <f t="shared" si="188"/>
        <v>25336</v>
      </c>
      <c r="CI123" s="220">
        <f t="shared" si="188"/>
        <v>0</v>
      </c>
      <c r="CJ123" s="220">
        <f t="shared" si="188"/>
        <v>0</v>
      </c>
      <c r="CK123" s="220">
        <f t="shared" si="188"/>
        <v>0</v>
      </c>
      <c r="CL123" s="220">
        <f t="shared" si="188"/>
        <v>0</v>
      </c>
      <c r="CM123" s="220">
        <f t="shared" si="188"/>
        <v>18426.267162</v>
      </c>
      <c r="CN123" s="220">
        <f t="shared" si="188"/>
        <v>18426.267162</v>
      </c>
      <c r="CO123" s="220">
        <f t="shared" si="188"/>
        <v>0</v>
      </c>
      <c r="CP123" s="220">
        <f t="shared" si="188"/>
        <v>0</v>
      </c>
      <c r="CQ123" s="220">
        <f t="shared" si="188"/>
        <v>0</v>
      </c>
      <c r="CR123" s="220">
        <f t="shared" si="188"/>
        <v>0</v>
      </c>
      <c r="CS123" s="245"/>
    </row>
    <row r="124" spans="1:97">
      <c r="A124" s="221"/>
      <c r="B124" s="228" t="s">
        <v>78</v>
      </c>
      <c r="C124" s="227">
        <f t="shared" ref="C124:C133" si="189">G124+H124+I124</f>
        <v>3211</v>
      </c>
      <c r="D124" s="227"/>
      <c r="E124" s="227"/>
      <c r="F124" s="227"/>
      <c r="G124" s="227">
        <v>3211</v>
      </c>
      <c r="H124" s="227"/>
      <c r="I124" s="227"/>
      <c r="J124" s="227">
        <f t="shared" si="167"/>
        <v>1185</v>
      </c>
      <c r="K124" s="227"/>
      <c r="L124" s="227"/>
      <c r="M124" s="227">
        <v>1185</v>
      </c>
      <c r="N124" s="227"/>
      <c r="O124" s="227">
        <f t="shared" si="168"/>
        <v>0</v>
      </c>
      <c r="P124" s="227"/>
      <c r="Q124" s="227"/>
      <c r="R124" s="227"/>
      <c r="S124" s="227">
        <f t="shared" si="169"/>
        <v>945</v>
      </c>
      <c r="T124" s="227"/>
      <c r="U124" s="227"/>
      <c r="V124" s="253">
        <v>945</v>
      </c>
      <c r="W124" s="227">
        <f t="shared" si="170"/>
        <v>0</v>
      </c>
      <c r="X124" s="227"/>
      <c r="Y124" s="227"/>
      <c r="Z124" s="227"/>
      <c r="AA124" s="227">
        <f t="shared" si="171"/>
        <v>0</v>
      </c>
      <c r="AB124" s="227"/>
      <c r="AC124" s="227"/>
      <c r="AD124" s="220">
        <f t="shared" si="172"/>
        <v>0</v>
      </c>
      <c r="AE124" s="227"/>
      <c r="AF124" s="227"/>
      <c r="AG124" s="220">
        <f t="shared" si="173"/>
        <v>0</v>
      </c>
      <c r="AH124" s="227"/>
      <c r="AI124" s="220">
        <f t="shared" si="174"/>
        <v>0</v>
      </c>
      <c r="AJ124" s="227"/>
      <c r="AK124" s="227"/>
      <c r="AL124" s="227">
        <f t="shared" si="175"/>
        <v>239.44236000000001</v>
      </c>
      <c r="AM124" s="227">
        <v>239.44236000000001</v>
      </c>
      <c r="AN124" s="227"/>
      <c r="AO124" s="227">
        <f t="shared" si="176"/>
        <v>0</v>
      </c>
      <c r="AP124" s="227"/>
      <c r="AQ124" s="227"/>
      <c r="AR124" s="220">
        <f t="shared" si="177"/>
        <v>0</v>
      </c>
      <c r="AS124" s="227"/>
      <c r="AT124" s="220">
        <f t="shared" si="178"/>
        <v>0</v>
      </c>
      <c r="AU124" s="227"/>
      <c r="AV124" s="227"/>
      <c r="AW124" s="227">
        <f>AZ124+BD124</f>
        <v>239.44236000000001</v>
      </c>
      <c r="AX124" s="227"/>
      <c r="AY124" s="227"/>
      <c r="AZ124" s="227">
        <v>239.44236000000001</v>
      </c>
      <c r="BA124" s="227"/>
      <c r="BB124" s="227"/>
      <c r="BC124" s="227"/>
      <c r="BD124" s="227"/>
      <c r="BE124" s="227">
        <f>BH124+BK124</f>
        <v>0</v>
      </c>
      <c r="BF124" s="227"/>
      <c r="BG124" s="227"/>
      <c r="BH124" s="227"/>
      <c r="BI124" s="227"/>
      <c r="BJ124" s="227"/>
      <c r="BK124" s="227"/>
      <c r="BL124" s="227"/>
      <c r="BM124" s="227">
        <f t="shared" si="179"/>
        <v>1013</v>
      </c>
      <c r="BN124" s="227"/>
      <c r="BO124" s="227"/>
      <c r="BP124" s="229">
        <v>1013</v>
      </c>
      <c r="BQ124" s="229"/>
      <c r="BR124" s="229">
        <f t="shared" si="180"/>
        <v>0</v>
      </c>
      <c r="BS124" s="227"/>
      <c r="BT124" s="227"/>
      <c r="BU124" s="227"/>
      <c r="BV124" s="227">
        <f t="shared" si="181"/>
        <v>0</v>
      </c>
      <c r="BW124" s="227"/>
      <c r="BX124" s="227"/>
      <c r="BY124" s="227"/>
      <c r="BZ124" s="227"/>
      <c r="CA124" s="227">
        <f t="shared" si="182"/>
        <v>0</v>
      </c>
      <c r="CB124" s="227"/>
      <c r="CC124" s="227"/>
      <c r="CD124" s="227"/>
      <c r="CE124" s="227">
        <f t="shared" si="183"/>
        <v>1013</v>
      </c>
      <c r="CF124" s="227"/>
      <c r="CG124" s="227"/>
      <c r="CH124" s="229">
        <v>1013</v>
      </c>
      <c r="CI124" s="230">
        <f t="shared" si="184"/>
        <v>0</v>
      </c>
      <c r="CJ124" s="227"/>
      <c r="CK124" s="227"/>
      <c r="CL124" s="227"/>
      <c r="CM124" s="257">
        <f t="shared" si="185"/>
        <v>0.26716200000000001</v>
      </c>
      <c r="CN124" s="227">
        <v>0.26716200000000001</v>
      </c>
      <c r="CO124" s="227"/>
      <c r="CP124" s="227">
        <f t="shared" si="186"/>
        <v>0</v>
      </c>
      <c r="CQ124" s="227"/>
      <c r="CR124" s="227"/>
      <c r="CS124" s="245"/>
    </row>
    <row r="125" spans="1:97">
      <c r="A125" s="224"/>
      <c r="B125" s="228" t="s">
        <v>574</v>
      </c>
      <c r="C125" s="227">
        <f t="shared" si="189"/>
        <v>14855</v>
      </c>
      <c r="D125" s="227"/>
      <c r="E125" s="227"/>
      <c r="F125" s="227"/>
      <c r="G125" s="227">
        <v>14855</v>
      </c>
      <c r="H125" s="227"/>
      <c r="I125" s="227"/>
      <c r="J125" s="227">
        <f t="shared" si="167"/>
        <v>5482</v>
      </c>
      <c r="K125" s="227"/>
      <c r="L125" s="227"/>
      <c r="M125" s="227">
        <v>5482</v>
      </c>
      <c r="N125" s="227"/>
      <c r="O125" s="227">
        <f t="shared" si="168"/>
        <v>0</v>
      </c>
      <c r="P125" s="227"/>
      <c r="Q125" s="227"/>
      <c r="R125" s="227"/>
      <c r="S125" s="227">
        <f t="shared" si="169"/>
        <v>434</v>
      </c>
      <c r="T125" s="227"/>
      <c r="U125" s="227"/>
      <c r="V125" s="253">
        <v>434</v>
      </c>
      <c r="W125" s="227">
        <f t="shared" si="170"/>
        <v>0</v>
      </c>
      <c r="X125" s="227"/>
      <c r="Y125" s="227"/>
      <c r="Z125" s="227"/>
      <c r="AA125" s="227">
        <f t="shared" si="171"/>
        <v>1051</v>
      </c>
      <c r="AB125" s="227">
        <v>1051</v>
      </c>
      <c r="AC125" s="227"/>
      <c r="AD125" s="220">
        <f t="shared" si="172"/>
        <v>0</v>
      </c>
      <c r="AE125" s="227"/>
      <c r="AF125" s="227"/>
      <c r="AG125" s="227">
        <f t="shared" si="173"/>
        <v>210</v>
      </c>
      <c r="AH125" s="227">
        <v>210</v>
      </c>
      <c r="AI125" s="220">
        <f t="shared" si="174"/>
        <v>0</v>
      </c>
      <c r="AJ125" s="227"/>
      <c r="AK125" s="227"/>
      <c r="AL125" s="227">
        <f t="shared" si="175"/>
        <v>3996.9914280000003</v>
      </c>
      <c r="AM125" s="227">
        <v>3996.9914280000003</v>
      </c>
      <c r="AN125" s="227"/>
      <c r="AO125" s="227">
        <f t="shared" si="176"/>
        <v>0</v>
      </c>
      <c r="AP125" s="227"/>
      <c r="AQ125" s="227"/>
      <c r="AR125" s="220">
        <f t="shared" si="177"/>
        <v>0</v>
      </c>
      <c r="AS125" s="227"/>
      <c r="AT125" s="220">
        <f t="shared" si="178"/>
        <v>0</v>
      </c>
      <c r="AU125" s="227"/>
      <c r="AV125" s="227"/>
      <c r="AW125" s="227">
        <f t="shared" ref="AW125:AW142" si="190">AZ125+BD125</f>
        <v>5047.9914280000003</v>
      </c>
      <c r="AX125" s="227"/>
      <c r="AY125" s="227"/>
      <c r="AZ125" s="227">
        <v>5047.9914280000003</v>
      </c>
      <c r="BA125" s="227"/>
      <c r="BB125" s="227"/>
      <c r="BC125" s="227"/>
      <c r="BD125" s="227"/>
      <c r="BE125" s="227">
        <f t="shared" ref="BE125:BE133" si="191">BH125+BK125</f>
        <v>0</v>
      </c>
      <c r="BF125" s="227"/>
      <c r="BG125" s="227"/>
      <c r="BH125" s="227"/>
      <c r="BI125" s="227"/>
      <c r="BJ125" s="227"/>
      <c r="BK125" s="227"/>
      <c r="BL125" s="227"/>
      <c r="BM125" s="227">
        <f t="shared" si="179"/>
        <v>4686</v>
      </c>
      <c r="BN125" s="227"/>
      <c r="BO125" s="227"/>
      <c r="BP125" s="229">
        <v>4686</v>
      </c>
      <c r="BQ125" s="229"/>
      <c r="BR125" s="229">
        <f t="shared" si="180"/>
        <v>0</v>
      </c>
      <c r="BS125" s="227"/>
      <c r="BT125" s="227"/>
      <c r="BU125" s="227"/>
      <c r="BV125" s="227">
        <f t="shared" si="181"/>
        <v>0</v>
      </c>
      <c r="BW125" s="227"/>
      <c r="BX125" s="227"/>
      <c r="BY125" s="227"/>
      <c r="BZ125" s="227"/>
      <c r="CA125" s="227">
        <f t="shared" si="182"/>
        <v>0</v>
      </c>
      <c r="CB125" s="227"/>
      <c r="CC125" s="227"/>
      <c r="CD125" s="227"/>
      <c r="CE125" s="227">
        <f t="shared" si="183"/>
        <v>4686</v>
      </c>
      <c r="CF125" s="227"/>
      <c r="CG125" s="227"/>
      <c r="CH125" s="229">
        <v>4686</v>
      </c>
      <c r="CI125" s="230">
        <f t="shared" si="184"/>
        <v>0</v>
      </c>
      <c r="CJ125" s="227"/>
      <c r="CK125" s="227"/>
      <c r="CL125" s="227"/>
      <c r="CM125" s="257">
        <f t="shared" si="185"/>
        <v>9670</v>
      </c>
      <c r="CN125" s="227">
        <v>9670</v>
      </c>
      <c r="CO125" s="227"/>
      <c r="CP125" s="227">
        <f t="shared" si="186"/>
        <v>0</v>
      </c>
      <c r="CQ125" s="227"/>
      <c r="CR125" s="227"/>
      <c r="CS125" s="245"/>
    </row>
    <row r="126" spans="1:97">
      <c r="A126" s="224"/>
      <c r="B126" s="228" t="s">
        <v>67</v>
      </c>
      <c r="C126" s="227">
        <f t="shared" si="189"/>
        <v>8760</v>
      </c>
      <c r="D126" s="227"/>
      <c r="E126" s="227"/>
      <c r="F126" s="227"/>
      <c r="G126" s="227">
        <v>8760</v>
      </c>
      <c r="H126" s="227"/>
      <c r="I126" s="227"/>
      <c r="J126" s="227">
        <f t="shared" si="167"/>
        <v>3232</v>
      </c>
      <c r="K126" s="227"/>
      <c r="L126" s="227"/>
      <c r="M126" s="227">
        <v>3232</v>
      </c>
      <c r="N126" s="227"/>
      <c r="O126" s="227">
        <f t="shared" si="168"/>
        <v>0</v>
      </c>
      <c r="P126" s="227"/>
      <c r="Q126" s="227"/>
      <c r="R126" s="227"/>
      <c r="S126" s="227">
        <f t="shared" si="169"/>
        <v>852.54638999999997</v>
      </c>
      <c r="T126" s="227"/>
      <c r="U126" s="227"/>
      <c r="V126" s="227">
        <v>852.54638999999997</v>
      </c>
      <c r="W126" s="227">
        <f t="shared" si="170"/>
        <v>0</v>
      </c>
      <c r="X126" s="227"/>
      <c r="Y126" s="227"/>
      <c r="Z126" s="227"/>
      <c r="AA126" s="227">
        <f t="shared" si="171"/>
        <v>0</v>
      </c>
      <c r="AB126" s="227"/>
      <c r="AC126" s="227"/>
      <c r="AD126" s="220">
        <f t="shared" si="172"/>
        <v>0</v>
      </c>
      <c r="AE126" s="227"/>
      <c r="AF126" s="227"/>
      <c r="AG126" s="220">
        <f t="shared" si="173"/>
        <v>0</v>
      </c>
      <c r="AH126" s="227"/>
      <c r="AI126" s="220">
        <f t="shared" si="174"/>
        <v>0</v>
      </c>
      <c r="AJ126" s="227"/>
      <c r="AK126" s="227"/>
      <c r="AL126" s="227">
        <f t="shared" si="175"/>
        <v>2379.45361</v>
      </c>
      <c r="AM126" s="227">
        <v>2379.45361</v>
      </c>
      <c r="AN126" s="227"/>
      <c r="AO126" s="227">
        <f t="shared" si="176"/>
        <v>0</v>
      </c>
      <c r="AP126" s="227"/>
      <c r="AQ126" s="227"/>
      <c r="AR126" s="227">
        <f t="shared" si="177"/>
        <v>35.2562</v>
      </c>
      <c r="AS126" s="227">
        <v>35.2562</v>
      </c>
      <c r="AT126" s="220">
        <f t="shared" si="178"/>
        <v>0</v>
      </c>
      <c r="AU126" s="227"/>
      <c r="AV126" s="227"/>
      <c r="AW126" s="227">
        <f t="shared" si="190"/>
        <v>2379.45361</v>
      </c>
      <c r="AX126" s="227"/>
      <c r="AY126" s="227"/>
      <c r="AZ126" s="227">
        <v>2379.45361</v>
      </c>
      <c r="BA126" s="227"/>
      <c r="BB126" s="227"/>
      <c r="BC126" s="227"/>
      <c r="BD126" s="227"/>
      <c r="BE126" s="227">
        <f t="shared" si="191"/>
        <v>0</v>
      </c>
      <c r="BF126" s="227"/>
      <c r="BG126" s="227"/>
      <c r="BH126" s="227"/>
      <c r="BI126" s="227"/>
      <c r="BJ126" s="227"/>
      <c r="BK126" s="227"/>
      <c r="BL126" s="227"/>
      <c r="BM126" s="227">
        <f t="shared" si="179"/>
        <v>2764</v>
      </c>
      <c r="BN126" s="227"/>
      <c r="BO126" s="227"/>
      <c r="BP126" s="229">
        <v>2764</v>
      </c>
      <c r="BQ126" s="229"/>
      <c r="BR126" s="229">
        <f t="shared" si="180"/>
        <v>0</v>
      </c>
      <c r="BS126" s="227"/>
      <c r="BT126" s="227"/>
      <c r="BU126" s="227"/>
      <c r="BV126" s="227">
        <f t="shared" si="181"/>
        <v>12</v>
      </c>
      <c r="BW126" s="227"/>
      <c r="BX126" s="227"/>
      <c r="BY126" s="230">
        <v>12</v>
      </c>
      <c r="BZ126" s="230"/>
      <c r="CA126" s="227">
        <f t="shared" si="182"/>
        <v>0</v>
      </c>
      <c r="CB126" s="227"/>
      <c r="CC126" s="227"/>
      <c r="CD126" s="227"/>
      <c r="CE126" s="227">
        <f t="shared" si="183"/>
        <v>2764</v>
      </c>
      <c r="CF126" s="227"/>
      <c r="CG126" s="227"/>
      <c r="CH126" s="229">
        <v>2764</v>
      </c>
      <c r="CI126" s="230">
        <f t="shared" si="184"/>
        <v>0</v>
      </c>
      <c r="CJ126" s="227"/>
      <c r="CK126" s="227"/>
      <c r="CL126" s="227"/>
      <c r="CM126" s="257">
        <f t="shared" si="185"/>
        <v>4028</v>
      </c>
      <c r="CN126" s="227">
        <v>4028</v>
      </c>
      <c r="CO126" s="227"/>
      <c r="CP126" s="227">
        <f t="shared" si="186"/>
        <v>0</v>
      </c>
      <c r="CQ126" s="227"/>
      <c r="CR126" s="227"/>
      <c r="CS126" s="245"/>
    </row>
    <row r="127" spans="1:97">
      <c r="A127" s="221"/>
      <c r="B127" s="228" t="s">
        <v>68</v>
      </c>
      <c r="C127" s="227">
        <f t="shared" si="189"/>
        <v>12231</v>
      </c>
      <c r="D127" s="227"/>
      <c r="E127" s="227"/>
      <c r="F127" s="227"/>
      <c r="G127" s="227">
        <v>12231</v>
      </c>
      <c r="H127" s="227"/>
      <c r="I127" s="227"/>
      <c r="J127" s="227">
        <f t="shared" si="167"/>
        <v>4513</v>
      </c>
      <c r="K127" s="227"/>
      <c r="L127" s="227"/>
      <c r="M127" s="227">
        <v>4513</v>
      </c>
      <c r="N127" s="227"/>
      <c r="O127" s="227">
        <f t="shared" si="168"/>
        <v>0</v>
      </c>
      <c r="P127" s="227"/>
      <c r="Q127" s="227"/>
      <c r="R127" s="227"/>
      <c r="S127" s="227">
        <f t="shared" si="169"/>
        <v>783.51984400000003</v>
      </c>
      <c r="T127" s="227"/>
      <c r="U127" s="227"/>
      <c r="V127" s="227">
        <v>783.51984400000003</v>
      </c>
      <c r="W127" s="227">
        <f t="shared" si="170"/>
        <v>0</v>
      </c>
      <c r="X127" s="227"/>
      <c r="Y127" s="227"/>
      <c r="Z127" s="227"/>
      <c r="AA127" s="227">
        <f t="shared" si="171"/>
        <v>0</v>
      </c>
      <c r="AB127" s="227"/>
      <c r="AC127" s="227"/>
      <c r="AD127" s="220">
        <f t="shared" si="172"/>
        <v>0</v>
      </c>
      <c r="AE127" s="227"/>
      <c r="AF127" s="227"/>
      <c r="AG127" s="220">
        <f t="shared" si="173"/>
        <v>0</v>
      </c>
      <c r="AH127" s="227"/>
      <c r="AI127" s="220">
        <f t="shared" si="174"/>
        <v>0</v>
      </c>
      <c r="AJ127" s="227"/>
      <c r="AK127" s="227"/>
      <c r="AL127" s="227">
        <f t="shared" si="175"/>
        <v>3730</v>
      </c>
      <c r="AM127" s="227">
        <v>3730</v>
      </c>
      <c r="AN127" s="227"/>
      <c r="AO127" s="227">
        <f t="shared" si="176"/>
        <v>0</v>
      </c>
      <c r="AP127" s="227"/>
      <c r="AQ127" s="227"/>
      <c r="AR127" s="227">
        <f t="shared" si="177"/>
        <v>99.1</v>
      </c>
      <c r="AS127" s="227">
        <v>99.1</v>
      </c>
      <c r="AT127" s="220">
        <f t="shared" si="178"/>
        <v>0</v>
      </c>
      <c r="AU127" s="227"/>
      <c r="AV127" s="227"/>
      <c r="AW127" s="227">
        <f t="shared" si="190"/>
        <v>2850.6801559999999</v>
      </c>
      <c r="AX127" s="227"/>
      <c r="AY127" s="227"/>
      <c r="AZ127" s="227">
        <v>2850.6801559999999</v>
      </c>
      <c r="BA127" s="227"/>
      <c r="BB127" s="227"/>
      <c r="BC127" s="227"/>
      <c r="BD127" s="227"/>
      <c r="BE127" s="227">
        <f t="shared" si="191"/>
        <v>0</v>
      </c>
      <c r="BF127" s="227"/>
      <c r="BG127" s="227"/>
      <c r="BH127" s="227"/>
      <c r="BI127" s="227"/>
      <c r="BJ127" s="227"/>
      <c r="BK127" s="227"/>
      <c r="BL127" s="227"/>
      <c r="BM127" s="227">
        <f t="shared" si="179"/>
        <v>3859</v>
      </c>
      <c r="BN127" s="227"/>
      <c r="BO127" s="227"/>
      <c r="BP127" s="229">
        <v>3859</v>
      </c>
      <c r="BQ127" s="229"/>
      <c r="BR127" s="229">
        <f t="shared" si="180"/>
        <v>0</v>
      </c>
      <c r="BS127" s="227"/>
      <c r="BT127" s="227"/>
      <c r="BU127" s="227"/>
      <c r="BV127" s="227">
        <f t="shared" si="181"/>
        <v>0</v>
      </c>
      <c r="BW127" s="227"/>
      <c r="BX127" s="227"/>
      <c r="BY127" s="227"/>
      <c r="BZ127" s="227"/>
      <c r="CA127" s="227">
        <f t="shared" si="182"/>
        <v>0</v>
      </c>
      <c r="CB127" s="227"/>
      <c r="CC127" s="227"/>
      <c r="CD127" s="227"/>
      <c r="CE127" s="227">
        <f t="shared" si="183"/>
        <v>3859</v>
      </c>
      <c r="CF127" s="227"/>
      <c r="CG127" s="227"/>
      <c r="CH127" s="229">
        <v>3859</v>
      </c>
      <c r="CI127" s="230">
        <f t="shared" si="184"/>
        <v>0</v>
      </c>
      <c r="CJ127" s="227"/>
      <c r="CK127" s="227"/>
      <c r="CL127" s="227"/>
      <c r="CM127" s="257">
        <f t="shared" si="185"/>
        <v>4728</v>
      </c>
      <c r="CN127" s="227">
        <v>4728</v>
      </c>
      <c r="CO127" s="227"/>
      <c r="CP127" s="227">
        <f t="shared" si="186"/>
        <v>0</v>
      </c>
      <c r="CQ127" s="227"/>
      <c r="CR127" s="227"/>
      <c r="CS127" s="245"/>
    </row>
    <row r="128" spans="1:97">
      <c r="A128" s="224"/>
      <c r="B128" s="228" t="s">
        <v>69</v>
      </c>
      <c r="C128" s="227">
        <f t="shared" si="189"/>
        <v>15622</v>
      </c>
      <c r="D128" s="227"/>
      <c r="E128" s="227"/>
      <c r="F128" s="227"/>
      <c r="G128" s="227">
        <v>15622</v>
      </c>
      <c r="H128" s="227"/>
      <c r="I128" s="227"/>
      <c r="J128" s="227">
        <f t="shared" si="167"/>
        <v>5764</v>
      </c>
      <c r="K128" s="227"/>
      <c r="L128" s="227"/>
      <c r="M128" s="227">
        <v>5764</v>
      </c>
      <c r="N128" s="227"/>
      <c r="O128" s="227">
        <f t="shared" si="168"/>
        <v>0</v>
      </c>
      <c r="P128" s="227"/>
      <c r="Q128" s="227"/>
      <c r="R128" s="227"/>
      <c r="S128" s="227">
        <f t="shared" si="169"/>
        <v>0</v>
      </c>
      <c r="T128" s="227"/>
      <c r="U128" s="227"/>
      <c r="V128" s="227">
        <v>0</v>
      </c>
      <c r="W128" s="227">
        <f t="shared" si="170"/>
        <v>0</v>
      </c>
      <c r="X128" s="227"/>
      <c r="Y128" s="227"/>
      <c r="Z128" s="227"/>
      <c r="AA128" s="227">
        <f t="shared" si="171"/>
        <v>1561</v>
      </c>
      <c r="AB128" s="227">
        <v>1561</v>
      </c>
      <c r="AC128" s="227"/>
      <c r="AD128" s="220">
        <f t="shared" si="172"/>
        <v>0</v>
      </c>
      <c r="AE128" s="227"/>
      <c r="AF128" s="227"/>
      <c r="AG128" s="220">
        <f t="shared" si="173"/>
        <v>0</v>
      </c>
      <c r="AH128" s="227"/>
      <c r="AI128" s="220">
        <f t="shared" si="174"/>
        <v>0</v>
      </c>
      <c r="AJ128" s="227"/>
      <c r="AK128" s="227"/>
      <c r="AL128" s="227">
        <f t="shared" si="175"/>
        <v>1463</v>
      </c>
      <c r="AM128" s="227">
        <v>1463</v>
      </c>
      <c r="AN128" s="227"/>
      <c r="AO128" s="227">
        <f t="shared" si="176"/>
        <v>0</v>
      </c>
      <c r="AP128" s="227"/>
      <c r="AQ128" s="227"/>
      <c r="AR128" s="227">
        <f t="shared" si="177"/>
        <v>0</v>
      </c>
      <c r="AS128" s="227"/>
      <c r="AT128" s="220">
        <f t="shared" si="178"/>
        <v>0</v>
      </c>
      <c r="AU128" s="227"/>
      <c r="AV128" s="227"/>
      <c r="AW128" s="227">
        <f t="shared" si="190"/>
        <v>3024</v>
      </c>
      <c r="AX128" s="227"/>
      <c r="AY128" s="227"/>
      <c r="AZ128" s="227">
        <v>3024</v>
      </c>
      <c r="BA128" s="227"/>
      <c r="BB128" s="227"/>
      <c r="BC128" s="227"/>
      <c r="BD128" s="227"/>
      <c r="BE128" s="227">
        <f t="shared" si="191"/>
        <v>0</v>
      </c>
      <c r="BF128" s="227"/>
      <c r="BG128" s="227"/>
      <c r="BH128" s="227"/>
      <c r="BI128" s="227"/>
      <c r="BJ128" s="227"/>
      <c r="BK128" s="227"/>
      <c r="BL128" s="227"/>
      <c r="BM128" s="227">
        <f t="shared" si="179"/>
        <v>4929</v>
      </c>
      <c r="BN128" s="227"/>
      <c r="BO128" s="227"/>
      <c r="BP128" s="229">
        <v>4929</v>
      </c>
      <c r="BQ128" s="229"/>
      <c r="BR128" s="229">
        <f t="shared" si="180"/>
        <v>0</v>
      </c>
      <c r="BS128" s="227"/>
      <c r="BT128" s="227"/>
      <c r="BU128" s="227"/>
      <c r="BV128" s="227">
        <f t="shared" si="181"/>
        <v>0</v>
      </c>
      <c r="BW128" s="227"/>
      <c r="BX128" s="227"/>
      <c r="BY128" s="227"/>
      <c r="BZ128" s="227"/>
      <c r="CA128" s="227">
        <f t="shared" si="182"/>
        <v>0</v>
      </c>
      <c r="CB128" s="227"/>
      <c r="CC128" s="227"/>
      <c r="CD128" s="227"/>
      <c r="CE128" s="227">
        <f t="shared" si="183"/>
        <v>4929</v>
      </c>
      <c r="CF128" s="227"/>
      <c r="CG128" s="227"/>
      <c r="CH128" s="229">
        <v>4929</v>
      </c>
      <c r="CI128" s="230">
        <f t="shared" si="184"/>
        <v>0</v>
      </c>
      <c r="CJ128" s="227"/>
      <c r="CK128" s="227"/>
      <c r="CL128" s="227"/>
      <c r="CM128" s="257">
        <f t="shared" si="185"/>
        <v>0</v>
      </c>
      <c r="CN128" s="227"/>
      <c r="CO128" s="227"/>
      <c r="CP128" s="227">
        <f t="shared" si="186"/>
        <v>0</v>
      </c>
      <c r="CQ128" s="227"/>
      <c r="CR128" s="227"/>
      <c r="CS128" s="245"/>
    </row>
    <row r="129" spans="1:97">
      <c r="A129" s="224"/>
      <c r="B129" s="228" t="s">
        <v>70</v>
      </c>
      <c r="C129" s="227">
        <f t="shared" si="189"/>
        <v>6364</v>
      </c>
      <c r="D129" s="227"/>
      <c r="E129" s="227"/>
      <c r="F129" s="227"/>
      <c r="G129" s="227">
        <v>6364</v>
      </c>
      <c r="H129" s="227"/>
      <c r="I129" s="227"/>
      <c r="J129" s="227">
        <f t="shared" si="167"/>
        <v>2348</v>
      </c>
      <c r="K129" s="227"/>
      <c r="L129" s="227"/>
      <c r="M129" s="227">
        <v>2348</v>
      </c>
      <c r="N129" s="227"/>
      <c r="O129" s="227">
        <f t="shared" si="168"/>
        <v>0</v>
      </c>
      <c r="P129" s="227"/>
      <c r="Q129" s="227"/>
      <c r="R129" s="227"/>
      <c r="S129" s="227">
        <f t="shared" si="169"/>
        <v>396.742164</v>
      </c>
      <c r="T129" s="227"/>
      <c r="U129" s="227"/>
      <c r="V129" s="227">
        <v>396.742164</v>
      </c>
      <c r="W129" s="227">
        <f t="shared" si="170"/>
        <v>0</v>
      </c>
      <c r="X129" s="227"/>
      <c r="Y129" s="227"/>
      <c r="Z129" s="227"/>
      <c r="AA129" s="227">
        <f t="shared" si="171"/>
        <v>514.305836</v>
      </c>
      <c r="AB129" s="227">
        <v>514.305836</v>
      </c>
      <c r="AC129" s="227"/>
      <c r="AD129" s="220">
        <f t="shared" si="172"/>
        <v>0</v>
      </c>
      <c r="AE129" s="227"/>
      <c r="AF129" s="227"/>
      <c r="AG129" s="220">
        <f t="shared" si="173"/>
        <v>0</v>
      </c>
      <c r="AH129" s="227"/>
      <c r="AI129" s="220">
        <f t="shared" si="174"/>
        <v>0</v>
      </c>
      <c r="AJ129" s="227"/>
      <c r="AK129" s="227"/>
      <c r="AL129" s="227">
        <f t="shared" si="175"/>
        <v>1436.952</v>
      </c>
      <c r="AM129" s="227">
        <v>1436.952</v>
      </c>
      <c r="AN129" s="227"/>
      <c r="AO129" s="227">
        <f t="shared" si="176"/>
        <v>0</v>
      </c>
      <c r="AP129" s="227"/>
      <c r="AQ129" s="227"/>
      <c r="AR129" s="227">
        <f t="shared" si="177"/>
        <v>0</v>
      </c>
      <c r="AS129" s="227"/>
      <c r="AT129" s="220">
        <f t="shared" si="178"/>
        <v>0</v>
      </c>
      <c r="AU129" s="227"/>
      <c r="AV129" s="227"/>
      <c r="AW129" s="227">
        <f t="shared" si="190"/>
        <v>1951.257836</v>
      </c>
      <c r="AX129" s="227"/>
      <c r="AY129" s="227"/>
      <c r="AZ129" s="227">
        <v>1951.257836</v>
      </c>
      <c r="BA129" s="227"/>
      <c r="BB129" s="227"/>
      <c r="BC129" s="227"/>
      <c r="BD129" s="227"/>
      <c r="BE129" s="227">
        <f t="shared" si="191"/>
        <v>0</v>
      </c>
      <c r="BF129" s="227"/>
      <c r="BG129" s="227"/>
      <c r="BH129" s="227"/>
      <c r="BI129" s="227"/>
      <c r="BJ129" s="227"/>
      <c r="BK129" s="227"/>
      <c r="BL129" s="227"/>
      <c r="BM129" s="227">
        <f t="shared" si="179"/>
        <v>2008</v>
      </c>
      <c r="BN129" s="227"/>
      <c r="BO129" s="227"/>
      <c r="BP129" s="229">
        <v>2008</v>
      </c>
      <c r="BQ129" s="229"/>
      <c r="BR129" s="229">
        <f t="shared" si="180"/>
        <v>0</v>
      </c>
      <c r="BS129" s="227"/>
      <c r="BT129" s="227"/>
      <c r="BU129" s="227"/>
      <c r="BV129" s="227">
        <f t="shared" si="181"/>
        <v>0</v>
      </c>
      <c r="BW129" s="227"/>
      <c r="BX129" s="227"/>
      <c r="BY129" s="227"/>
      <c r="BZ129" s="227"/>
      <c r="CA129" s="227">
        <f t="shared" si="182"/>
        <v>0</v>
      </c>
      <c r="CB129" s="227"/>
      <c r="CC129" s="227"/>
      <c r="CD129" s="227"/>
      <c r="CE129" s="227">
        <f t="shared" si="183"/>
        <v>2008</v>
      </c>
      <c r="CF129" s="227"/>
      <c r="CG129" s="227"/>
      <c r="CH129" s="229">
        <v>2008</v>
      </c>
      <c r="CI129" s="230">
        <f t="shared" si="184"/>
        <v>0</v>
      </c>
      <c r="CJ129" s="227"/>
      <c r="CK129" s="227"/>
      <c r="CL129" s="227"/>
      <c r="CM129" s="257">
        <f t="shared" si="185"/>
        <v>0</v>
      </c>
      <c r="CN129" s="227"/>
      <c r="CO129" s="227"/>
      <c r="CP129" s="227">
        <f t="shared" si="186"/>
        <v>0</v>
      </c>
      <c r="CQ129" s="227"/>
      <c r="CR129" s="227"/>
      <c r="CS129" s="245"/>
    </row>
    <row r="130" spans="1:97">
      <c r="A130" s="224"/>
      <c r="B130" s="228" t="s">
        <v>74</v>
      </c>
      <c r="C130" s="227">
        <f t="shared" si="189"/>
        <v>10000</v>
      </c>
      <c r="D130" s="227"/>
      <c r="E130" s="227"/>
      <c r="F130" s="227"/>
      <c r="G130" s="227">
        <v>10000</v>
      </c>
      <c r="H130" s="227"/>
      <c r="I130" s="227"/>
      <c r="J130" s="227">
        <f t="shared" si="167"/>
        <v>3690</v>
      </c>
      <c r="K130" s="227"/>
      <c r="L130" s="227"/>
      <c r="M130" s="227">
        <v>3690</v>
      </c>
      <c r="N130" s="227"/>
      <c r="O130" s="227">
        <f t="shared" si="168"/>
        <v>0</v>
      </c>
      <c r="P130" s="227"/>
      <c r="Q130" s="227"/>
      <c r="R130" s="227"/>
      <c r="S130" s="227">
        <f t="shared" si="169"/>
        <v>91.84</v>
      </c>
      <c r="T130" s="227"/>
      <c r="U130" s="227"/>
      <c r="V130" s="227">
        <v>91.84</v>
      </c>
      <c r="W130" s="227">
        <f t="shared" si="170"/>
        <v>0</v>
      </c>
      <c r="X130" s="227"/>
      <c r="Y130" s="227"/>
      <c r="Z130" s="227"/>
      <c r="AA130" s="227">
        <f t="shared" si="171"/>
        <v>907</v>
      </c>
      <c r="AB130" s="227">
        <v>907</v>
      </c>
      <c r="AC130" s="227"/>
      <c r="AD130" s="220">
        <f t="shared" si="172"/>
        <v>0</v>
      </c>
      <c r="AE130" s="227"/>
      <c r="AF130" s="227"/>
      <c r="AG130" s="220">
        <f t="shared" si="173"/>
        <v>0</v>
      </c>
      <c r="AH130" s="227"/>
      <c r="AI130" s="220">
        <f t="shared" si="174"/>
        <v>0</v>
      </c>
      <c r="AJ130" s="227"/>
      <c r="AK130" s="227"/>
      <c r="AL130" s="227">
        <f t="shared" si="175"/>
        <v>2691</v>
      </c>
      <c r="AM130" s="227">
        <v>2691</v>
      </c>
      <c r="AN130" s="227"/>
      <c r="AO130" s="227">
        <f t="shared" si="176"/>
        <v>0</v>
      </c>
      <c r="AP130" s="227"/>
      <c r="AQ130" s="227"/>
      <c r="AR130" s="227">
        <f t="shared" si="177"/>
        <v>0</v>
      </c>
      <c r="AS130" s="227"/>
      <c r="AT130" s="220">
        <f t="shared" si="178"/>
        <v>0</v>
      </c>
      <c r="AU130" s="227"/>
      <c r="AV130" s="227"/>
      <c r="AW130" s="227">
        <f t="shared" si="190"/>
        <v>3598.1568000000002</v>
      </c>
      <c r="AX130" s="227"/>
      <c r="AY130" s="227"/>
      <c r="AZ130" s="227">
        <v>3598.1568000000002</v>
      </c>
      <c r="BA130" s="227"/>
      <c r="BB130" s="227"/>
      <c r="BC130" s="227"/>
      <c r="BD130" s="227"/>
      <c r="BE130" s="227">
        <f t="shared" si="191"/>
        <v>0</v>
      </c>
      <c r="BF130" s="227"/>
      <c r="BG130" s="227"/>
      <c r="BH130" s="227"/>
      <c r="BI130" s="227"/>
      <c r="BJ130" s="227"/>
      <c r="BK130" s="227"/>
      <c r="BL130" s="227"/>
      <c r="BM130" s="227">
        <f t="shared" si="179"/>
        <v>3155</v>
      </c>
      <c r="BN130" s="227"/>
      <c r="BO130" s="227"/>
      <c r="BP130" s="229">
        <v>3155</v>
      </c>
      <c r="BQ130" s="229"/>
      <c r="BR130" s="229">
        <f t="shared" si="180"/>
        <v>0</v>
      </c>
      <c r="BS130" s="227"/>
      <c r="BT130" s="227"/>
      <c r="BU130" s="227"/>
      <c r="BV130" s="227">
        <f t="shared" si="181"/>
        <v>0</v>
      </c>
      <c r="BW130" s="227"/>
      <c r="BX130" s="227"/>
      <c r="BY130" s="227"/>
      <c r="BZ130" s="227"/>
      <c r="CA130" s="227">
        <f t="shared" si="182"/>
        <v>0</v>
      </c>
      <c r="CB130" s="227"/>
      <c r="CC130" s="227"/>
      <c r="CD130" s="227"/>
      <c r="CE130" s="227">
        <f t="shared" si="183"/>
        <v>3155</v>
      </c>
      <c r="CF130" s="227"/>
      <c r="CG130" s="227"/>
      <c r="CH130" s="229">
        <v>3155</v>
      </c>
      <c r="CI130" s="230">
        <f t="shared" si="184"/>
        <v>0</v>
      </c>
      <c r="CJ130" s="227"/>
      <c r="CK130" s="227"/>
      <c r="CL130" s="227"/>
      <c r="CM130" s="257">
        <f t="shared" si="185"/>
        <v>0</v>
      </c>
      <c r="CN130" s="227"/>
      <c r="CO130" s="227"/>
      <c r="CP130" s="227">
        <f t="shared" si="186"/>
        <v>0</v>
      </c>
      <c r="CQ130" s="227"/>
      <c r="CR130" s="227"/>
      <c r="CS130" s="245"/>
    </row>
    <row r="131" spans="1:97">
      <c r="A131" s="224"/>
      <c r="B131" s="228" t="s">
        <v>37</v>
      </c>
      <c r="C131" s="227">
        <f t="shared" si="189"/>
        <v>6117</v>
      </c>
      <c r="D131" s="227"/>
      <c r="E131" s="227"/>
      <c r="F131" s="227"/>
      <c r="G131" s="227">
        <v>6117</v>
      </c>
      <c r="H131" s="227"/>
      <c r="I131" s="227"/>
      <c r="J131" s="227">
        <f t="shared" si="167"/>
        <v>2257</v>
      </c>
      <c r="K131" s="227"/>
      <c r="L131" s="227"/>
      <c r="M131" s="227">
        <v>2257</v>
      </c>
      <c r="N131" s="227"/>
      <c r="O131" s="227">
        <f t="shared" si="168"/>
        <v>0</v>
      </c>
      <c r="P131" s="227"/>
      <c r="Q131" s="227"/>
      <c r="R131" s="227"/>
      <c r="S131" s="227">
        <f t="shared" si="169"/>
        <v>488.28211399999998</v>
      </c>
      <c r="T131" s="227"/>
      <c r="U131" s="227"/>
      <c r="V131" s="227">
        <v>488.28211399999998</v>
      </c>
      <c r="W131" s="227">
        <f t="shared" si="170"/>
        <v>0</v>
      </c>
      <c r="X131" s="227"/>
      <c r="Y131" s="227"/>
      <c r="Z131" s="227"/>
      <c r="AA131" s="227">
        <f t="shared" si="171"/>
        <v>357.69037600000001</v>
      </c>
      <c r="AB131" s="227">
        <v>357.69037600000001</v>
      </c>
      <c r="AC131" s="227"/>
      <c r="AD131" s="220">
        <f t="shared" si="172"/>
        <v>0</v>
      </c>
      <c r="AE131" s="227"/>
      <c r="AF131" s="227"/>
      <c r="AG131" s="220">
        <f t="shared" si="173"/>
        <v>0</v>
      </c>
      <c r="AH131" s="227"/>
      <c r="AI131" s="220">
        <f t="shared" si="174"/>
        <v>0</v>
      </c>
      <c r="AJ131" s="227"/>
      <c r="AK131" s="227"/>
      <c r="AL131" s="227">
        <f t="shared" si="175"/>
        <v>1411.0275099999999</v>
      </c>
      <c r="AM131" s="227">
        <v>1411.0275099999999</v>
      </c>
      <c r="AN131" s="227"/>
      <c r="AO131" s="227">
        <f t="shared" si="176"/>
        <v>0</v>
      </c>
      <c r="AP131" s="227"/>
      <c r="AQ131" s="227"/>
      <c r="AR131" s="227">
        <f t="shared" si="177"/>
        <v>8.2650000000000006</v>
      </c>
      <c r="AS131" s="227">
        <v>8.2650000000000006</v>
      </c>
      <c r="AT131" s="220">
        <f t="shared" si="178"/>
        <v>0</v>
      </c>
      <c r="AU131" s="227"/>
      <c r="AV131" s="227"/>
      <c r="AW131" s="227">
        <f t="shared" si="190"/>
        <v>1768.7178859999999</v>
      </c>
      <c r="AX131" s="227"/>
      <c r="AY131" s="227"/>
      <c r="AZ131" s="227">
        <v>1768.7178859999999</v>
      </c>
      <c r="BA131" s="227"/>
      <c r="BB131" s="227"/>
      <c r="BC131" s="227"/>
      <c r="BD131" s="227"/>
      <c r="BE131" s="227">
        <f t="shared" si="191"/>
        <v>57.22522</v>
      </c>
      <c r="BF131" s="227"/>
      <c r="BG131" s="227"/>
      <c r="BH131" s="227">
        <v>57.22522</v>
      </c>
      <c r="BI131" s="227"/>
      <c r="BJ131" s="227"/>
      <c r="BK131" s="227"/>
      <c r="BL131" s="227"/>
      <c r="BM131" s="227">
        <f t="shared" si="179"/>
        <v>1930</v>
      </c>
      <c r="BN131" s="227"/>
      <c r="BO131" s="227"/>
      <c r="BP131" s="229">
        <v>1930</v>
      </c>
      <c r="BQ131" s="229"/>
      <c r="BR131" s="229">
        <f t="shared" si="180"/>
        <v>0</v>
      </c>
      <c r="BS131" s="227"/>
      <c r="BT131" s="227"/>
      <c r="BU131" s="227"/>
      <c r="BV131" s="227">
        <f t="shared" si="181"/>
        <v>0</v>
      </c>
      <c r="BW131" s="227"/>
      <c r="BX131" s="227"/>
      <c r="BY131" s="227">
        <v>0</v>
      </c>
      <c r="BZ131" s="227"/>
      <c r="CA131" s="227">
        <f t="shared" si="182"/>
        <v>0</v>
      </c>
      <c r="CB131" s="227"/>
      <c r="CC131" s="227"/>
      <c r="CD131" s="227"/>
      <c r="CE131" s="227">
        <f t="shared" si="183"/>
        <v>1930</v>
      </c>
      <c r="CF131" s="227"/>
      <c r="CG131" s="227"/>
      <c r="CH131" s="229">
        <v>1930</v>
      </c>
      <c r="CI131" s="230">
        <f t="shared" si="184"/>
        <v>0</v>
      </c>
      <c r="CJ131" s="227"/>
      <c r="CK131" s="227"/>
      <c r="CL131" s="227"/>
      <c r="CM131" s="257">
        <f t="shared" si="185"/>
        <v>0</v>
      </c>
      <c r="CN131" s="227"/>
      <c r="CO131" s="227"/>
      <c r="CP131" s="227">
        <f t="shared" si="186"/>
        <v>0</v>
      </c>
      <c r="CQ131" s="227"/>
      <c r="CR131" s="227"/>
      <c r="CS131" s="245"/>
    </row>
    <row r="132" spans="1:97">
      <c r="A132" s="224"/>
      <c r="B132" s="228" t="s">
        <v>38</v>
      </c>
      <c r="C132" s="227">
        <f t="shared" si="189"/>
        <v>2479</v>
      </c>
      <c r="D132" s="227"/>
      <c r="E132" s="227"/>
      <c r="F132" s="227"/>
      <c r="G132" s="227">
        <v>2479</v>
      </c>
      <c r="H132" s="227"/>
      <c r="I132" s="227"/>
      <c r="J132" s="227">
        <f t="shared" si="167"/>
        <v>915</v>
      </c>
      <c r="K132" s="227"/>
      <c r="L132" s="227"/>
      <c r="M132" s="227">
        <v>915</v>
      </c>
      <c r="N132" s="227"/>
      <c r="O132" s="227">
        <f t="shared" si="168"/>
        <v>0</v>
      </c>
      <c r="P132" s="227"/>
      <c r="Q132" s="227"/>
      <c r="R132" s="227"/>
      <c r="S132" s="227">
        <f t="shared" si="169"/>
        <v>61.613669999999999</v>
      </c>
      <c r="T132" s="227"/>
      <c r="U132" s="227"/>
      <c r="V132" s="227">
        <v>61.613669999999999</v>
      </c>
      <c r="W132" s="227">
        <f t="shared" si="170"/>
        <v>0</v>
      </c>
      <c r="X132" s="227"/>
      <c r="Y132" s="227"/>
      <c r="Z132" s="227"/>
      <c r="AA132" s="227">
        <f t="shared" si="171"/>
        <v>248</v>
      </c>
      <c r="AB132" s="227">
        <v>248</v>
      </c>
      <c r="AC132" s="227"/>
      <c r="AD132" s="220">
        <f t="shared" si="172"/>
        <v>0</v>
      </c>
      <c r="AE132" s="227"/>
      <c r="AF132" s="227"/>
      <c r="AG132" s="220">
        <f t="shared" si="173"/>
        <v>0</v>
      </c>
      <c r="AH132" s="227"/>
      <c r="AI132" s="220">
        <f t="shared" si="174"/>
        <v>0</v>
      </c>
      <c r="AJ132" s="227"/>
      <c r="AK132" s="227"/>
      <c r="AL132" s="227">
        <f t="shared" si="175"/>
        <v>852.9</v>
      </c>
      <c r="AM132" s="227">
        <v>852.9</v>
      </c>
      <c r="AN132" s="227"/>
      <c r="AO132" s="227">
        <f t="shared" si="176"/>
        <v>0</v>
      </c>
      <c r="AP132" s="227"/>
      <c r="AQ132" s="227"/>
      <c r="AR132" s="227">
        <f t="shared" si="177"/>
        <v>0</v>
      </c>
      <c r="AS132" s="227"/>
      <c r="AT132" s="220">
        <f t="shared" si="178"/>
        <v>0</v>
      </c>
      <c r="AU132" s="227"/>
      <c r="AV132" s="227"/>
      <c r="AW132" s="227">
        <f t="shared" si="190"/>
        <v>853.38633000000004</v>
      </c>
      <c r="AX132" s="227"/>
      <c r="AY132" s="227"/>
      <c r="AZ132" s="227">
        <v>853.38633000000004</v>
      </c>
      <c r="BA132" s="227"/>
      <c r="BB132" s="227"/>
      <c r="BC132" s="227"/>
      <c r="BD132" s="227"/>
      <c r="BE132" s="227">
        <f t="shared" si="191"/>
        <v>0</v>
      </c>
      <c r="BF132" s="227"/>
      <c r="BG132" s="227"/>
      <c r="BH132" s="227"/>
      <c r="BI132" s="227"/>
      <c r="BJ132" s="227"/>
      <c r="BK132" s="227"/>
      <c r="BL132" s="227"/>
      <c r="BM132" s="227">
        <f t="shared" si="179"/>
        <v>782</v>
      </c>
      <c r="BN132" s="227"/>
      <c r="BO132" s="227"/>
      <c r="BP132" s="229">
        <v>782</v>
      </c>
      <c r="BQ132" s="229"/>
      <c r="BR132" s="229">
        <f t="shared" si="180"/>
        <v>0</v>
      </c>
      <c r="BS132" s="227"/>
      <c r="BT132" s="227"/>
      <c r="BU132" s="227"/>
      <c r="BV132" s="227">
        <f t="shared" si="181"/>
        <v>0</v>
      </c>
      <c r="BW132" s="227"/>
      <c r="BX132" s="227"/>
      <c r="BY132" s="227"/>
      <c r="BZ132" s="227"/>
      <c r="CA132" s="227">
        <f t="shared" si="182"/>
        <v>0</v>
      </c>
      <c r="CB132" s="227"/>
      <c r="CC132" s="227"/>
      <c r="CD132" s="227"/>
      <c r="CE132" s="227">
        <f t="shared" si="183"/>
        <v>782</v>
      </c>
      <c r="CF132" s="227"/>
      <c r="CG132" s="227"/>
      <c r="CH132" s="229">
        <v>782</v>
      </c>
      <c r="CI132" s="230">
        <f t="shared" si="184"/>
        <v>0</v>
      </c>
      <c r="CJ132" s="227"/>
      <c r="CK132" s="227"/>
      <c r="CL132" s="227"/>
      <c r="CM132" s="257">
        <f t="shared" si="185"/>
        <v>0</v>
      </c>
      <c r="CN132" s="227"/>
      <c r="CO132" s="227"/>
      <c r="CP132" s="227">
        <f t="shared" si="186"/>
        <v>0</v>
      </c>
      <c r="CQ132" s="227"/>
      <c r="CR132" s="227"/>
      <c r="CS132" s="245"/>
    </row>
    <row r="133" spans="1:97">
      <c r="A133" s="224"/>
      <c r="B133" s="228" t="s">
        <v>24</v>
      </c>
      <c r="C133" s="227">
        <f t="shared" si="189"/>
        <v>665</v>
      </c>
      <c r="D133" s="227"/>
      <c r="E133" s="227"/>
      <c r="F133" s="227"/>
      <c r="G133" s="227">
        <v>665</v>
      </c>
      <c r="H133" s="227"/>
      <c r="I133" s="227"/>
      <c r="J133" s="227">
        <f t="shared" si="167"/>
        <v>246</v>
      </c>
      <c r="K133" s="227"/>
      <c r="L133" s="227"/>
      <c r="M133" s="227">
        <v>246</v>
      </c>
      <c r="N133" s="227"/>
      <c r="O133" s="227">
        <f t="shared" si="168"/>
        <v>0</v>
      </c>
      <c r="P133" s="227"/>
      <c r="Q133" s="227"/>
      <c r="R133" s="227"/>
      <c r="S133" s="227">
        <f t="shared" si="169"/>
        <v>164.646006</v>
      </c>
      <c r="T133" s="227"/>
      <c r="U133" s="227"/>
      <c r="V133" s="253">
        <v>164.646006</v>
      </c>
      <c r="W133" s="227">
        <f t="shared" si="170"/>
        <v>0</v>
      </c>
      <c r="X133" s="227"/>
      <c r="Y133" s="227"/>
      <c r="Z133" s="227"/>
      <c r="AA133" s="227">
        <f t="shared" si="171"/>
        <v>0</v>
      </c>
      <c r="AB133" s="227"/>
      <c r="AC133" s="227"/>
      <c r="AD133" s="220">
        <f t="shared" si="172"/>
        <v>0</v>
      </c>
      <c r="AE133" s="227"/>
      <c r="AF133" s="227"/>
      <c r="AG133" s="220">
        <f t="shared" si="173"/>
        <v>0</v>
      </c>
      <c r="AH133" s="227"/>
      <c r="AI133" s="220">
        <f t="shared" si="174"/>
        <v>0</v>
      </c>
      <c r="AJ133" s="227"/>
      <c r="AK133" s="227"/>
      <c r="AL133" s="227">
        <f t="shared" si="175"/>
        <v>0</v>
      </c>
      <c r="AM133" s="227"/>
      <c r="AN133" s="227"/>
      <c r="AO133" s="227">
        <f t="shared" si="176"/>
        <v>0</v>
      </c>
      <c r="AP133" s="227"/>
      <c r="AQ133" s="227"/>
      <c r="AR133" s="220">
        <f t="shared" si="177"/>
        <v>0</v>
      </c>
      <c r="AS133" s="227"/>
      <c r="AT133" s="220">
        <f t="shared" si="178"/>
        <v>0</v>
      </c>
      <c r="AU133" s="227"/>
      <c r="AV133" s="227"/>
      <c r="AW133" s="227">
        <f t="shared" si="190"/>
        <v>81.353994</v>
      </c>
      <c r="AX133" s="227"/>
      <c r="AY133" s="227"/>
      <c r="AZ133" s="227">
        <v>81.353994</v>
      </c>
      <c r="BA133" s="227"/>
      <c r="BB133" s="227"/>
      <c r="BC133" s="227"/>
      <c r="BD133" s="227"/>
      <c r="BE133" s="227">
        <f t="shared" si="191"/>
        <v>0</v>
      </c>
      <c r="BF133" s="227"/>
      <c r="BG133" s="227"/>
      <c r="BH133" s="227"/>
      <c r="BI133" s="227"/>
      <c r="BJ133" s="227"/>
      <c r="BK133" s="227"/>
      <c r="BL133" s="227"/>
      <c r="BM133" s="227">
        <f t="shared" si="179"/>
        <v>210</v>
      </c>
      <c r="BN133" s="227"/>
      <c r="BO133" s="227"/>
      <c r="BP133" s="229">
        <v>210</v>
      </c>
      <c r="BQ133" s="229"/>
      <c r="BR133" s="229">
        <f t="shared" si="180"/>
        <v>0</v>
      </c>
      <c r="BS133" s="227"/>
      <c r="BT133" s="227"/>
      <c r="BU133" s="227"/>
      <c r="BV133" s="227">
        <f t="shared" si="181"/>
        <v>0</v>
      </c>
      <c r="BW133" s="227"/>
      <c r="BX133" s="227"/>
      <c r="BY133" s="227"/>
      <c r="BZ133" s="227"/>
      <c r="CA133" s="227">
        <f t="shared" si="182"/>
        <v>0</v>
      </c>
      <c r="CB133" s="227"/>
      <c r="CC133" s="227"/>
      <c r="CD133" s="227"/>
      <c r="CE133" s="227">
        <f t="shared" si="183"/>
        <v>210</v>
      </c>
      <c r="CF133" s="227"/>
      <c r="CG133" s="227"/>
      <c r="CH133" s="229">
        <v>210</v>
      </c>
      <c r="CI133" s="230">
        <f t="shared" si="184"/>
        <v>0</v>
      </c>
      <c r="CJ133" s="227"/>
      <c r="CK133" s="227"/>
      <c r="CL133" s="227"/>
      <c r="CM133" s="257">
        <f t="shared" si="185"/>
        <v>0</v>
      </c>
      <c r="CN133" s="227"/>
      <c r="CO133" s="227"/>
      <c r="CP133" s="227">
        <f t="shared" si="186"/>
        <v>0</v>
      </c>
      <c r="CQ133" s="227"/>
      <c r="CR133" s="227"/>
      <c r="CS133" s="245"/>
    </row>
    <row r="134" spans="1:97" ht="31.5">
      <c r="A134" s="221" t="s">
        <v>32</v>
      </c>
      <c r="B134" s="222" t="s">
        <v>575</v>
      </c>
      <c r="C134" s="220">
        <f>C135+C146</f>
        <v>162686</v>
      </c>
      <c r="D134" s="220">
        <f t="shared" ref="D134:BO134" si="192">D135+D146</f>
        <v>0</v>
      </c>
      <c r="E134" s="220">
        <f t="shared" si="192"/>
        <v>0</v>
      </c>
      <c r="F134" s="220">
        <f t="shared" si="192"/>
        <v>0</v>
      </c>
      <c r="G134" s="220">
        <f t="shared" si="192"/>
        <v>162686</v>
      </c>
      <c r="H134" s="220">
        <f t="shared" si="192"/>
        <v>0</v>
      </c>
      <c r="I134" s="220">
        <f t="shared" si="192"/>
        <v>0</v>
      </c>
      <c r="J134" s="220">
        <f t="shared" si="192"/>
        <v>150735</v>
      </c>
      <c r="K134" s="220">
        <f t="shared" si="192"/>
        <v>0</v>
      </c>
      <c r="L134" s="220">
        <f t="shared" si="192"/>
        <v>0</v>
      </c>
      <c r="M134" s="220">
        <f t="shared" si="192"/>
        <v>150735</v>
      </c>
      <c r="N134" s="220">
        <f t="shared" si="192"/>
        <v>0</v>
      </c>
      <c r="O134" s="220">
        <f t="shared" si="192"/>
        <v>0</v>
      </c>
      <c r="P134" s="220">
        <f t="shared" si="192"/>
        <v>0</v>
      </c>
      <c r="Q134" s="220">
        <f t="shared" si="192"/>
        <v>0</v>
      </c>
      <c r="R134" s="220">
        <f t="shared" si="192"/>
        <v>0</v>
      </c>
      <c r="S134" s="220">
        <f t="shared" si="192"/>
        <v>51568.435233000004</v>
      </c>
      <c r="T134" s="220">
        <f t="shared" si="192"/>
        <v>0</v>
      </c>
      <c r="U134" s="220">
        <f t="shared" si="192"/>
        <v>0</v>
      </c>
      <c r="V134" s="220">
        <f t="shared" si="192"/>
        <v>51568.435233000004</v>
      </c>
      <c r="W134" s="220">
        <f t="shared" si="192"/>
        <v>0</v>
      </c>
      <c r="X134" s="220">
        <f t="shared" si="192"/>
        <v>0</v>
      </c>
      <c r="Y134" s="220">
        <f t="shared" si="192"/>
        <v>0</v>
      </c>
      <c r="Z134" s="220">
        <f t="shared" si="192"/>
        <v>0</v>
      </c>
      <c r="AA134" s="220">
        <f t="shared" si="192"/>
        <v>9885.3659599999992</v>
      </c>
      <c r="AB134" s="220">
        <f t="shared" si="192"/>
        <v>9885.3659599999992</v>
      </c>
      <c r="AC134" s="220">
        <f t="shared" si="192"/>
        <v>0</v>
      </c>
      <c r="AD134" s="220">
        <f t="shared" si="192"/>
        <v>0</v>
      </c>
      <c r="AE134" s="220">
        <f t="shared" si="192"/>
        <v>0</v>
      </c>
      <c r="AF134" s="220">
        <f t="shared" si="192"/>
        <v>0</v>
      </c>
      <c r="AG134" s="220">
        <f t="shared" si="192"/>
        <v>0</v>
      </c>
      <c r="AH134" s="220">
        <f t="shared" si="192"/>
        <v>0</v>
      </c>
      <c r="AI134" s="220">
        <f t="shared" si="192"/>
        <v>0</v>
      </c>
      <c r="AJ134" s="220">
        <f t="shared" si="192"/>
        <v>0</v>
      </c>
      <c r="AK134" s="220">
        <f t="shared" si="192"/>
        <v>0</v>
      </c>
      <c r="AL134" s="220">
        <f t="shared" si="192"/>
        <v>62279.357838999997</v>
      </c>
      <c r="AM134" s="220">
        <f t="shared" si="192"/>
        <v>62279.357838999997</v>
      </c>
      <c r="AN134" s="220">
        <f t="shared" si="192"/>
        <v>0</v>
      </c>
      <c r="AO134" s="220">
        <f t="shared" si="192"/>
        <v>0</v>
      </c>
      <c r="AP134" s="220">
        <f t="shared" si="192"/>
        <v>0</v>
      </c>
      <c r="AQ134" s="220">
        <f t="shared" si="192"/>
        <v>0</v>
      </c>
      <c r="AR134" s="220">
        <f t="shared" si="192"/>
        <v>2322.8545319999998</v>
      </c>
      <c r="AS134" s="220">
        <f t="shared" si="192"/>
        <v>2322.8545319999998</v>
      </c>
      <c r="AT134" s="220">
        <f t="shared" si="192"/>
        <v>0</v>
      </c>
      <c r="AU134" s="220">
        <f t="shared" si="192"/>
        <v>0</v>
      </c>
      <c r="AV134" s="220">
        <f t="shared" si="192"/>
        <v>0</v>
      </c>
      <c r="AW134" s="220">
        <f t="shared" si="192"/>
        <v>81176.836088999989</v>
      </c>
      <c r="AX134" s="220">
        <f t="shared" si="192"/>
        <v>0</v>
      </c>
      <c r="AY134" s="220">
        <f t="shared" si="192"/>
        <v>0</v>
      </c>
      <c r="AZ134" s="220">
        <f t="shared" si="192"/>
        <v>81176.836088999989</v>
      </c>
      <c r="BA134" s="220">
        <f t="shared" si="192"/>
        <v>0</v>
      </c>
      <c r="BB134" s="220">
        <f t="shared" si="192"/>
        <v>0</v>
      </c>
      <c r="BC134" s="220">
        <f t="shared" si="192"/>
        <v>0</v>
      </c>
      <c r="BD134" s="220">
        <f t="shared" si="192"/>
        <v>0</v>
      </c>
      <c r="BE134" s="220">
        <f t="shared" si="192"/>
        <v>772.5</v>
      </c>
      <c r="BF134" s="220">
        <f t="shared" si="192"/>
        <v>0</v>
      </c>
      <c r="BG134" s="220">
        <f t="shared" si="192"/>
        <v>0</v>
      </c>
      <c r="BH134" s="220">
        <f t="shared" si="192"/>
        <v>772.5</v>
      </c>
      <c r="BI134" s="220">
        <f t="shared" si="192"/>
        <v>0</v>
      </c>
      <c r="BJ134" s="220">
        <f t="shared" si="192"/>
        <v>0</v>
      </c>
      <c r="BK134" s="220">
        <f t="shared" si="192"/>
        <v>0</v>
      </c>
      <c r="BL134" s="220">
        <f t="shared" si="192"/>
        <v>0</v>
      </c>
      <c r="BM134" s="220">
        <f t="shared" si="192"/>
        <v>5440</v>
      </c>
      <c r="BN134" s="220">
        <f t="shared" si="192"/>
        <v>0</v>
      </c>
      <c r="BO134" s="220">
        <f t="shared" si="192"/>
        <v>0</v>
      </c>
      <c r="BP134" s="220">
        <f t="shared" ref="BP134:CR134" si="193">BP135+BP146</f>
        <v>5440</v>
      </c>
      <c r="BQ134" s="220">
        <f t="shared" si="193"/>
        <v>0</v>
      </c>
      <c r="BR134" s="220">
        <f t="shared" si="193"/>
        <v>0</v>
      </c>
      <c r="BS134" s="220">
        <f t="shared" si="193"/>
        <v>0</v>
      </c>
      <c r="BT134" s="220">
        <f t="shared" si="193"/>
        <v>0</v>
      </c>
      <c r="BU134" s="220">
        <f t="shared" si="193"/>
        <v>0</v>
      </c>
      <c r="BV134" s="220">
        <f t="shared" si="193"/>
        <v>96.2</v>
      </c>
      <c r="BW134" s="220">
        <f t="shared" si="193"/>
        <v>0</v>
      </c>
      <c r="BX134" s="220">
        <f t="shared" si="193"/>
        <v>0</v>
      </c>
      <c r="BY134" s="220">
        <f t="shared" si="193"/>
        <v>96.2</v>
      </c>
      <c r="BZ134" s="220">
        <f t="shared" si="193"/>
        <v>0</v>
      </c>
      <c r="CA134" s="220">
        <f t="shared" si="193"/>
        <v>0</v>
      </c>
      <c r="CB134" s="220">
        <f t="shared" si="193"/>
        <v>0</v>
      </c>
      <c r="CC134" s="220">
        <f t="shared" si="193"/>
        <v>0</v>
      </c>
      <c r="CD134" s="220">
        <f t="shared" si="193"/>
        <v>0</v>
      </c>
      <c r="CE134" s="220">
        <f t="shared" si="193"/>
        <v>6511</v>
      </c>
      <c r="CF134" s="220">
        <f t="shared" si="193"/>
        <v>0</v>
      </c>
      <c r="CG134" s="220">
        <f t="shared" si="193"/>
        <v>0</v>
      </c>
      <c r="CH134" s="220">
        <f t="shared" si="193"/>
        <v>6511</v>
      </c>
      <c r="CI134" s="220">
        <f t="shared" si="193"/>
        <v>0</v>
      </c>
      <c r="CJ134" s="220">
        <f t="shared" si="193"/>
        <v>0</v>
      </c>
      <c r="CK134" s="220">
        <f t="shared" si="193"/>
        <v>0</v>
      </c>
      <c r="CL134" s="220">
        <f t="shared" si="193"/>
        <v>0</v>
      </c>
      <c r="CM134" s="220">
        <f t="shared" si="193"/>
        <v>13312.393156</v>
      </c>
      <c r="CN134" s="220">
        <f t="shared" si="193"/>
        <v>13312.393156</v>
      </c>
      <c r="CO134" s="220">
        <f t="shared" si="193"/>
        <v>0</v>
      </c>
      <c r="CP134" s="220">
        <f t="shared" si="193"/>
        <v>0</v>
      </c>
      <c r="CQ134" s="220">
        <f t="shared" si="193"/>
        <v>0</v>
      </c>
      <c r="CR134" s="220">
        <f t="shared" si="193"/>
        <v>0</v>
      </c>
      <c r="CS134" s="245"/>
    </row>
    <row r="135" spans="1:97" ht="45">
      <c r="A135" s="232" t="s">
        <v>576</v>
      </c>
      <c r="B135" s="233" t="s">
        <v>577</v>
      </c>
      <c r="C135" s="220">
        <f>+SUM(C136:C145)</f>
        <v>143388</v>
      </c>
      <c r="D135" s="220">
        <f t="shared" ref="D135:BO135" si="194">+SUM(D136:D145)</f>
        <v>0</v>
      </c>
      <c r="E135" s="220">
        <f t="shared" si="194"/>
        <v>0</v>
      </c>
      <c r="F135" s="220">
        <f t="shared" si="194"/>
        <v>0</v>
      </c>
      <c r="G135" s="220">
        <f t="shared" si="194"/>
        <v>143388</v>
      </c>
      <c r="H135" s="220">
        <f t="shared" si="194"/>
        <v>0</v>
      </c>
      <c r="I135" s="220">
        <f t="shared" si="194"/>
        <v>0</v>
      </c>
      <c r="J135" s="220">
        <f t="shared" si="194"/>
        <v>143388</v>
      </c>
      <c r="K135" s="220">
        <f t="shared" si="194"/>
        <v>0</v>
      </c>
      <c r="L135" s="220">
        <f t="shared" si="194"/>
        <v>0</v>
      </c>
      <c r="M135" s="220">
        <f t="shared" si="194"/>
        <v>143388</v>
      </c>
      <c r="N135" s="220">
        <f t="shared" si="194"/>
        <v>0</v>
      </c>
      <c r="O135" s="220">
        <f t="shared" si="194"/>
        <v>0</v>
      </c>
      <c r="P135" s="220">
        <f t="shared" si="194"/>
        <v>0</v>
      </c>
      <c r="Q135" s="220">
        <f t="shared" si="194"/>
        <v>0</v>
      </c>
      <c r="R135" s="220">
        <f t="shared" si="194"/>
        <v>0</v>
      </c>
      <c r="S135" s="220">
        <f t="shared" si="194"/>
        <v>46381.096099000002</v>
      </c>
      <c r="T135" s="220">
        <f t="shared" si="194"/>
        <v>0</v>
      </c>
      <c r="U135" s="220">
        <f t="shared" si="194"/>
        <v>0</v>
      </c>
      <c r="V135" s="220">
        <f t="shared" si="194"/>
        <v>46381.096099000002</v>
      </c>
      <c r="W135" s="220">
        <f t="shared" si="194"/>
        <v>0</v>
      </c>
      <c r="X135" s="220">
        <f t="shared" si="194"/>
        <v>0</v>
      </c>
      <c r="Y135" s="220">
        <f t="shared" si="194"/>
        <v>0</v>
      </c>
      <c r="Z135" s="220">
        <f t="shared" si="194"/>
        <v>0</v>
      </c>
      <c r="AA135" s="220">
        <f t="shared" si="194"/>
        <v>9647.7053799999994</v>
      </c>
      <c r="AB135" s="220">
        <f t="shared" si="194"/>
        <v>9647.7053799999994</v>
      </c>
      <c r="AC135" s="220">
        <f t="shared" si="194"/>
        <v>0</v>
      </c>
      <c r="AD135" s="220">
        <f t="shared" si="194"/>
        <v>0</v>
      </c>
      <c r="AE135" s="220">
        <f t="shared" si="194"/>
        <v>0</v>
      </c>
      <c r="AF135" s="220">
        <f t="shared" si="194"/>
        <v>0</v>
      </c>
      <c r="AG135" s="220">
        <f t="shared" si="194"/>
        <v>0</v>
      </c>
      <c r="AH135" s="220">
        <f t="shared" si="194"/>
        <v>0</v>
      </c>
      <c r="AI135" s="220">
        <f t="shared" si="194"/>
        <v>0</v>
      </c>
      <c r="AJ135" s="220">
        <f t="shared" si="194"/>
        <v>0</v>
      </c>
      <c r="AK135" s="220">
        <f t="shared" si="194"/>
        <v>0</v>
      </c>
      <c r="AL135" s="220">
        <f t="shared" si="194"/>
        <v>61020.050182999999</v>
      </c>
      <c r="AM135" s="220">
        <f t="shared" si="194"/>
        <v>61020.050182999999</v>
      </c>
      <c r="AN135" s="220">
        <f t="shared" si="194"/>
        <v>0</v>
      </c>
      <c r="AO135" s="220">
        <f t="shared" si="194"/>
        <v>0</v>
      </c>
      <c r="AP135" s="220">
        <f t="shared" si="194"/>
        <v>0</v>
      </c>
      <c r="AQ135" s="220">
        <f t="shared" si="194"/>
        <v>0</v>
      </c>
      <c r="AR135" s="220">
        <f t="shared" si="194"/>
        <v>2322.8545319999998</v>
      </c>
      <c r="AS135" s="220">
        <f t="shared" si="194"/>
        <v>2322.8545319999998</v>
      </c>
      <c r="AT135" s="220">
        <f t="shared" si="194"/>
        <v>0</v>
      </c>
      <c r="AU135" s="220">
        <f t="shared" si="194"/>
        <v>0</v>
      </c>
      <c r="AV135" s="220">
        <f t="shared" si="194"/>
        <v>0</v>
      </c>
      <c r="AW135" s="220">
        <f t="shared" si="194"/>
        <v>79866.306562999991</v>
      </c>
      <c r="AX135" s="220">
        <f t="shared" si="194"/>
        <v>0</v>
      </c>
      <c r="AY135" s="220">
        <f t="shared" si="194"/>
        <v>0</v>
      </c>
      <c r="AZ135" s="220">
        <f t="shared" si="194"/>
        <v>79866.306562999991</v>
      </c>
      <c r="BA135" s="220">
        <f t="shared" si="194"/>
        <v>0</v>
      </c>
      <c r="BB135" s="220">
        <f t="shared" si="194"/>
        <v>0</v>
      </c>
      <c r="BC135" s="220">
        <f t="shared" si="194"/>
        <v>0</v>
      </c>
      <c r="BD135" s="220">
        <f t="shared" si="194"/>
        <v>0</v>
      </c>
      <c r="BE135" s="220">
        <f t="shared" si="194"/>
        <v>772.5</v>
      </c>
      <c r="BF135" s="220">
        <f t="shared" si="194"/>
        <v>0</v>
      </c>
      <c r="BG135" s="220">
        <f t="shared" si="194"/>
        <v>0</v>
      </c>
      <c r="BH135" s="220">
        <f t="shared" si="194"/>
        <v>772.5</v>
      </c>
      <c r="BI135" s="220">
        <f t="shared" si="194"/>
        <v>0</v>
      </c>
      <c r="BJ135" s="220">
        <f t="shared" si="194"/>
        <v>0</v>
      </c>
      <c r="BK135" s="220">
        <f t="shared" si="194"/>
        <v>0</v>
      </c>
      <c r="BL135" s="220">
        <f t="shared" si="194"/>
        <v>0</v>
      </c>
      <c r="BM135" s="220">
        <f t="shared" si="194"/>
        <v>0</v>
      </c>
      <c r="BN135" s="220">
        <f t="shared" si="194"/>
        <v>0</v>
      </c>
      <c r="BO135" s="220">
        <f t="shared" si="194"/>
        <v>0</v>
      </c>
      <c r="BP135" s="220">
        <f t="shared" ref="BP135:CR135" si="195">+SUM(BP136:BP145)</f>
        <v>0</v>
      </c>
      <c r="BQ135" s="220">
        <f t="shared" si="195"/>
        <v>0</v>
      </c>
      <c r="BR135" s="220">
        <f t="shared" si="195"/>
        <v>0</v>
      </c>
      <c r="BS135" s="220">
        <f t="shared" si="195"/>
        <v>0</v>
      </c>
      <c r="BT135" s="220">
        <f t="shared" si="195"/>
        <v>0</v>
      </c>
      <c r="BU135" s="220">
        <f t="shared" si="195"/>
        <v>0</v>
      </c>
      <c r="BV135" s="220">
        <f t="shared" si="195"/>
        <v>0</v>
      </c>
      <c r="BW135" s="220">
        <f t="shared" si="195"/>
        <v>0</v>
      </c>
      <c r="BX135" s="220">
        <f t="shared" si="195"/>
        <v>0</v>
      </c>
      <c r="BY135" s="220">
        <f t="shared" si="195"/>
        <v>0</v>
      </c>
      <c r="BZ135" s="220">
        <f t="shared" si="195"/>
        <v>0</v>
      </c>
      <c r="CA135" s="220">
        <f t="shared" si="195"/>
        <v>0</v>
      </c>
      <c r="CB135" s="220">
        <f t="shared" si="195"/>
        <v>0</v>
      </c>
      <c r="CC135" s="220">
        <f t="shared" si="195"/>
        <v>0</v>
      </c>
      <c r="CD135" s="220">
        <f t="shared" si="195"/>
        <v>0</v>
      </c>
      <c r="CE135" s="220">
        <f t="shared" si="195"/>
        <v>0</v>
      </c>
      <c r="CF135" s="220">
        <f t="shared" si="195"/>
        <v>0</v>
      </c>
      <c r="CG135" s="220">
        <f t="shared" si="195"/>
        <v>0</v>
      </c>
      <c r="CH135" s="220">
        <f t="shared" si="195"/>
        <v>0</v>
      </c>
      <c r="CI135" s="220">
        <f t="shared" si="195"/>
        <v>0</v>
      </c>
      <c r="CJ135" s="220">
        <f t="shared" si="195"/>
        <v>0</v>
      </c>
      <c r="CK135" s="220">
        <f t="shared" si="195"/>
        <v>0</v>
      </c>
      <c r="CL135" s="220">
        <f t="shared" si="195"/>
        <v>0</v>
      </c>
      <c r="CM135" s="220">
        <f t="shared" si="195"/>
        <v>13205.257</v>
      </c>
      <c r="CN135" s="220">
        <f t="shared" si="195"/>
        <v>13205.257</v>
      </c>
      <c r="CO135" s="220">
        <f t="shared" si="195"/>
        <v>0</v>
      </c>
      <c r="CP135" s="220">
        <f t="shared" si="195"/>
        <v>0</v>
      </c>
      <c r="CQ135" s="220">
        <f t="shared" si="195"/>
        <v>0</v>
      </c>
      <c r="CR135" s="220">
        <f t="shared" si="195"/>
        <v>0</v>
      </c>
      <c r="CS135" s="245"/>
    </row>
    <row r="136" spans="1:97">
      <c r="A136" s="221"/>
      <c r="B136" s="228" t="s">
        <v>570</v>
      </c>
      <c r="C136" s="227">
        <f t="shared" ref="C136:C157" si="196">G136+H136+I136</f>
        <v>4015</v>
      </c>
      <c r="D136" s="227"/>
      <c r="E136" s="227"/>
      <c r="F136" s="227"/>
      <c r="G136" s="227">
        <v>4015</v>
      </c>
      <c r="H136" s="227"/>
      <c r="I136" s="227"/>
      <c r="J136" s="227">
        <f t="shared" ref="J136:J157" si="197">M136+N136+O136</f>
        <v>4015</v>
      </c>
      <c r="K136" s="227"/>
      <c r="L136" s="227"/>
      <c r="M136" s="227">
        <v>4015</v>
      </c>
      <c r="N136" s="227"/>
      <c r="O136" s="227">
        <f t="shared" ref="O136:O157" si="198">Q136+R136</f>
        <v>0</v>
      </c>
      <c r="P136" s="227"/>
      <c r="Q136" s="227"/>
      <c r="R136" s="227"/>
      <c r="S136" s="227">
        <f t="shared" ref="S136:S157" si="199">V136+W136</f>
        <v>3847</v>
      </c>
      <c r="T136" s="227"/>
      <c r="U136" s="227"/>
      <c r="V136" s="227">
        <f>1061+2786</f>
        <v>3847</v>
      </c>
      <c r="W136" s="227">
        <f t="shared" ref="W136:W157" si="200">Y136+Z136</f>
        <v>0</v>
      </c>
      <c r="X136" s="227"/>
      <c r="Y136" s="227"/>
      <c r="Z136" s="227"/>
      <c r="AA136" s="227">
        <f t="shared" ref="AA136:AA157" si="201">AB136+AC136+AD136</f>
        <v>25.705380000000002</v>
      </c>
      <c r="AB136" s="227">
        <v>25.705380000000002</v>
      </c>
      <c r="AC136" s="227"/>
      <c r="AD136" s="220">
        <f t="shared" ref="AD136:AD157" si="202">AE136+AF136</f>
        <v>0</v>
      </c>
      <c r="AE136" s="227"/>
      <c r="AF136" s="227"/>
      <c r="AG136" s="220">
        <f t="shared" ref="AG136:AG157" si="203">AH136+AI136</f>
        <v>0</v>
      </c>
      <c r="AH136" s="227"/>
      <c r="AI136" s="220">
        <f t="shared" ref="AI136:AI157" si="204">AJ136+AK136</f>
        <v>0</v>
      </c>
      <c r="AJ136" s="227"/>
      <c r="AK136" s="227"/>
      <c r="AL136" s="227">
        <f t="shared" ref="AL136:AL157" si="205">AM136+AN136+AO136</f>
        <v>142.75313</v>
      </c>
      <c r="AM136" s="227">
        <v>142.75313</v>
      </c>
      <c r="AN136" s="227"/>
      <c r="AO136" s="227">
        <f t="shared" ref="AO136:AO157" si="206">AP136+AQ136</f>
        <v>0</v>
      </c>
      <c r="AP136" s="227"/>
      <c r="AQ136" s="227"/>
      <c r="AR136" s="227">
        <f t="shared" ref="AR136:AR157" si="207">AS136+AT136</f>
        <v>123</v>
      </c>
      <c r="AS136" s="227">
        <v>123</v>
      </c>
      <c r="AT136" s="220">
        <f t="shared" ref="AT136:AT157" si="208">AU136+AV136</f>
        <v>0</v>
      </c>
      <c r="AU136" s="227"/>
      <c r="AV136" s="227"/>
      <c r="AW136" s="227">
        <f t="shared" si="190"/>
        <v>168.45850999999999</v>
      </c>
      <c r="AX136" s="227"/>
      <c r="AY136" s="227"/>
      <c r="AZ136" s="227">
        <v>168.45850999999999</v>
      </c>
      <c r="BA136" s="227"/>
      <c r="BB136" s="227"/>
      <c r="BC136" s="227"/>
      <c r="BD136" s="227"/>
      <c r="BE136" s="227">
        <f t="shared" ref="BE136:BE142" si="209">BH136+BK136</f>
        <v>0</v>
      </c>
      <c r="BF136" s="227"/>
      <c r="BG136" s="227"/>
      <c r="BH136" s="227"/>
      <c r="BI136" s="227"/>
      <c r="BJ136" s="227"/>
      <c r="BK136" s="227"/>
      <c r="BL136" s="227"/>
      <c r="BM136" s="227">
        <f t="shared" ref="BM136:BM157" si="210">BP136+BQ136+BR136</f>
        <v>0</v>
      </c>
      <c r="BN136" s="227"/>
      <c r="BO136" s="227"/>
      <c r="BP136" s="230">
        <v>0</v>
      </c>
      <c r="BQ136" s="230"/>
      <c r="BR136" s="229">
        <f t="shared" ref="BR136:BR157" si="211">BT136+BU136</f>
        <v>0</v>
      </c>
      <c r="BS136" s="227"/>
      <c r="BT136" s="227"/>
      <c r="BU136" s="227"/>
      <c r="BV136" s="227">
        <f t="shared" ref="BV136:BV157" si="212">BY136+CA136</f>
        <v>0</v>
      </c>
      <c r="BW136" s="227"/>
      <c r="BX136" s="227"/>
      <c r="BY136" s="227"/>
      <c r="BZ136" s="227"/>
      <c r="CA136" s="227">
        <f t="shared" ref="CA136:CA157" si="213">CC136+CD136</f>
        <v>0</v>
      </c>
      <c r="CB136" s="227"/>
      <c r="CC136" s="227"/>
      <c r="CD136" s="227"/>
      <c r="CE136" s="227">
        <f t="shared" ref="CE136:CE157" si="214">CH136+CI136</f>
        <v>0</v>
      </c>
      <c r="CF136" s="227"/>
      <c r="CG136" s="227"/>
      <c r="CH136" s="230">
        <v>0</v>
      </c>
      <c r="CI136" s="230">
        <f t="shared" ref="CI136:CI157" si="215">CK136+CL136</f>
        <v>0</v>
      </c>
      <c r="CJ136" s="227"/>
      <c r="CK136" s="227"/>
      <c r="CL136" s="227"/>
      <c r="CM136" s="257">
        <f t="shared" ref="CM136:CM157" si="216">+CN136+CO136+CP136</f>
        <v>0</v>
      </c>
      <c r="CN136" s="227"/>
      <c r="CO136" s="227"/>
      <c r="CP136" s="227">
        <f t="shared" ref="CP136:CP157" si="217">CQ136+CR136</f>
        <v>0</v>
      </c>
      <c r="CQ136" s="227"/>
      <c r="CR136" s="227"/>
      <c r="CS136" s="245"/>
    </row>
    <row r="137" spans="1:97">
      <c r="A137" s="224"/>
      <c r="B137" s="228" t="s">
        <v>578</v>
      </c>
      <c r="C137" s="227">
        <f t="shared" si="196"/>
        <v>1434</v>
      </c>
      <c r="D137" s="227"/>
      <c r="E137" s="227"/>
      <c r="F137" s="227"/>
      <c r="G137" s="227">
        <v>1434</v>
      </c>
      <c r="H137" s="227"/>
      <c r="I137" s="227"/>
      <c r="J137" s="227">
        <f t="shared" si="197"/>
        <v>1434</v>
      </c>
      <c r="K137" s="227"/>
      <c r="L137" s="227"/>
      <c r="M137" s="227">
        <v>1434</v>
      </c>
      <c r="N137" s="227"/>
      <c r="O137" s="227">
        <f t="shared" si="198"/>
        <v>0</v>
      </c>
      <c r="P137" s="227"/>
      <c r="Q137" s="227"/>
      <c r="R137" s="227"/>
      <c r="S137" s="227">
        <f t="shared" si="199"/>
        <v>388</v>
      </c>
      <c r="T137" s="227"/>
      <c r="U137" s="227"/>
      <c r="V137" s="227">
        <v>388</v>
      </c>
      <c r="W137" s="227">
        <f t="shared" si="200"/>
        <v>0</v>
      </c>
      <c r="X137" s="227"/>
      <c r="Y137" s="227"/>
      <c r="Z137" s="227"/>
      <c r="AA137" s="227">
        <f t="shared" si="201"/>
        <v>0</v>
      </c>
      <c r="AB137" s="227"/>
      <c r="AC137" s="227"/>
      <c r="AD137" s="220">
        <f t="shared" si="202"/>
        <v>0</v>
      </c>
      <c r="AE137" s="227"/>
      <c r="AF137" s="227"/>
      <c r="AG137" s="220">
        <f t="shared" si="203"/>
        <v>0</v>
      </c>
      <c r="AH137" s="227"/>
      <c r="AI137" s="220">
        <f t="shared" si="204"/>
        <v>0</v>
      </c>
      <c r="AJ137" s="227"/>
      <c r="AK137" s="227"/>
      <c r="AL137" s="227">
        <f t="shared" si="205"/>
        <v>1046</v>
      </c>
      <c r="AM137" s="227">
        <v>1046</v>
      </c>
      <c r="AN137" s="227"/>
      <c r="AO137" s="227">
        <f t="shared" si="206"/>
        <v>0</v>
      </c>
      <c r="AP137" s="227"/>
      <c r="AQ137" s="227"/>
      <c r="AR137" s="227">
        <f t="shared" si="207"/>
        <v>0</v>
      </c>
      <c r="AS137" s="227"/>
      <c r="AT137" s="220">
        <f t="shared" si="208"/>
        <v>0</v>
      </c>
      <c r="AU137" s="227"/>
      <c r="AV137" s="227"/>
      <c r="AW137" s="227">
        <f t="shared" si="190"/>
        <v>1046</v>
      </c>
      <c r="AX137" s="227"/>
      <c r="AY137" s="227"/>
      <c r="AZ137" s="227">
        <v>1046</v>
      </c>
      <c r="BA137" s="227"/>
      <c r="BB137" s="227"/>
      <c r="BC137" s="227"/>
      <c r="BD137" s="227"/>
      <c r="BE137" s="227">
        <f t="shared" si="209"/>
        <v>0</v>
      </c>
      <c r="BF137" s="227"/>
      <c r="BG137" s="227"/>
      <c r="BH137" s="227"/>
      <c r="BI137" s="227"/>
      <c r="BJ137" s="227"/>
      <c r="BK137" s="227"/>
      <c r="BL137" s="227"/>
      <c r="BM137" s="227">
        <f t="shared" si="210"/>
        <v>0</v>
      </c>
      <c r="BN137" s="227"/>
      <c r="BO137" s="227"/>
      <c r="BP137" s="230">
        <v>0</v>
      </c>
      <c r="BQ137" s="230"/>
      <c r="BR137" s="229">
        <f t="shared" si="211"/>
        <v>0</v>
      </c>
      <c r="BS137" s="227"/>
      <c r="BT137" s="227"/>
      <c r="BU137" s="227"/>
      <c r="BV137" s="227">
        <f t="shared" si="212"/>
        <v>0</v>
      </c>
      <c r="BW137" s="227"/>
      <c r="BX137" s="227"/>
      <c r="BY137" s="227"/>
      <c r="BZ137" s="227"/>
      <c r="CA137" s="227">
        <f t="shared" si="213"/>
        <v>0</v>
      </c>
      <c r="CB137" s="227"/>
      <c r="CC137" s="227"/>
      <c r="CD137" s="227"/>
      <c r="CE137" s="227">
        <f t="shared" si="214"/>
        <v>0</v>
      </c>
      <c r="CF137" s="227"/>
      <c r="CG137" s="227"/>
      <c r="CH137" s="230">
        <v>0</v>
      </c>
      <c r="CI137" s="230">
        <f t="shared" si="215"/>
        <v>0</v>
      </c>
      <c r="CJ137" s="227"/>
      <c r="CK137" s="227"/>
      <c r="CL137" s="227"/>
      <c r="CM137" s="257">
        <f t="shared" si="216"/>
        <v>0.25700000000000001</v>
      </c>
      <c r="CN137" s="227">
        <v>0.25700000000000001</v>
      </c>
      <c r="CO137" s="227"/>
      <c r="CP137" s="227">
        <f t="shared" si="217"/>
        <v>0</v>
      </c>
      <c r="CQ137" s="227"/>
      <c r="CR137" s="227"/>
      <c r="CS137" s="245"/>
    </row>
    <row r="138" spans="1:97">
      <c r="A138" s="224"/>
      <c r="B138" s="258" t="s">
        <v>67</v>
      </c>
      <c r="C138" s="227">
        <f t="shared" si="196"/>
        <v>16244</v>
      </c>
      <c r="D138" s="227"/>
      <c r="E138" s="227"/>
      <c r="F138" s="227"/>
      <c r="G138" s="227">
        <v>16244</v>
      </c>
      <c r="H138" s="227"/>
      <c r="I138" s="227"/>
      <c r="J138" s="227">
        <f t="shared" si="197"/>
        <v>16244</v>
      </c>
      <c r="K138" s="227"/>
      <c r="L138" s="227"/>
      <c r="M138" s="227">
        <v>16244</v>
      </c>
      <c r="N138" s="227"/>
      <c r="O138" s="227">
        <f t="shared" si="198"/>
        <v>0</v>
      </c>
      <c r="P138" s="227"/>
      <c r="Q138" s="227"/>
      <c r="R138" s="227"/>
      <c r="S138" s="227">
        <f t="shared" si="199"/>
        <v>9233.5095990000009</v>
      </c>
      <c r="T138" s="227"/>
      <c r="U138" s="227"/>
      <c r="V138" s="227">
        <v>9233.5095990000009</v>
      </c>
      <c r="W138" s="227">
        <f t="shared" si="200"/>
        <v>0</v>
      </c>
      <c r="X138" s="227"/>
      <c r="Y138" s="227"/>
      <c r="Z138" s="227"/>
      <c r="AA138" s="227">
        <f t="shared" si="201"/>
        <v>0</v>
      </c>
      <c r="AB138" s="227"/>
      <c r="AC138" s="227"/>
      <c r="AD138" s="220">
        <f t="shared" si="202"/>
        <v>0</v>
      </c>
      <c r="AE138" s="227"/>
      <c r="AF138" s="227"/>
      <c r="AG138" s="220">
        <f t="shared" si="203"/>
        <v>0</v>
      </c>
      <c r="AH138" s="227"/>
      <c r="AI138" s="220">
        <f t="shared" si="204"/>
        <v>0</v>
      </c>
      <c r="AJ138" s="227"/>
      <c r="AK138" s="227"/>
      <c r="AL138" s="227">
        <f t="shared" si="205"/>
        <v>410.35455300000001</v>
      </c>
      <c r="AM138" s="227">
        <v>410.35455300000001</v>
      </c>
      <c r="AN138" s="227"/>
      <c r="AO138" s="227">
        <f t="shared" si="206"/>
        <v>0</v>
      </c>
      <c r="AP138" s="227"/>
      <c r="AQ138" s="227"/>
      <c r="AR138" s="227">
        <f t="shared" si="207"/>
        <v>1.6385320000000001</v>
      </c>
      <c r="AS138" s="227">
        <v>1.6385320000000001</v>
      </c>
      <c r="AT138" s="220">
        <f t="shared" si="208"/>
        <v>0</v>
      </c>
      <c r="AU138" s="227"/>
      <c r="AV138" s="227"/>
      <c r="AW138" s="227">
        <f t="shared" si="190"/>
        <v>410.35455300000001</v>
      </c>
      <c r="AX138" s="227"/>
      <c r="AY138" s="227"/>
      <c r="AZ138" s="227">
        <v>410.35455300000001</v>
      </c>
      <c r="BA138" s="227"/>
      <c r="BB138" s="227"/>
      <c r="BC138" s="227"/>
      <c r="BD138" s="227"/>
      <c r="BE138" s="227">
        <f t="shared" si="209"/>
        <v>0</v>
      </c>
      <c r="BF138" s="227"/>
      <c r="BG138" s="227"/>
      <c r="BH138" s="227"/>
      <c r="BI138" s="227"/>
      <c r="BJ138" s="227"/>
      <c r="BK138" s="227"/>
      <c r="BL138" s="227"/>
      <c r="BM138" s="227">
        <f t="shared" si="210"/>
        <v>0</v>
      </c>
      <c r="BN138" s="227"/>
      <c r="BO138" s="227"/>
      <c r="BP138" s="230">
        <v>0</v>
      </c>
      <c r="BQ138" s="230"/>
      <c r="BR138" s="229">
        <f t="shared" si="211"/>
        <v>0</v>
      </c>
      <c r="BS138" s="227"/>
      <c r="BT138" s="227"/>
      <c r="BU138" s="227"/>
      <c r="BV138" s="227">
        <f t="shared" si="212"/>
        <v>0</v>
      </c>
      <c r="BW138" s="227"/>
      <c r="BX138" s="227"/>
      <c r="BY138" s="227"/>
      <c r="BZ138" s="227"/>
      <c r="CA138" s="227">
        <f t="shared" si="213"/>
        <v>0</v>
      </c>
      <c r="CB138" s="227"/>
      <c r="CC138" s="227"/>
      <c r="CD138" s="227"/>
      <c r="CE138" s="227">
        <f t="shared" si="214"/>
        <v>0</v>
      </c>
      <c r="CF138" s="227"/>
      <c r="CG138" s="227"/>
      <c r="CH138" s="230">
        <v>0</v>
      </c>
      <c r="CI138" s="230">
        <f t="shared" si="215"/>
        <v>0</v>
      </c>
      <c r="CJ138" s="227"/>
      <c r="CK138" s="227"/>
      <c r="CL138" s="227"/>
      <c r="CM138" s="257">
        <f t="shared" si="216"/>
        <v>0</v>
      </c>
      <c r="CN138" s="227"/>
      <c r="CO138" s="227"/>
      <c r="CP138" s="227">
        <f t="shared" si="217"/>
        <v>0</v>
      </c>
      <c r="CQ138" s="227"/>
      <c r="CR138" s="227"/>
      <c r="CS138" s="245"/>
    </row>
    <row r="139" spans="1:97">
      <c r="A139" s="224"/>
      <c r="B139" s="258" t="s">
        <v>68</v>
      </c>
      <c r="C139" s="227">
        <f t="shared" si="196"/>
        <v>9160</v>
      </c>
      <c r="D139" s="227"/>
      <c r="E139" s="227"/>
      <c r="F139" s="227"/>
      <c r="G139" s="227">
        <v>9160</v>
      </c>
      <c r="H139" s="227"/>
      <c r="I139" s="227"/>
      <c r="J139" s="227">
        <f t="shared" si="197"/>
        <v>9160</v>
      </c>
      <c r="K139" s="227"/>
      <c r="L139" s="227"/>
      <c r="M139" s="227">
        <v>9160</v>
      </c>
      <c r="N139" s="227"/>
      <c r="O139" s="227">
        <f t="shared" si="198"/>
        <v>0</v>
      </c>
      <c r="P139" s="227"/>
      <c r="Q139" s="227"/>
      <c r="R139" s="227"/>
      <c r="S139" s="227">
        <f t="shared" si="199"/>
        <v>230</v>
      </c>
      <c r="T139" s="227"/>
      <c r="U139" s="227"/>
      <c r="V139" s="227">
        <f>0+230</f>
        <v>230</v>
      </c>
      <c r="W139" s="227">
        <f t="shared" si="200"/>
        <v>0</v>
      </c>
      <c r="X139" s="227"/>
      <c r="Y139" s="227"/>
      <c r="Z139" s="227"/>
      <c r="AA139" s="227">
        <f t="shared" si="201"/>
        <v>0</v>
      </c>
      <c r="AB139" s="227"/>
      <c r="AC139" s="227"/>
      <c r="AD139" s="220">
        <f t="shared" si="202"/>
        <v>0</v>
      </c>
      <c r="AE139" s="227"/>
      <c r="AF139" s="227"/>
      <c r="AG139" s="220">
        <f t="shared" si="203"/>
        <v>0</v>
      </c>
      <c r="AH139" s="227"/>
      <c r="AI139" s="220">
        <f t="shared" si="204"/>
        <v>0</v>
      </c>
      <c r="AJ139" s="227"/>
      <c r="AK139" s="227"/>
      <c r="AL139" s="227">
        <f t="shared" si="205"/>
        <v>0</v>
      </c>
      <c r="AM139" s="227"/>
      <c r="AN139" s="227"/>
      <c r="AO139" s="227">
        <f t="shared" si="206"/>
        <v>0</v>
      </c>
      <c r="AP139" s="227"/>
      <c r="AQ139" s="227"/>
      <c r="AR139" s="227">
        <f t="shared" si="207"/>
        <v>0</v>
      </c>
      <c r="AS139" s="227"/>
      <c r="AT139" s="220">
        <f t="shared" si="208"/>
        <v>0</v>
      </c>
      <c r="AU139" s="227"/>
      <c r="AV139" s="227"/>
      <c r="AW139" s="227">
        <f t="shared" si="190"/>
        <v>9160</v>
      </c>
      <c r="AX139" s="227"/>
      <c r="AY139" s="227"/>
      <c r="AZ139" s="227">
        <v>9160</v>
      </c>
      <c r="BA139" s="227"/>
      <c r="BB139" s="227"/>
      <c r="BC139" s="227"/>
      <c r="BD139" s="227"/>
      <c r="BE139" s="227">
        <f t="shared" si="209"/>
        <v>0</v>
      </c>
      <c r="BF139" s="227"/>
      <c r="BG139" s="227"/>
      <c r="BH139" s="227"/>
      <c r="BI139" s="227"/>
      <c r="BJ139" s="227"/>
      <c r="BK139" s="227"/>
      <c r="BL139" s="227"/>
      <c r="BM139" s="227">
        <f t="shared" si="210"/>
        <v>0</v>
      </c>
      <c r="BN139" s="227"/>
      <c r="BO139" s="227"/>
      <c r="BP139" s="230"/>
      <c r="BQ139" s="230"/>
      <c r="BR139" s="229">
        <f t="shared" si="211"/>
        <v>0</v>
      </c>
      <c r="BS139" s="227"/>
      <c r="BT139" s="227"/>
      <c r="BU139" s="227"/>
      <c r="BV139" s="227">
        <f t="shared" si="212"/>
        <v>0</v>
      </c>
      <c r="BW139" s="227"/>
      <c r="BX139" s="227"/>
      <c r="BY139" s="227"/>
      <c r="BZ139" s="227"/>
      <c r="CA139" s="227">
        <f t="shared" si="213"/>
        <v>0</v>
      </c>
      <c r="CB139" s="227"/>
      <c r="CC139" s="227"/>
      <c r="CD139" s="227"/>
      <c r="CE139" s="227">
        <f t="shared" si="214"/>
        <v>0</v>
      </c>
      <c r="CF139" s="227"/>
      <c r="CG139" s="227"/>
      <c r="CH139" s="230"/>
      <c r="CI139" s="230">
        <f t="shared" si="215"/>
        <v>0</v>
      </c>
      <c r="CJ139" s="227"/>
      <c r="CK139" s="227"/>
      <c r="CL139" s="227"/>
      <c r="CM139" s="257">
        <f t="shared" si="216"/>
        <v>0</v>
      </c>
      <c r="CN139" s="227"/>
      <c r="CO139" s="227"/>
      <c r="CP139" s="227">
        <f t="shared" si="217"/>
        <v>0</v>
      </c>
      <c r="CQ139" s="227"/>
      <c r="CR139" s="227"/>
      <c r="CS139" s="245"/>
    </row>
    <row r="140" spans="1:97">
      <c r="A140" s="224"/>
      <c r="B140" s="258" t="s">
        <v>69</v>
      </c>
      <c r="C140" s="227">
        <f t="shared" si="196"/>
        <v>18533</v>
      </c>
      <c r="D140" s="227"/>
      <c r="E140" s="227"/>
      <c r="F140" s="227"/>
      <c r="G140" s="227">
        <v>18533</v>
      </c>
      <c r="H140" s="227"/>
      <c r="I140" s="227"/>
      <c r="J140" s="227">
        <f t="shared" si="197"/>
        <v>18533</v>
      </c>
      <c r="K140" s="227"/>
      <c r="L140" s="227"/>
      <c r="M140" s="227">
        <v>18533</v>
      </c>
      <c r="N140" s="227"/>
      <c r="O140" s="227">
        <f t="shared" si="198"/>
        <v>0</v>
      </c>
      <c r="P140" s="227"/>
      <c r="Q140" s="227"/>
      <c r="R140" s="227"/>
      <c r="S140" s="227">
        <f t="shared" si="199"/>
        <v>1082.5999999999999</v>
      </c>
      <c r="T140" s="227"/>
      <c r="U140" s="227"/>
      <c r="V140" s="227">
        <v>1082.5999999999999</v>
      </c>
      <c r="W140" s="227">
        <f t="shared" si="200"/>
        <v>0</v>
      </c>
      <c r="X140" s="227"/>
      <c r="Y140" s="227"/>
      <c r="Z140" s="227"/>
      <c r="AA140" s="227">
        <f t="shared" si="201"/>
        <v>4900</v>
      </c>
      <c r="AB140" s="227">
        <v>4900</v>
      </c>
      <c r="AC140" s="227"/>
      <c r="AD140" s="220">
        <f t="shared" si="202"/>
        <v>0</v>
      </c>
      <c r="AE140" s="227"/>
      <c r="AF140" s="227"/>
      <c r="AG140" s="220">
        <f t="shared" si="203"/>
        <v>0</v>
      </c>
      <c r="AH140" s="227"/>
      <c r="AI140" s="220">
        <f t="shared" si="204"/>
        <v>0</v>
      </c>
      <c r="AJ140" s="227"/>
      <c r="AK140" s="227"/>
      <c r="AL140" s="227">
        <f t="shared" si="205"/>
        <v>4092.6000000000004</v>
      </c>
      <c r="AM140" s="227">
        <v>4092.6000000000004</v>
      </c>
      <c r="AN140" s="227"/>
      <c r="AO140" s="227">
        <f t="shared" si="206"/>
        <v>0</v>
      </c>
      <c r="AP140" s="227"/>
      <c r="AQ140" s="227"/>
      <c r="AR140" s="227">
        <f t="shared" si="207"/>
        <v>0</v>
      </c>
      <c r="AS140" s="227"/>
      <c r="AT140" s="220">
        <f t="shared" si="208"/>
        <v>0</v>
      </c>
      <c r="AU140" s="227"/>
      <c r="AV140" s="227"/>
      <c r="AW140" s="227">
        <f t="shared" si="190"/>
        <v>8843.8799999999992</v>
      </c>
      <c r="AX140" s="227"/>
      <c r="AY140" s="227"/>
      <c r="AZ140" s="227">
        <v>8843.8799999999992</v>
      </c>
      <c r="BA140" s="227"/>
      <c r="BB140" s="227"/>
      <c r="BC140" s="227"/>
      <c r="BD140" s="227"/>
      <c r="BE140" s="227">
        <f t="shared" si="209"/>
        <v>0</v>
      </c>
      <c r="BF140" s="227"/>
      <c r="BG140" s="227"/>
      <c r="BH140" s="227"/>
      <c r="BI140" s="227"/>
      <c r="BJ140" s="227"/>
      <c r="BK140" s="227"/>
      <c r="BL140" s="227"/>
      <c r="BM140" s="227">
        <f t="shared" si="210"/>
        <v>0</v>
      </c>
      <c r="BN140" s="227"/>
      <c r="BO140" s="227"/>
      <c r="BP140" s="230">
        <v>0</v>
      </c>
      <c r="BQ140" s="230"/>
      <c r="BR140" s="229">
        <f t="shared" si="211"/>
        <v>0</v>
      </c>
      <c r="BS140" s="227"/>
      <c r="BT140" s="227"/>
      <c r="BU140" s="227"/>
      <c r="BV140" s="227">
        <f t="shared" si="212"/>
        <v>0</v>
      </c>
      <c r="BW140" s="227"/>
      <c r="BX140" s="227"/>
      <c r="BY140" s="227"/>
      <c r="BZ140" s="227"/>
      <c r="CA140" s="227">
        <f t="shared" si="213"/>
        <v>0</v>
      </c>
      <c r="CB140" s="227"/>
      <c r="CC140" s="227"/>
      <c r="CD140" s="227"/>
      <c r="CE140" s="227">
        <f t="shared" si="214"/>
        <v>0</v>
      </c>
      <c r="CF140" s="227"/>
      <c r="CG140" s="227"/>
      <c r="CH140" s="230">
        <v>0</v>
      </c>
      <c r="CI140" s="230">
        <f t="shared" si="215"/>
        <v>0</v>
      </c>
      <c r="CJ140" s="227"/>
      <c r="CK140" s="227"/>
      <c r="CL140" s="227"/>
      <c r="CM140" s="257">
        <f t="shared" si="216"/>
        <v>0</v>
      </c>
      <c r="CN140" s="227"/>
      <c r="CO140" s="227"/>
      <c r="CP140" s="227">
        <f t="shared" si="217"/>
        <v>0</v>
      </c>
      <c r="CQ140" s="227"/>
      <c r="CR140" s="227"/>
      <c r="CS140" s="245"/>
    </row>
    <row r="141" spans="1:97">
      <c r="A141" s="224"/>
      <c r="B141" s="258" t="s">
        <v>70</v>
      </c>
      <c r="C141" s="227">
        <f t="shared" si="196"/>
        <v>53492</v>
      </c>
      <c r="D141" s="227"/>
      <c r="E141" s="227"/>
      <c r="F141" s="227"/>
      <c r="G141" s="227">
        <v>53492</v>
      </c>
      <c r="H141" s="227"/>
      <c r="I141" s="227"/>
      <c r="J141" s="227">
        <f t="shared" si="197"/>
        <v>53492</v>
      </c>
      <c r="K141" s="227"/>
      <c r="L141" s="227"/>
      <c r="M141" s="227">
        <v>53492</v>
      </c>
      <c r="N141" s="227"/>
      <c r="O141" s="227">
        <f t="shared" si="198"/>
        <v>0</v>
      </c>
      <c r="P141" s="227"/>
      <c r="Q141" s="227"/>
      <c r="R141" s="227"/>
      <c r="S141" s="227">
        <f t="shared" si="199"/>
        <v>11948.663499999999</v>
      </c>
      <c r="T141" s="227"/>
      <c r="U141" s="227"/>
      <c r="V141" s="227">
        <v>11948.663499999999</v>
      </c>
      <c r="W141" s="227">
        <f t="shared" si="200"/>
        <v>0</v>
      </c>
      <c r="X141" s="227"/>
      <c r="Y141" s="227"/>
      <c r="Z141" s="227"/>
      <c r="AA141" s="227">
        <f t="shared" si="201"/>
        <v>2360</v>
      </c>
      <c r="AB141" s="227">
        <v>2360</v>
      </c>
      <c r="AC141" s="227"/>
      <c r="AD141" s="220">
        <f t="shared" si="202"/>
        <v>0</v>
      </c>
      <c r="AE141" s="227"/>
      <c r="AF141" s="227"/>
      <c r="AG141" s="220">
        <f t="shared" si="203"/>
        <v>0</v>
      </c>
      <c r="AH141" s="227"/>
      <c r="AI141" s="220">
        <f t="shared" si="204"/>
        <v>0</v>
      </c>
      <c r="AJ141" s="227"/>
      <c r="AK141" s="227"/>
      <c r="AL141" s="227">
        <f t="shared" si="205"/>
        <v>38996.342499999999</v>
      </c>
      <c r="AM141" s="227">
        <v>38996.342499999999</v>
      </c>
      <c r="AN141" s="227"/>
      <c r="AO141" s="227">
        <f t="shared" si="206"/>
        <v>0</v>
      </c>
      <c r="AP141" s="227"/>
      <c r="AQ141" s="227"/>
      <c r="AR141" s="227">
        <f t="shared" si="207"/>
        <v>2198.2159999999999</v>
      </c>
      <c r="AS141" s="227">
        <v>2198.2159999999999</v>
      </c>
      <c r="AT141" s="220">
        <f t="shared" si="208"/>
        <v>0</v>
      </c>
      <c r="AU141" s="227"/>
      <c r="AV141" s="227"/>
      <c r="AW141" s="227">
        <f t="shared" si="190"/>
        <v>41543.336499999998</v>
      </c>
      <c r="AX141" s="227"/>
      <c r="AY141" s="227"/>
      <c r="AZ141" s="227">
        <v>41543.336499999998</v>
      </c>
      <c r="BA141" s="227"/>
      <c r="BB141" s="227"/>
      <c r="BC141" s="227"/>
      <c r="BD141" s="227"/>
      <c r="BE141" s="227">
        <f t="shared" si="209"/>
        <v>0</v>
      </c>
      <c r="BF141" s="227"/>
      <c r="BG141" s="227"/>
      <c r="BH141" s="227"/>
      <c r="BI141" s="227"/>
      <c r="BJ141" s="227"/>
      <c r="BK141" s="227"/>
      <c r="BL141" s="227"/>
      <c r="BM141" s="227">
        <f t="shared" si="210"/>
        <v>0</v>
      </c>
      <c r="BN141" s="227"/>
      <c r="BO141" s="227"/>
      <c r="BP141" s="230">
        <v>0</v>
      </c>
      <c r="BQ141" s="230"/>
      <c r="BR141" s="229">
        <f t="shared" si="211"/>
        <v>0</v>
      </c>
      <c r="BS141" s="227"/>
      <c r="BT141" s="227"/>
      <c r="BU141" s="227"/>
      <c r="BV141" s="227">
        <f t="shared" si="212"/>
        <v>0</v>
      </c>
      <c r="BW141" s="227"/>
      <c r="BX141" s="227"/>
      <c r="BY141" s="227"/>
      <c r="BZ141" s="227"/>
      <c r="CA141" s="227">
        <f t="shared" si="213"/>
        <v>0</v>
      </c>
      <c r="CB141" s="227"/>
      <c r="CC141" s="227"/>
      <c r="CD141" s="227"/>
      <c r="CE141" s="227">
        <f t="shared" si="214"/>
        <v>0</v>
      </c>
      <c r="CF141" s="227"/>
      <c r="CG141" s="227"/>
      <c r="CH141" s="230">
        <v>0</v>
      </c>
      <c r="CI141" s="230">
        <f t="shared" si="215"/>
        <v>0</v>
      </c>
      <c r="CJ141" s="227"/>
      <c r="CK141" s="227"/>
      <c r="CL141" s="227"/>
      <c r="CM141" s="257">
        <f t="shared" si="216"/>
        <v>0</v>
      </c>
      <c r="CN141" s="227"/>
      <c r="CO141" s="227"/>
      <c r="CP141" s="227">
        <f t="shared" si="217"/>
        <v>0</v>
      </c>
      <c r="CQ141" s="227"/>
      <c r="CR141" s="227"/>
      <c r="CS141" s="245"/>
    </row>
    <row r="142" spans="1:97">
      <c r="A142" s="224"/>
      <c r="B142" s="258" t="s">
        <v>74</v>
      </c>
      <c r="C142" s="227">
        <f t="shared" si="196"/>
        <v>38352</v>
      </c>
      <c r="D142" s="227"/>
      <c r="E142" s="227"/>
      <c r="F142" s="227"/>
      <c r="G142" s="227">
        <v>38352</v>
      </c>
      <c r="H142" s="227"/>
      <c r="I142" s="227"/>
      <c r="J142" s="227">
        <f t="shared" si="197"/>
        <v>38352</v>
      </c>
      <c r="K142" s="227"/>
      <c r="L142" s="227"/>
      <c r="M142" s="227">
        <v>38352</v>
      </c>
      <c r="N142" s="227"/>
      <c r="O142" s="227">
        <f t="shared" si="198"/>
        <v>0</v>
      </c>
      <c r="P142" s="227"/>
      <c r="Q142" s="227"/>
      <c r="R142" s="227"/>
      <c r="S142" s="227">
        <f t="shared" si="199"/>
        <v>19651.323</v>
      </c>
      <c r="T142" s="227"/>
      <c r="U142" s="227"/>
      <c r="V142" s="227">
        <v>19651.323</v>
      </c>
      <c r="W142" s="227">
        <f t="shared" si="200"/>
        <v>0</v>
      </c>
      <c r="X142" s="227"/>
      <c r="Y142" s="227"/>
      <c r="Z142" s="227"/>
      <c r="AA142" s="227">
        <f t="shared" si="201"/>
        <v>2362</v>
      </c>
      <c r="AB142" s="259">
        <f>420+1942</f>
        <v>2362</v>
      </c>
      <c r="AC142" s="227"/>
      <c r="AD142" s="220">
        <f t="shared" si="202"/>
        <v>0</v>
      </c>
      <c r="AE142" s="227"/>
      <c r="AF142" s="227"/>
      <c r="AG142" s="220">
        <f t="shared" si="203"/>
        <v>0</v>
      </c>
      <c r="AH142" s="227"/>
      <c r="AI142" s="220">
        <f t="shared" si="204"/>
        <v>0</v>
      </c>
      <c r="AJ142" s="227"/>
      <c r="AK142" s="227"/>
      <c r="AL142" s="227">
        <f t="shared" si="205"/>
        <v>16332</v>
      </c>
      <c r="AM142" s="227">
        <v>16332</v>
      </c>
      <c r="AN142" s="227"/>
      <c r="AO142" s="227">
        <f t="shared" si="206"/>
        <v>0</v>
      </c>
      <c r="AP142" s="227"/>
      <c r="AQ142" s="227"/>
      <c r="AR142" s="227">
        <f t="shared" si="207"/>
        <v>0</v>
      </c>
      <c r="AS142" s="227"/>
      <c r="AT142" s="220">
        <f t="shared" si="208"/>
        <v>0</v>
      </c>
      <c r="AU142" s="227"/>
      <c r="AV142" s="227"/>
      <c r="AW142" s="227">
        <f t="shared" si="190"/>
        <v>18694.276999999998</v>
      </c>
      <c r="AX142" s="227"/>
      <c r="AY142" s="227"/>
      <c r="AZ142" s="227">
        <v>18694.276999999998</v>
      </c>
      <c r="BA142" s="227"/>
      <c r="BB142" s="227"/>
      <c r="BC142" s="227"/>
      <c r="BD142" s="227"/>
      <c r="BE142" s="227">
        <f t="shared" si="209"/>
        <v>772.5</v>
      </c>
      <c r="BF142" s="227"/>
      <c r="BG142" s="227"/>
      <c r="BH142" s="227">
        <v>772.5</v>
      </c>
      <c r="BI142" s="227"/>
      <c r="BJ142" s="227"/>
      <c r="BK142" s="227"/>
      <c r="BL142" s="227"/>
      <c r="BM142" s="227">
        <f t="shared" si="210"/>
        <v>0</v>
      </c>
      <c r="BN142" s="227"/>
      <c r="BO142" s="227"/>
      <c r="BP142" s="230">
        <v>0</v>
      </c>
      <c r="BQ142" s="230"/>
      <c r="BR142" s="229">
        <f t="shared" si="211"/>
        <v>0</v>
      </c>
      <c r="BS142" s="227"/>
      <c r="BT142" s="227"/>
      <c r="BU142" s="227"/>
      <c r="BV142" s="227">
        <f t="shared" si="212"/>
        <v>0</v>
      </c>
      <c r="BW142" s="227"/>
      <c r="BX142" s="227"/>
      <c r="BY142" s="227"/>
      <c r="BZ142" s="227"/>
      <c r="CA142" s="227">
        <f t="shared" si="213"/>
        <v>0</v>
      </c>
      <c r="CB142" s="227"/>
      <c r="CC142" s="227"/>
      <c r="CD142" s="227"/>
      <c r="CE142" s="227">
        <f t="shared" si="214"/>
        <v>0</v>
      </c>
      <c r="CF142" s="227"/>
      <c r="CG142" s="227"/>
      <c r="CH142" s="230">
        <v>0</v>
      </c>
      <c r="CI142" s="230">
        <f t="shared" si="215"/>
        <v>0</v>
      </c>
      <c r="CJ142" s="227"/>
      <c r="CK142" s="227"/>
      <c r="CL142" s="227"/>
      <c r="CM142" s="257">
        <f t="shared" si="216"/>
        <v>11319</v>
      </c>
      <c r="CN142" s="260">
        <v>11319</v>
      </c>
      <c r="CO142" s="227"/>
      <c r="CP142" s="227">
        <f t="shared" si="217"/>
        <v>0</v>
      </c>
      <c r="CQ142" s="227"/>
      <c r="CR142" s="227"/>
      <c r="CS142" s="245"/>
    </row>
    <row r="143" spans="1:97">
      <c r="A143" s="224"/>
      <c r="B143" s="258" t="s">
        <v>37</v>
      </c>
      <c r="C143" s="227">
        <f t="shared" si="196"/>
        <v>1055</v>
      </c>
      <c r="D143" s="227"/>
      <c r="E143" s="227"/>
      <c r="F143" s="227"/>
      <c r="G143" s="227">
        <v>1055</v>
      </c>
      <c r="H143" s="227"/>
      <c r="I143" s="227"/>
      <c r="J143" s="227">
        <f t="shared" si="197"/>
        <v>1055</v>
      </c>
      <c r="K143" s="227"/>
      <c r="L143" s="227"/>
      <c r="M143" s="227">
        <v>1055</v>
      </c>
      <c r="N143" s="227"/>
      <c r="O143" s="227">
        <f t="shared" si="198"/>
        <v>0</v>
      </c>
      <c r="P143" s="227"/>
      <c r="Q143" s="227"/>
      <c r="R143" s="227"/>
      <c r="S143" s="227">
        <f t="shared" si="199"/>
        <v>0</v>
      </c>
      <c r="T143" s="227"/>
      <c r="U143" s="227"/>
      <c r="V143" s="227">
        <f>0</f>
        <v>0</v>
      </c>
      <c r="W143" s="227">
        <f t="shared" si="200"/>
        <v>0</v>
      </c>
      <c r="X143" s="227"/>
      <c r="Y143" s="227"/>
      <c r="Z143" s="227"/>
      <c r="AA143" s="227">
        <f t="shared" si="201"/>
        <v>0</v>
      </c>
      <c r="AB143" s="227"/>
      <c r="AC143" s="227"/>
      <c r="AD143" s="220">
        <f t="shared" si="202"/>
        <v>0</v>
      </c>
      <c r="AE143" s="227"/>
      <c r="AF143" s="227"/>
      <c r="AG143" s="220">
        <f t="shared" si="203"/>
        <v>0</v>
      </c>
      <c r="AH143" s="227"/>
      <c r="AI143" s="220">
        <f t="shared" si="204"/>
        <v>0</v>
      </c>
      <c r="AJ143" s="227"/>
      <c r="AK143" s="227"/>
      <c r="AL143" s="227">
        <f t="shared" si="205"/>
        <v>0</v>
      </c>
      <c r="AM143" s="227"/>
      <c r="AN143" s="227"/>
      <c r="AO143" s="227">
        <f t="shared" si="206"/>
        <v>0</v>
      </c>
      <c r="AP143" s="227"/>
      <c r="AQ143" s="227"/>
      <c r="AR143" s="227">
        <f t="shared" si="207"/>
        <v>0</v>
      </c>
      <c r="AS143" s="227"/>
      <c r="AT143" s="220">
        <f t="shared" si="208"/>
        <v>0</v>
      </c>
      <c r="AU143" s="227"/>
      <c r="AV143" s="227"/>
      <c r="AW143" s="227">
        <f>AZ143+BD143</f>
        <v>0</v>
      </c>
      <c r="AX143" s="227"/>
      <c r="AY143" s="227"/>
      <c r="AZ143" s="227">
        <v>0</v>
      </c>
      <c r="BA143" s="227"/>
      <c r="BB143" s="227"/>
      <c r="BC143" s="227"/>
      <c r="BD143" s="227"/>
      <c r="BE143" s="227">
        <f>BH143+BK143</f>
        <v>0</v>
      </c>
      <c r="BF143" s="227"/>
      <c r="BG143" s="227"/>
      <c r="BH143" s="227"/>
      <c r="BI143" s="227"/>
      <c r="BJ143" s="227"/>
      <c r="BK143" s="227"/>
      <c r="BL143" s="227"/>
      <c r="BM143" s="227">
        <f t="shared" si="210"/>
        <v>0</v>
      </c>
      <c r="BN143" s="227"/>
      <c r="BO143" s="227"/>
      <c r="BP143" s="230"/>
      <c r="BQ143" s="230"/>
      <c r="BR143" s="229">
        <f t="shared" si="211"/>
        <v>0</v>
      </c>
      <c r="BS143" s="227"/>
      <c r="BT143" s="227"/>
      <c r="BU143" s="227"/>
      <c r="BV143" s="227">
        <f t="shared" si="212"/>
        <v>0</v>
      </c>
      <c r="BW143" s="227"/>
      <c r="BX143" s="227"/>
      <c r="BY143" s="227"/>
      <c r="BZ143" s="227"/>
      <c r="CA143" s="227">
        <f t="shared" si="213"/>
        <v>0</v>
      </c>
      <c r="CB143" s="227"/>
      <c r="CC143" s="227"/>
      <c r="CD143" s="227"/>
      <c r="CE143" s="227">
        <f t="shared" si="214"/>
        <v>0</v>
      </c>
      <c r="CF143" s="227"/>
      <c r="CG143" s="227"/>
      <c r="CH143" s="230"/>
      <c r="CI143" s="230">
        <f t="shared" si="215"/>
        <v>0</v>
      </c>
      <c r="CJ143" s="227"/>
      <c r="CK143" s="227"/>
      <c r="CL143" s="227"/>
      <c r="CM143" s="257">
        <f t="shared" si="216"/>
        <v>1055</v>
      </c>
      <c r="CN143" s="227">
        <v>1055</v>
      </c>
      <c r="CO143" s="227"/>
      <c r="CP143" s="227">
        <f t="shared" si="217"/>
        <v>0</v>
      </c>
      <c r="CQ143" s="227"/>
      <c r="CR143" s="227"/>
      <c r="CS143" s="245"/>
    </row>
    <row r="144" spans="1:97">
      <c r="A144" s="224"/>
      <c r="B144" s="258" t="s">
        <v>38</v>
      </c>
      <c r="C144" s="227">
        <f t="shared" si="196"/>
        <v>831</v>
      </c>
      <c r="D144" s="227"/>
      <c r="E144" s="227"/>
      <c r="F144" s="227"/>
      <c r="G144" s="227">
        <v>831</v>
      </c>
      <c r="H144" s="227"/>
      <c r="I144" s="227"/>
      <c r="J144" s="227">
        <f t="shared" si="197"/>
        <v>831</v>
      </c>
      <c r="K144" s="227"/>
      <c r="L144" s="227"/>
      <c r="M144" s="227">
        <v>831</v>
      </c>
      <c r="N144" s="227"/>
      <c r="O144" s="227">
        <f t="shared" si="198"/>
        <v>0</v>
      </c>
      <c r="P144" s="227"/>
      <c r="Q144" s="227"/>
      <c r="R144" s="227"/>
      <c r="S144" s="227">
        <f t="shared" si="199"/>
        <v>0</v>
      </c>
      <c r="T144" s="227"/>
      <c r="U144" s="227"/>
      <c r="V144" s="227">
        <f>0</f>
        <v>0</v>
      </c>
      <c r="W144" s="227">
        <f t="shared" si="200"/>
        <v>0</v>
      </c>
      <c r="X144" s="227"/>
      <c r="Y144" s="227"/>
      <c r="Z144" s="227"/>
      <c r="AA144" s="227">
        <f t="shared" si="201"/>
        <v>0</v>
      </c>
      <c r="AB144" s="227"/>
      <c r="AC144" s="227"/>
      <c r="AD144" s="220">
        <f t="shared" si="202"/>
        <v>0</v>
      </c>
      <c r="AE144" s="227"/>
      <c r="AF144" s="227"/>
      <c r="AG144" s="220">
        <f t="shared" si="203"/>
        <v>0</v>
      </c>
      <c r="AH144" s="227"/>
      <c r="AI144" s="220">
        <f t="shared" si="204"/>
        <v>0</v>
      </c>
      <c r="AJ144" s="227"/>
      <c r="AK144" s="227"/>
      <c r="AL144" s="227">
        <f t="shared" si="205"/>
        <v>0</v>
      </c>
      <c r="AM144" s="227"/>
      <c r="AN144" s="227"/>
      <c r="AO144" s="227">
        <f t="shared" si="206"/>
        <v>0</v>
      </c>
      <c r="AP144" s="227"/>
      <c r="AQ144" s="227"/>
      <c r="AR144" s="220">
        <f t="shared" si="207"/>
        <v>0</v>
      </c>
      <c r="AS144" s="227"/>
      <c r="AT144" s="220">
        <f t="shared" si="208"/>
        <v>0</v>
      </c>
      <c r="AU144" s="227"/>
      <c r="AV144" s="227"/>
      <c r="AW144" s="227">
        <f>AZ144+BD144</f>
        <v>0</v>
      </c>
      <c r="AX144" s="227"/>
      <c r="AY144" s="227"/>
      <c r="AZ144" s="227">
        <v>0</v>
      </c>
      <c r="BA144" s="227"/>
      <c r="BB144" s="227"/>
      <c r="BC144" s="227"/>
      <c r="BD144" s="227"/>
      <c r="BE144" s="227">
        <f>BH144+BK144</f>
        <v>0</v>
      </c>
      <c r="BF144" s="227"/>
      <c r="BG144" s="227"/>
      <c r="BH144" s="227"/>
      <c r="BI144" s="227"/>
      <c r="BJ144" s="227"/>
      <c r="BK144" s="227"/>
      <c r="BL144" s="227"/>
      <c r="BM144" s="227">
        <f t="shared" si="210"/>
        <v>0</v>
      </c>
      <c r="BN144" s="227"/>
      <c r="BO144" s="227"/>
      <c r="BP144" s="230"/>
      <c r="BQ144" s="230"/>
      <c r="BR144" s="229">
        <f t="shared" si="211"/>
        <v>0</v>
      </c>
      <c r="BS144" s="227"/>
      <c r="BT144" s="227"/>
      <c r="BU144" s="227"/>
      <c r="BV144" s="227">
        <f t="shared" si="212"/>
        <v>0</v>
      </c>
      <c r="BW144" s="227"/>
      <c r="BX144" s="227"/>
      <c r="BY144" s="227"/>
      <c r="BZ144" s="227"/>
      <c r="CA144" s="227">
        <f t="shared" si="213"/>
        <v>0</v>
      </c>
      <c r="CB144" s="227"/>
      <c r="CC144" s="227"/>
      <c r="CD144" s="227"/>
      <c r="CE144" s="227">
        <f t="shared" si="214"/>
        <v>0</v>
      </c>
      <c r="CF144" s="227"/>
      <c r="CG144" s="227"/>
      <c r="CH144" s="230"/>
      <c r="CI144" s="230">
        <f t="shared" si="215"/>
        <v>0</v>
      </c>
      <c r="CJ144" s="227"/>
      <c r="CK144" s="227"/>
      <c r="CL144" s="227"/>
      <c r="CM144" s="257">
        <f t="shared" si="216"/>
        <v>831</v>
      </c>
      <c r="CN144" s="227">
        <v>831</v>
      </c>
      <c r="CO144" s="227"/>
      <c r="CP144" s="227">
        <f t="shared" si="217"/>
        <v>0</v>
      </c>
      <c r="CQ144" s="227"/>
      <c r="CR144" s="227"/>
      <c r="CS144" s="245"/>
    </row>
    <row r="145" spans="1:97">
      <c r="A145" s="224"/>
      <c r="B145" s="258" t="s">
        <v>24</v>
      </c>
      <c r="C145" s="227">
        <f t="shared" si="196"/>
        <v>272</v>
      </c>
      <c r="D145" s="227"/>
      <c r="E145" s="227"/>
      <c r="F145" s="227"/>
      <c r="G145" s="227">
        <v>272</v>
      </c>
      <c r="H145" s="227"/>
      <c r="I145" s="227"/>
      <c r="J145" s="227">
        <f t="shared" si="197"/>
        <v>272</v>
      </c>
      <c r="K145" s="227"/>
      <c r="L145" s="227"/>
      <c r="M145" s="227">
        <v>272</v>
      </c>
      <c r="N145" s="227"/>
      <c r="O145" s="227">
        <f t="shared" si="198"/>
        <v>0</v>
      </c>
      <c r="P145" s="227"/>
      <c r="Q145" s="227"/>
      <c r="R145" s="227"/>
      <c r="S145" s="227">
        <f t="shared" si="199"/>
        <v>0</v>
      </c>
      <c r="T145" s="227"/>
      <c r="U145" s="227"/>
      <c r="V145" s="227">
        <f>0</f>
        <v>0</v>
      </c>
      <c r="W145" s="227">
        <f t="shared" si="200"/>
        <v>0</v>
      </c>
      <c r="X145" s="227"/>
      <c r="Y145" s="227"/>
      <c r="Z145" s="227"/>
      <c r="AA145" s="227">
        <f t="shared" si="201"/>
        <v>0</v>
      </c>
      <c r="AB145" s="227"/>
      <c r="AC145" s="227"/>
      <c r="AD145" s="220">
        <f t="shared" si="202"/>
        <v>0</v>
      </c>
      <c r="AE145" s="227"/>
      <c r="AF145" s="227"/>
      <c r="AG145" s="220">
        <f t="shared" si="203"/>
        <v>0</v>
      </c>
      <c r="AH145" s="227"/>
      <c r="AI145" s="220">
        <f t="shared" si="204"/>
        <v>0</v>
      </c>
      <c r="AJ145" s="227"/>
      <c r="AK145" s="227"/>
      <c r="AL145" s="227">
        <f t="shared" si="205"/>
        <v>0</v>
      </c>
      <c r="AM145" s="227"/>
      <c r="AN145" s="227"/>
      <c r="AO145" s="227">
        <f t="shared" si="206"/>
        <v>0</v>
      </c>
      <c r="AP145" s="227"/>
      <c r="AQ145" s="227"/>
      <c r="AR145" s="220">
        <f t="shared" si="207"/>
        <v>0</v>
      </c>
      <c r="AS145" s="227"/>
      <c r="AT145" s="220">
        <f t="shared" si="208"/>
        <v>0</v>
      </c>
      <c r="AU145" s="227"/>
      <c r="AV145" s="227"/>
      <c r="AW145" s="227">
        <f>AZ145+BD145</f>
        <v>0</v>
      </c>
      <c r="AX145" s="227"/>
      <c r="AY145" s="227"/>
      <c r="AZ145" s="227">
        <v>0</v>
      </c>
      <c r="BA145" s="227"/>
      <c r="BB145" s="227"/>
      <c r="BC145" s="227"/>
      <c r="BD145" s="227"/>
      <c r="BE145" s="227">
        <f>BH145+BK145</f>
        <v>0</v>
      </c>
      <c r="BF145" s="227"/>
      <c r="BG145" s="227"/>
      <c r="BH145" s="227"/>
      <c r="BI145" s="227"/>
      <c r="BJ145" s="227"/>
      <c r="BK145" s="227"/>
      <c r="BL145" s="227"/>
      <c r="BM145" s="227">
        <f t="shared" si="210"/>
        <v>0</v>
      </c>
      <c r="BN145" s="227"/>
      <c r="BO145" s="227"/>
      <c r="BP145" s="230"/>
      <c r="BQ145" s="230"/>
      <c r="BR145" s="229">
        <f t="shared" si="211"/>
        <v>0</v>
      </c>
      <c r="BS145" s="227"/>
      <c r="BT145" s="227"/>
      <c r="BU145" s="227"/>
      <c r="BV145" s="227">
        <f t="shared" si="212"/>
        <v>0</v>
      </c>
      <c r="BW145" s="227"/>
      <c r="BX145" s="227"/>
      <c r="BY145" s="227"/>
      <c r="BZ145" s="227"/>
      <c r="CA145" s="227">
        <f t="shared" si="213"/>
        <v>0</v>
      </c>
      <c r="CB145" s="227"/>
      <c r="CC145" s="227"/>
      <c r="CD145" s="227"/>
      <c r="CE145" s="227">
        <f t="shared" si="214"/>
        <v>0</v>
      </c>
      <c r="CF145" s="227"/>
      <c r="CG145" s="227"/>
      <c r="CH145" s="230"/>
      <c r="CI145" s="230">
        <f t="shared" si="215"/>
        <v>0</v>
      </c>
      <c r="CJ145" s="227"/>
      <c r="CK145" s="227"/>
      <c r="CL145" s="227"/>
      <c r="CM145" s="257">
        <f t="shared" si="216"/>
        <v>0</v>
      </c>
      <c r="CN145" s="227"/>
      <c r="CO145" s="227"/>
      <c r="CP145" s="227">
        <f t="shared" si="217"/>
        <v>0</v>
      </c>
      <c r="CQ145" s="227"/>
      <c r="CR145" s="227"/>
      <c r="CS145" s="245"/>
    </row>
    <row r="146" spans="1:97" ht="45">
      <c r="A146" s="232" t="s">
        <v>579</v>
      </c>
      <c r="B146" s="233" t="s">
        <v>580</v>
      </c>
      <c r="C146" s="220">
        <f>+SUM(C147:C157)</f>
        <v>19298</v>
      </c>
      <c r="D146" s="220">
        <f t="shared" ref="D146:BO146" si="218">+SUM(D147:D157)</f>
        <v>0</v>
      </c>
      <c r="E146" s="220">
        <f t="shared" si="218"/>
        <v>0</v>
      </c>
      <c r="F146" s="220">
        <f t="shared" si="218"/>
        <v>0</v>
      </c>
      <c r="G146" s="220">
        <f t="shared" si="218"/>
        <v>19298</v>
      </c>
      <c r="H146" s="220">
        <f t="shared" si="218"/>
        <v>0</v>
      </c>
      <c r="I146" s="220">
        <f t="shared" si="218"/>
        <v>0</v>
      </c>
      <c r="J146" s="220">
        <f t="shared" si="218"/>
        <v>7347</v>
      </c>
      <c r="K146" s="220">
        <f t="shared" si="218"/>
        <v>0</v>
      </c>
      <c r="L146" s="220">
        <f t="shared" si="218"/>
        <v>0</v>
      </c>
      <c r="M146" s="220">
        <f t="shared" si="218"/>
        <v>7347</v>
      </c>
      <c r="N146" s="220">
        <f t="shared" si="218"/>
        <v>0</v>
      </c>
      <c r="O146" s="220">
        <f t="shared" si="218"/>
        <v>0</v>
      </c>
      <c r="P146" s="220">
        <f t="shared" si="218"/>
        <v>0</v>
      </c>
      <c r="Q146" s="220">
        <f t="shared" si="218"/>
        <v>0</v>
      </c>
      <c r="R146" s="220">
        <f t="shared" si="218"/>
        <v>0</v>
      </c>
      <c r="S146" s="220">
        <f t="shared" si="218"/>
        <v>5187.3391339999998</v>
      </c>
      <c r="T146" s="220">
        <f t="shared" si="218"/>
        <v>0</v>
      </c>
      <c r="U146" s="220">
        <f t="shared" si="218"/>
        <v>0</v>
      </c>
      <c r="V146" s="220">
        <f t="shared" si="218"/>
        <v>5187.3391339999998</v>
      </c>
      <c r="W146" s="220">
        <f t="shared" si="218"/>
        <v>0</v>
      </c>
      <c r="X146" s="220">
        <f t="shared" si="218"/>
        <v>0</v>
      </c>
      <c r="Y146" s="220">
        <f t="shared" si="218"/>
        <v>0</v>
      </c>
      <c r="Z146" s="220">
        <f t="shared" si="218"/>
        <v>0</v>
      </c>
      <c r="AA146" s="220">
        <f t="shared" si="218"/>
        <v>237.66058000000001</v>
      </c>
      <c r="AB146" s="220">
        <f t="shared" si="218"/>
        <v>237.66058000000001</v>
      </c>
      <c r="AC146" s="220">
        <f t="shared" si="218"/>
        <v>0</v>
      </c>
      <c r="AD146" s="220">
        <f t="shared" si="218"/>
        <v>0</v>
      </c>
      <c r="AE146" s="220">
        <f t="shared" si="218"/>
        <v>0</v>
      </c>
      <c r="AF146" s="220">
        <f t="shared" si="218"/>
        <v>0</v>
      </c>
      <c r="AG146" s="220">
        <f t="shared" si="218"/>
        <v>0</v>
      </c>
      <c r="AH146" s="220">
        <f t="shared" si="218"/>
        <v>0</v>
      </c>
      <c r="AI146" s="220">
        <f t="shared" si="218"/>
        <v>0</v>
      </c>
      <c r="AJ146" s="220">
        <f t="shared" si="218"/>
        <v>0</v>
      </c>
      <c r="AK146" s="220">
        <f t="shared" si="218"/>
        <v>0</v>
      </c>
      <c r="AL146" s="220">
        <f t="shared" si="218"/>
        <v>1259.307656</v>
      </c>
      <c r="AM146" s="220">
        <f t="shared" si="218"/>
        <v>1259.307656</v>
      </c>
      <c r="AN146" s="220">
        <f t="shared" si="218"/>
        <v>0</v>
      </c>
      <c r="AO146" s="220">
        <f t="shared" si="218"/>
        <v>0</v>
      </c>
      <c r="AP146" s="220">
        <f t="shared" si="218"/>
        <v>0</v>
      </c>
      <c r="AQ146" s="220">
        <f t="shared" si="218"/>
        <v>0</v>
      </c>
      <c r="AR146" s="220">
        <f t="shared" si="218"/>
        <v>0</v>
      </c>
      <c r="AS146" s="220">
        <f t="shared" si="218"/>
        <v>0</v>
      </c>
      <c r="AT146" s="220">
        <f t="shared" si="218"/>
        <v>0</v>
      </c>
      <c r="AU146" s="220">
        <f t="shared" si="218"/>
        <v>0</v>
      </c>
      <c r="AV146" s="220">
        <f t="shared" si="218"/>
        <v>0</v>
      </c>
      <c r="AW146" s="220">
        <f t="shared" si="218"/>
        <v>1310.529526</v>
      </c>
      <c r="AX146" s="220">
        <f t="shared" si="218"/>
        <v>0</v>
      </c>
      <c r="AY146" s="220">
        <f t="shared" si="218"/>
        <v>0</v>
      </c>
      <c r="AZ146" s="220">
        <f t="shared" si="218"/>
        <v>1310.529526</v>
      </c>
      <c r="BA146" s="220">
        <f t="shared" si="218"/>
        <v>0</v>
      </c>
      <c r="BB146" s="220">
        <f t="shared" si="218"/>
        <v>0</v>
      </c>
      <c r="BC146" s="220">
        <f t="shared" si="218"/>
        <v>0</v>
      </c>
      <c r="BD146" s="220">
        <f t="shared" si="218"/>
        <v>0</v>
      </c>
      <c r="BE146" s="220">
        <f t="shared" si="218"/>
        <v>0</v>
      </c>
      <c r="BF146" s="220">
        <f t="shared" si="218"/>
        <v>0</v>
      </c>
      <c r="BG146" s="220">
        <f t="shared" si="218"/>
        <v>0</v>
      </c>
      <c r="BH146" s="220">
        <f t="shared" si="218"/>
        <v>0</v>
      </c>
      <c r="BI146" s="220">
        <f t="shared" si="218"/>
        <v>0</v>
      </c>
      <c r="BJ146" s="220">
        <f t="shared" si="218"/>
        <v>0</v>
      </c>
      <c r="BK146" s="220">
        <f t="shared" si="218"/>
        <v>0</v>
      </c>
      <c r="BL146" s="220">
        <f t="shared" si="218"/>
        <v>0</v>
      </c>
      <c r="BM146" s="220">
        <f t="shared" si="218"/>
        <v>5440</v>
      </c>
      <c r="BN146" s="220">
        <f t="shared" si="218"/>
        <v>0</v>
      </c>
      <c r="BO146" s="220">
        <f t="shared" si="218"/>
        <v>0</v>
      </c>
      <c r="BP146" s="220">
        <f t="shared" ref="BP146:CR146" si="219">+SUM(BP147:BP157)</f>
        <v>5440</v>
      </c>
      <c r="BQ146" s="220">
        <f t="shared" si="219"/>
        <v>0</v>
      </c>
      <c r="BR146" s="220">
        <f t="shared" si="219"/>
        <v>0</v>
      </c>
      <c r="BS146" s="220">
        <f t="shared" si="219"/>
        <v>0</v>
      </c>
      <c r="BT146" s="220">
        <f t="shared" si="219"/>
        <v>0</v>
      </c>
      <c r="BU146" s="220">
        <f t="shared" si="219"/>
        <v>0</v>
      </c>
      <c r="BV146" s="220">
        <f t="shared" si="219"/>
        <v>96.2</v>
      </c>
      <c r="BW146" s="220">
        <f t="shared" si="219"/>
        <v>0</v>
      </c>
      <c r="BX146" s="220">
        <f t="shared" si="219"/>
        <v>0</v>
      </c>
      <c r="BY146" s="220">
        <f t="shared" si="219"/>
        <v>96.2</v>
      </c>
      <c r="BZ146" s="220">
        <f t="shared" si="219"/>
        <v>0</v>
      </c>
      <c r="CA146" s="220">
        <f t="shared" si="219"/>
        <v>0</v>
      </c>
      <c r="CB146" s="220">
        <f t="shared" si="219"/>
        <v>0</v>
      </c>
      <c r="CC146" s="220">
        <f t="shared" si="219"/>
        <v>0</v>
      </c>
      <c r="CD146" s="220">
        <f t="shared" si="219"/>
        <v>0</v>
      </c>
      <c r="CE146" s="220">
        <f t="shared" si="219"/>
        <v>6511</v>
      </c>
      <c r="CF146" s="220">
        <f t="shared" si="219"/>
        <v>0</v>
      </c>
      <c r="CG146" s="220">
        <f t="shared" si="219"/>
        <v>0</v>
      </c>
      <c r="CH146" s="220">
        <f t="shared" si="219"/>
        <v>6511</v>
      </c>
      <c r="CI146" s="220">
        <f t="shared" si="219"/>
        <v>0</v>
      </c>
      <c r="CJ146" s="220">
        <f t="shared" si="219"/>
        <v>0</v>
      </c>
      <c r="CK146" s="220">
        <f t="shared" si="219"/>
        <v>0</v>
      </c>
      <c r="CL146" s="220">
        <f t="shared" si="219"/>
        <v>0</v>
      </c>
      <c r="CM146" s="220">
        <f t="shared" si="219"/>
        <v>107.136156</v>
      </c>
      <c r="CN146" s="220">
        <f t="shared" si="219"/>
        <v>107.136156</v>
      </c>
      <c r="CO146" s="220">
        <f t="shared" si="219"/>
        <v>0</v>
      </c>
      <c r="CP146" s="220">
        <f t="shared" si="219"/>
        <v>0</v>
      </c>
      <c r="CQ146" s="220">
        <f t="shared" si="219"/>
        <v>0</v>
      </c>
      <c r="CR146" s="220">
        <f t="shared" si="219"/>
        <v>0</v>
      </c>
      <c r="CS146" s="245"/>
    </row>
    <row r="147" spans="1:97">
      <c r="A147" s="224"/>
      <c r="B147" s="228" t="s">
        <v>570</v>
      </c>
      <c r="C147" s="227">
        <f t="shared" si="196"/>
        <v>4343</v>
      </c>
      <c r="D147" s="227"/>
      <c r="E147" s="227"/>
      <c r="F147" s="227"/>
      <c r="G147" s="227">
        <v>4343</v>
      </c>
      <c r="H147" s="227"/>
      <c r="I147" s="227"/>
      <c r="J147" s="227">
        <f t="shared" si="197"/>
        <v>1654</v>
      </c>
      <c r="K147" s="227"/>
      <c r="L147" s="227"/>
      <c r="M147" s="227">
        <v>1654</v>
      </c>
      <c r="N147" s="227"/>
      <c r="O147" s="227">
        <f t="shared" si="198"/>
        <v>0</v>
      </c>
      <c r="P147" s="227"/>
      <c r="Q147" s="227"/>
      <c r="R147" s="227"/>
      <c r="S147" s="227">
        <f t="shared" si="199"/>
        <v>1629</v>
      </c>
      <c r="T147" s="227"/>
      <c r="U147" s="227"/>
      <c r="V147" s="227">
        <f>393+1236</f>
        <v>1629</v>
      </c>
      <c r="W147" s="227">
        <f t="shared" si="200"/>
        <v>0</v>
      </c>
      <c r="X147" s="227"/>
      <c r="Y147" s="227"/>
      <c r="Z147" s="227"/>
      <c r="AA147" s="227">
        <f t="shared" si="201"/>
        <v>16.866579999999999</v>
      </c>
      <c r="AB147" s="227">
        <v>16.866579999999999</v>
      </c>
      <c r="AC147" s="227"/>
      <c r="AD147" s="220">
        <f t="shared" si="202"/>
        <v>0</v>
      </c>
      <c r="AE147" s="227"/>
      <c r="AF147" s="227"/>
      <c r="AG147" s="220">
        <f t="shared" si="203"/>
        <v>0</v>
      </c>
      <c r="AH147" s="227"/>
      <c r="AI147" s="220">
        <f t="shared" si="204"/>
        <v>0</v>
      </c>
      <c r="AJ147" s="227"/>
      <c r="AK147" s="227"/>
      <c r="AL147" s="227">
        <f t="shared" si="205"/>
        <v>7.8719160000000024</v>
      </c>
      <c r="AM147" s="227">
        <v>7.8719160000000024</v>
      </c>
      <c r="AN147" s="227"/>
      <c r="AO147" s="227">
        <f t="shared" si="206"/>
        <v>0</v>
      </c>
      <c r="AP147" s="227"/>
      <c r="AQ147" s="227"/>
      <c r="AR147" s="220">
        <f t="shared" si="207"/>
        <v>0</v>
      </c>
      <c r="AS147" s="227"/>
      <c r="AT147" s="220">
        <f t="shared" si="208"/>
        <v>0</v>
      </c>
      <c r="AU147" s="227"/>
      <c r="AV147" s="227"/>
      <c r="AW147" s="227">
        <f t="shared" ref="AW147:AW184" si="220">AZ147+BD147</f>
        <v>24.738496000000001</v>
      </c>
      <c r="AX147" s="227"/>
      <c r="AY147" s="227"/>
      <c r="AZ147" s="227">
        <v>24.738496000000001</v>
      </c>
      <c r="BA147" s="227"/>
      <c r="BB147" s="227"/>
      <c r="BC147" s="227"/>
      <c r="BD147" s="227"/>
      <c r="BE147" s="227"/>
      <c r="BF147" s="227"/>
      <c r="BG147" s="227"/>
      <c r="BH147" s="227"/>
      <c r="BI147" s="227"/>
      <c r="BJ147" s="227"/>
      <c r="BK147" s="227"/>
      <c r="BL147" s="227"/>
      <c r="BM147" s="227">
        <f t="shared" si="210"/>
        <v>1224</v>
      </c>
      <c r="BN147" s="227"/>
      <c r="BO147" s="227"/>
      <c r="BP147" s="229">
        <v>1224</v>
      </c>
      <c r="BQ147" s="229"/>
      <c r="BR147" s="229">
        <f t="shared" si="211"/>
        <v>0</v>
      </c>
      <c r="BS147" s="227"/>
      <c r="BT147" s="227"/>
      <c r="BU147" s="227"/>
      <c r="BV147" s="227">
        <f t="shared" si="212"/>
        <v>0</v>
      </c>
      <c r="BW147" s="227"/>
      <c r="BX147" s="227"/>
      <c r="BY147" s="227"/>
      <c r="BZ147" s="227"/>
      <c r="CA147" s="227">
        <f t="shared" si="213"/>
        <v>0</v>
      </c>
      <c r="CB147" s="227"/>
      <c r="CC147" s="227"/>
      <c r="CD147" s="227"/>
      <c r="CE147" s="227">
        <f t="shared" si="214"/>
        <v>1465</v>
      </c>
      <c r="CF147" s="227"/>
      <c r="CG147" s="227"/>
      <c r="CH147" s="230">
        <v>1465</v>
      </c>
      <c r="CI147" s="230">
        <f t="shared" si="215"/>
        <v>0</v>
      </c>
      <c r="CJ147" s="227"/>
      <c r="CK147" s="227"/>
      <c r="CL147" s="227"/>
      <c r="CM147" s="257">
        <f t="shared" si="216"/>
        <v>0</v>
      </c>
      <c r="CN147" s="227"/>
      <c r="CO147" s="227"/>
      <c r="CP147" s="227">
        <f t="shared" si="217"/>
        <v>0</v>
      </c>
      <c r="CQ147" s="227"/>
      <c r="CR147" s="227"/>
      <c r="CS147" s="245"/>
    </row>
    <row r="148" spans="1:97">
      <c r="A148" s="224"/>
      <c r="B148" s="228" t="s">
        <v>581</v>
      </c>
      <c r="C148" s="227">
        <f t="shared" si="196"/>
        <v>1737</v>
      </c>
      <c r="D148" s="227"/>
      <c r="E148" s="227"/>
      <c r="F148" s="227"/>
      <c r="G148" s="227">
        <v>1737</v>
      </c>
      <c r="H148" s="227"/>
      <c r="I148" s="227"/>
      <c r="J148" s="227">
        <f t="shared" si="197"/>
        <v>661</v>
      </c>
      <c r="K148" s="227"/>
      <c r="L148" s="227"/>
      <c r="M148" s="227">
        <v>661</v>
      </c>
      <c r="N148" s="227"/>
      <c r="O148" s="227">
        <f t="shared" si="198"/>
        <v>0</v>
      </c>
      <c r="P148" s="227"/>
      <c r="Q148" s="227"/>
      <c r="R148" s="227"/>
      <c r="S148" s="227">
        <f t="shared" si="199"/>
        <v>659.71784400000001</v>
      </c>
      <c r="T148" s="227"/>
      <c r="U148" s="227"/>
      <c r="V148" s="227">
        <v>659.71784400000001</v>
      </c>
      <c r="W148" s="227">
        <f t="shared" si="200"/>
        <v>0</v>
      </c>
      <c r="X148" s="227"/>
      <c r="Y148" s="227"/>
      <c r="Z148" s="227"/>
      <c r="AA148" s="227">
        <f t="shared" si="201"/>
        <v>0</v>
      </c>
      <c r="AB148" s="227"/>
      <c r="AC148" s="227"/>
      <c r="AD148" s="220">
        <f t="shared" si="202"/>
        <v>0</v>
      </c>
      <c r="AE148" s="227"/>
      <c r="AF148" s="227"/>
      <c r="AG148" s="220">
        <f t="shared" si="203"/>
        <v>0</v>
      </c>
      <c r="AH148" s="227"/>
      <c r="AI148" s="220">
        <f t="shared" si="204"/>
        <v>0</v>
      </c>
      <c r="AJ148" s="227"/>
      <c r="AK148" s="227"/>
      <c r="AL148" s="227">
        <f t="shared" si="205"/>
        <v>0</v>
      </c>
      <c r="AM148" s="227"/>
      <c r="AN148" s="227"/>
      <c r="AO148" s="227">
        <f t="shared" si="206"/>
        <v>0</v>
      </c>
      <c r="AP148" s="227"/>
      <c r="AQ148" s="227"/>
      <c r="AR148" s="220">
        <f t="shared" si="207"/>
        <v>0</v>
      </c>
      <c r="AS148" s="227"/>
      <c r="AT148" s="220">
        <f t="shared" si="208"/>
        <v>0</v>
      </c>
      <c r="AU148" s="227"/>
      <c r="AV148" s="227"/>
      <c r="AW148" s="227">
        <f t="shared" si="220"/>
        <v>0</v>
      </c>
      <c r="AX148" s="227"/>
      <c r="AY148" s="227"/>
      <c r="AZ148" s="227">
        <v>0</v>
      </c>
      <c r="BA148" s="227"/>
      <c r="BB148" s="227"/>
      <c r="BC148" s="227"/>
      <c r="BD148" s="227"/>
      <c r="BE148" s="227"/>
      <c r="BF148" s="227"/>
      <c r="BG148" s="227"/>
      <c r="BH148" s="227"/>
      <c r="BI148" s="227"/>
      <c r="BJ148" s="227"/>
      <c r="BK148" s="227"/>
      <c r="BL148" s="227"/>
      <c r="BM148" s="227">
        <f t="shared" si="210"/>
        <v>490</v>
      </c>
      <c r="BN148" s="227"/>
      <c r="BO148" s="227"/>
      <c r="BP148" s="229">
        <v>490</v>
      </c>
      <c r="BQ148" s="229"/>
      <c r="BR148" s="229">
        <f t="shared" si="211"/>
        <v>0</v>
      </c>
      <c r="BS148" s="227"/>
      <c r="BT148" s="227"/>
      <c r="BU148" s="227"/>
      <c r="BV148" s="227">
        <f t="shared" si="212"/>
        <v>96.2</v>
      </c>
      <c r="BW148" s="227"/>
      <c r="BX148" s="227"/>
      <c r="BY148" s="227">
        <v>96.2</v>
      </c>
      <c r="BZ148" s="227"/>
      <c r="CA148" s="227">
        <f t="shared" si="213"/>
        <v>0</v>
      </c>
      <c r="CB148" s="227"/>
      <c r="CC148" s="227"/>
      <c r="CD148" s="227"/>
      <c r="CE148" s="227">
        <f t="shared" si="214"/>
        <v>586</v>
      </c>
      <c r="CF148" s="227"/>
      <c r="CG148" s="227"/>
      <c r="CH148" s="230">
        <v>586</v>
      </c>
      <c r="CI148" s="230">
        <f t="shared" si="215"/>
        <v>0</v>
      </c>
      <c r="CJ148" s="227"/>
      <c r="CK148" s="227"/>
      <c r="CL148" s="227"/>
      <c r="CM148" s="257">
        <f t="shared" si="216"/>
        <v>1.2821560000000001</v>
      </c>
      <c r="CN148" s="227">
        <v>1.2821560000000001</v>
      </c>
      <c r="CO148" s="227"/>
      <c r="CP148" s="227">
        <f t="shared" si="217"/>
        <v>0</v>
      </c>
      <c r="CQ148" s="227"/>
      <c r="CR148" s="227"/>
      <c r="CS148" s="245"/>
    </row>
    <row r="149" spans="1:97">
      <c r="A149" s="224"/>
      <c r="B149" s="228" t="s">
        <v>560</v>
      </c>
      <c r="C149" s="227">
        <f t="shared" si="196"/>
        <v>1061</v>
      </c>
      <c r="D149" s="227"/>
      <c r="E149" s="227"/>
      <c r="F149" s="227"/>
      <c r="G149" s="227">
        <v>1061</v>
      </c>
      <c r="H149" s="227"/>
      <c r="I149" s="227"/>
      <c r="J149" s="227">
        <f t="shared" si="197"/>
        <v>404</v>
      </c>
      <c r="K149" s="227"/>
      <c r="L149" s="227"/>
      <c r="M149" s="227">
        <v>404</v>
      </c>
      <c r="N149" s="227"/>
      <c r="O149" s="227">
        <f t="shared" si="198"/>
        <v>0</v>
      </c>
      <c r="P149" s="227"/>
      <c r="Q149" s="227"/>
      <c r="R149" s="227"/>
      <c r="S149" s="227">
        <f t="shared" si="199"/>
        <v>347</v>
      </c>
      <c r="T149" s="227"/>
      <c r="U149" s="227"/>
      <c r="V149" s="253">
        <v>347</v>
      </c>
      <c r="W149" s="227">
        <f t="shared" si="200"/>
        <v>0</v>
      </c>
      <c r="X149" s="227"/>
      <c r="Y149" s="227"/>
      <c r="Z149" s="227"/>
      <c r="AA149" s="227">
        <f t="shared" si="201"/>
        <v>0</v>
      </c>
      <c r="AB149" s="227"/>
      <c r="AC149" s="227"/>
      <c r="AD149" s="220">
        <f t="shared" si="202"/>
        <v>0</v>
      </c>
      <c r="AE149" s="227"/>
      <c r="AF149" s="227"/>
      <c r="AG149" s="220">
        <f t="shared" si="203"/>
        <v>0</v>
      </c>
      <c r="AH149" s="227"/>
      <c r="AI149" s="220">
        <f t="shared" si="204"/>
        <v>0</v>
      </c>
      <c r="AJ149" s="227"/>
      <c r="AK149" s="227"/>
      <c r="AL149" s="227">
        <f t="shared" si="205"/>
        <v>0</v>
      </c>
      <c r="AM149" s="227"/>
      <c r="AN149" s="227"/>
      <c r="AO149" s="227">
        <f t="shared" si="206"/>
        <v>0</v>
      </c>
      <c r="AP149" s="227"/>
      <c r="AQ149" s="227"/>
      <c r="AR149" s="220">
        <f t="shared" si="207"/>
        <v>0</v>
      </c>
      <c r="AS149" s="227"/>
      <c r="AT149" s="220">
        <f t="shared" si="208"/>
        <v>0</v>
      </c>
      <c r="AU149" s="227"/>
      <c r="AV149" s="227"/>
      <c r="AW149" s="227">
        <f t="shared" si="220"/>
        <v>0</v>
      </c>
      <c r="AX149" s="227"/>
      <c r="AY149" s="227"/>
      <c r="AZ149" s="227">
        <v>0</v>
      </c>
      <c r="BA149" s="227"/>
      <c r="BB149" s="227"/>
      <c r="BC149" s="227"/>
      <c r="BD149" s="227"/>
      <c r="BE149" s="227"/>
      <c r="BF149" s="227"/>
      <c r="BG149" s="227"/>
      <c r="BH149" s="227"/>
      <c r="BI149" s="227"/>
      <c r="BJ149" s="227"/>
      <c r="BK149" s="227"/>
      <c r="BL149" s="227"/>
      <c r="BM149" s="227">
        <f t="shared" si="210"/>
        <v>299</v>
      </c>
      <c r="BN149" s="227"/>
      <c r="BO149" s="227"/>
      <c r="BP149" s="229">
        <v>299</v>
      </c>
      <c r="BQ149" s="229"/>
      <c r="BR149" s="229">
        <f t="shared" si="211"/>
        <v>0</v>
      </c>
      <c r="BS149" s="227"/>
      <c r="BT149" s="227"/>
      <c r="BU149" s="227"/>
      <c r="BV149" s="227">
        <f t="shared" si="212"/>
        <v>0</v>
      </c>
      <c r="BW149" s="227"/>
      <c r="BX149" s="227"/>
      <c r="BY149" s="227"/>
      <c r="BZ149" s="227"/>
      <c r="CA149" s="227">
        <f t="shared" si="213"/>
        <v>0</v>
      </c>
      <c r="CB149" s="227"/>
      <c r="CC149" s="227"/>
      <c r="CD149" s="227"/>
      <c r="CE149" s="227">
        <f t="shared" si="214"/>
        <v>358</v>
      </c>
      <c r="CF149" s="227"/>
      <c r="CG149" s="227"/>
      <c r="CH149" s="230">
        <v>358</v>
      </c>
      <c r="CI149" s="230">
        <f t="shared" si="215"/>
        <v>0</v>
      </c>
      <c r="CJ149" s="227"/>
      <c r="CK149" s="227"/>
      <c r="CL149" s="227"/>
      <c r="CM149" s="257">
        <f t="shared" si="216"/>
        <v>56.853999999999999</v>
      </c>
      <c r="CN149" s="227">
        <v>56.853999999999999</v>
      </c>
      <c r="CO149" s="227"/>
      <c r="CP149" s="227">
        <f t="shared" si="217"/>
        <v>0</v>
      </c>
      <c r="CQ149" s="227"/>
      <c r="CR149" s="227"/>
      <c r="CS149" s="245"/>
    </row>
    <row r="150" spans="1:97">
      <c r="A150" s="221"/>
      <c r="B150" s="228" t="s">
        <v>67</v>
      </c>
      <c r="C150" s="227">
        <f t="shared" si="196"/>
        <v>1339</v>
      </c>
      <c r="D150" s="227"/>
      <c r="E150" s="227"/>
      <c r="F150" s="227"/>
      <c r="G150" s="227">
        <v>1339</v>
      </c>
      <c r="H150" s="227"/>
      <c r="I150" s="227"/>
      <c r="J150" s="227">
        <f t="shared" si="197"/>
        <v>511</v>
      </c>
      <c r="K150" s="227"/>
      <c r="L150" s="227"/>
      <c r="M150" s="227">
        <v>511</v>
      </c>
      <c r="N150" s="227"/>
      <c r="O150" s="227">
        <f t="shared" si="198"/>
        <v>0</v>
      </c>
      <c r="P150" s="227"/>
      <c r="Q150" s="227"/>
      <c r="R150" s="227"/>
      <c r="S150" s="227">
        <f t="shared" si="199"/>
        <v>511</v>
      </c>
      <c r="T150" s="227"/>
      <c r="U150" s="227"/>
      <c r="V150" s="227">
        <f>125+386</f>
        <v>511</v>
      </c>
      <c r="W150" s="227">
        <f t="shared" si="200"/>
        <v>0</v>
      </c>
      <c r="X150" s="227"/>
      <c r="Y150" s="227"/>
      <c r="Z150" s="227"/>
      <c r="AA150" s="227">
        <f t="shared" si="201"/>
        <v>0</v>
      </c>
      <c r="AB150" s="227"/>
      <c r="AC150" s="227"/>
      <c r="AD150" s="220">
        <f t="shared" si="202"/>
        <v>0</v>
      </c>
      <c r="AE150" s="227"/>
      <c r="AF150" s="227"/>
      <c r="AG150" s="220">
        <f t="shared" si="203"/>
        <v>0</v>
      </c>
      <c r="AH150" s="227"/>
      <c r="AI150" s="220">
        <f t="shared" si="204"/>
        <v>0</v>
      </c>
      <c r="AJ150" s="227"/>
      <c r="AK150" s="227"/>
      <c r="AL150" s="227">
        <f t="shared" si="205"/>
        <v>0</v>
      </c>
      <c r="AM150" s="227"/>
      <c r="AN150" s="227"/>
      <c r="AO150" s="227">
        <f t="shared" si="206"/>
        <v>0</v>
      </c>
      <c r="AP150" s="227"/>
      <c r="AQ150" s="227"/>
      <c r="AR150" s="220">
        <f t="shared" si="207"/>
        <v>0</v>
      </c>
      <c r="AS150" s="227"/>
      <c r="AT150" s="220">
        <f t="shared" si="208"/>
        <v>0</v>
      </c>
      <c r="AU150" s="227"/>
      <c r="AV150" s="227"/>
      <c r="AW150" s="227">
        <f t="shared" si="220"/>
        <v>0</v>
      </c>
      <c r="AX150" s="227"/>
      <c r="AY150" s="227"/>
      <c r="AZ150" s="227">
        <v>0</v>
      </c>
      <c r="BA150" s="227"/>
      <c r="BB150" s="227"/>
      <c r="BC150" s="227"/>
      <c r="BD150" s="227"/>
      <c r="BE150" s="227"/>
      <c r="BF150" s="227"/>
      <c r="BG150" s="227"/>
      <c r="BH150" s="227"/>
      <c r="BI150" s="227"/>
      <c r="BJ150" s="227"/>
      <c r="BK150" s="227"/>
      <c r="BL150" s="227"/>
      <c r="BM150" s="227">
        <f t="shared" si="210"/>
        <v>380</v>
      </c>
      <c r="BN150" s="227"/>
      <c r="BO150" s="227"/>
      <c r="BP150" s="229">
        <v>380</v>
      </c>
      <c r="BQ150" s="229"/>
      <c r="BR150" s="229">
        <f t="shared" si="211"/>
        <v>0</v>
      </c>
      <c r="BS150" s="227"/>
      <c r="BT150" s="227"/>
      <c r="BU150" s="227"/>
      <c r="BV150" s="227">
        <f t="shared" si="212"/>
        <v>0</v>
      </c>
      <c r="BW150" s="227"/>
      <c r="BX150" s="227"/>
      <c r="BY150" s="227"/>
      <c r="BZ150" s="227"/>
      <c r="CA150" s="227">
        <f t="shared" si="213"/>
        <v>0</v>
      </c>
      <c r="CB150" s="227"/>
      <c r="CC150" s="227"/>
      <c r="CD150" s="227"/>
      <c r="CE150" s="227">
        <f t="shared" si="214"/>
        <v>448</v>
      </c>
      <c r="CF150" s="227"/>
      <c r="CG150" s="227"/>
      <c r="CH150" s="230">
        <v>448</v>
      </c>
      <c r="CI150" s="230">
        <f t="shared" si="215"/>
        <v>0</v>
      </c>
      <c r="CJ150" s="227"/>
      <c r="CK150" s="227"/>
      <c r="CL150" s="227"/>
      <c r="CM150" s="257">
        <f t="shared" si="216"/>
        <v>0</v>
      </c>
      <c r="CN150" s="227"/>
      <c r="CO150" s="227"/>
      <c r="CP150" s="227">
        <f t="shared" si="217"/>
        <v>0</v>
      </c>
      <c r="CQ150" s="227"/>
      <c r="CR150" s="227"/>
      <c r="CS150" s="245"/>
    </row>
    <row r="151" spans="1:97">
      <c r="A151" s="224"/>
      <c r="B151" s="228" t="s">
        <v>68</v>
      </c>
      <c r="C151" s="227">
        <f t="shared" si="196"/>
        <v>2761</v>
      </c>
      <c r="D151" s="227"/>
      <c r="E151" s="227"/>
      <c r="F151" s="227"/>
      <c r="G151" s="227">
        <v>2761</v>
      </c>
      <c r="H151" s="227"/>
      <c r="I151" s="227"/>
      <c r="J151" s="227">
        <f t="shared" si="197"/>
        <v>1025</v>
      </c>
      <c r="K151" s="227"/>
      <c r="L151" s="227"/>
      <c r="M151" s="227">
        <v>1025</v>
      </c>
      <c r="N151" s="227"/>
      <c r="O151" s="227">
        <f t="shared" si="198"/>
        <v>0</v>
      </c>
      <c r="P151" s="227"/>
      <c r="Q151" s="227"/>
      <c r="R151" s="227"/>
      <c r="S151" s="227">
        <f t="shared" si="199"/>
        <v>360</v>
      </c>
      <c r="T151" s="227"/>
      <c r="U151" s="227"/>
      <c r="V151" s="227">
        <f>360</f>
        <v>360</v>
      </c>
      <c r="W151" s="227">
        <f t="shared" si="200"/>
        <v>0</v>
      </c>
      <c r="X151" s="227"/>
      <c r="Y151" s="227"/>
      <c r="Z151" s="227"/>
      <c r="AA151" s="227">
        <f t="shared" si="201"/>
        <v>0</v>
      </c>
      <c r="AB151" s="227"/>
      <c r="AC151" s="227"/>
      <c r="AD151" s="220">
        <f t="shared" si="202"/>
        <v>0</v>
      </c>
      <c r="AE151" s="227"/>
      <c r="AF151" s="227"/>
      <c r="AG151" s="220">
        <f t="shared" si="203"/>
        <v>0</v>
      </c>
      <c r="AH151" s="227"/>
      <c r="AI151" s="220">
        <f t="shared" si="204"/>
        <v>0</v>
      </c>
      <c r="AJ151" s="227"/>
      <c r="AK151" s="227"/>
      <c r="AL151" s="227">
        <f t="shared" si="205"/>
        <v>434.6</v>
      </c>
      <c r="AM151" s="227">
        <v>434.6</v>
      </c>
      <c r="AN151" s="227"/>
      <c r="AO151" s="227">
        <f t="shared" si="206"/>
        <v>0</v>
      </c>
      <c r="AP151" s="227"/>
      <c r="AQ151" s="227"/>
      <c r="AR151" s="220">
        <f t="shared" si="207"/>
        <v>0</v>
      </c>
      <c r="AS151" s="227"/>
      <c r="AT151" s="220">
        <f t="shared" si="208"/>
        <v>0</v>
      </c>
      <c r="AU151" s="227"/>
      <c r="AV151" s="227"/>
      <c r="AW151" s="227">
        <f t="shared" si="220"/>
        <v>434.59879999999998</v>
      </c>
      <c r="AX151" s="227"/>
      <c r="AY151" s="227"/>
      <c r="AZ151" s="227">
        <v>434.59879999999998</v>
      </c>
      <c r="BA151" s="227"/>
      <c r="BB151" s="227"/>
      <c r="BC151" s="227"/>
      <c r="BD151" s="227"/>
      <c r="BE151" s="227"/>
      <c r="BF151" s="227"/>
      <c r="BG151" s="227"/>
      <c r="BH151" s="227"/>
      <c r="BI151" s="227"/>
      <c r="BJ151" s="227"/>
      <c r="BK151" s="227"/>
      <c r="BL151" s="227"/>
      <c r="BM151" s="227">
        <f t="shared" si="210"/>
        <v>732</v>
      </c>
      <c r="BN151" s="227"/>
      <c r="BO151" s="227"/>
      <c r="BP151" s="229">
        <v>732</v>
      </c>
      <c r="BQ151" s="229"/>
      <c r="BR151" s="229">
        <f t="shared" si="211"/>
        <v>0</v>
      </c>
      <c r="BS151" s="227"/>
      <c r="BT151" s="227"/>
      <c r="BU151" s="227"/>
      <c r="BV151" s="227">
        <f t="shared" si="212"/>
        <v>0</v>
      </c>
      <c r="BW151" s="227"/>
      <c r="BX151" s="227"/>
      <c r="BY151" s="227"/>
      <c r="BZ151" s="227"/>
      <c r="CA151" s="227">
        <f t="shared" si="213"/>
        <v>0</v>
      </c>
      <c r="CB151" s="227"/>
      <c r="CC151" s="227"/>
      <c r="CD151" s="227"/>
      <c r="CE151" s="227">
        <f t="shared" si="214"/>
        <v>1004</v>
      </c>
      <c r="CF151" s="227"/>
      <c r="CG151" s="227"/>
      <c r="CH151" s="230">
        <v>1004</v>
      </c>
      <c r="CI151" s="230">
        <f t="shared" si="215"/>
        <v>0</v>
      </c>
      <c r="CJ151" s="227"/>
      <c r="CK151" s="227"/>
      <c r="CL151" s="227"/>
      <c r="CM151" s="257">
        <f t="shared" si="216"/>
        <v>0</v>
      </c>
      <c r="CN151" s="227"/>
      <c r="CO151" s="227"/>
      <c r="CP151" s="227">
        <f t="shared" si="217"/>
        <v>0</v>
      </c>
      <c r="CQ151" s="227"/>
      <c r="CR151" s="227"/>
      <c r="CS151" s="245"/>
    </row>
    <row r="152" spans="1:97">
      <c r="A152" s="224"/>
      <c r="B152" s="228" t="s">
        <v>69</v>
      </c>
      <c r="C152" s="227">
        <f t="shared" si="196"/>
        <v>3304</v>
      </c>
      <c r="D152" s="227"/>
      <c r="E152" s="227"/>
      <c r="F152" s="227"/>
      <c r="G152" s="227">
        <v>3304</v>
      </c>
      <c r="H152" s="227"/>
      <c r="I152" s="227"/>
      <c r="J152" s="227">
        <f t="shared" si="197"/>
        <v>1264</v>
      </c>
      <c r="K152" s="227"/>
      <c r="L152" s="227"/>
      <c r="M152" s="227">
        <v>1264</v>
      </c>
      <c r="N152" s="227"/>
      <c r="O152" s="227">
        <f t="shared" si="198"/>
        <v>0</v>
      </c>
      <c r="P152" s="227"/>
      <c r="Q152" s="227"/>
      <c r="R152" s="227"/>
      <c r="S152" s="227">
        <f t="shared" si="199"/>
        <v>669.11800000000005</v>
      </c>
      <c r="T152" s="227"/>
      <c r="U152" s="227"/>
      <c r="V152" s="227">
        <v>669.11800000000005</v>
      </c>
      <c r="W152" s="227">
        <f t="shared" si="200"/>
        <v>0</v>
      </c>
      <c r="X152" s="227"/>
      <c r="Y152" s="227"/>
      <c r="Z152" s="227"/>
      <c r="AA152" s="227">
        <f t="shared" si="201"/>
        <v>0</v>
      </c>
      <c r="AB152" s="227"/>
      <c r="AC152" s="227"/>
      <c r="AD152" s="220">
        <f t="shared" si="202"/>
        <v>0</v>
      </c>
      <c r="AE152" s="227"/>
      <c r="AF152" s="227"/>
      <c r="AG152" s="220">
        <f t="shared" si="203"/>
        <v>0</v>
      </c>
      <c r="AH152" s="227"/>
      <c r="AI152" s="220">
        <f t="shared" si="204"/>
        <v>0</v>
      </c>
      <c r="AJ152" s="227"/>
      <c r="AK152" s="227"/>
      <c r="AL152" s="227">
        <f t="shared" si="205"/>
        <v>92.775000000000006</v>
      </c>
      <c r="AM152" s="227">
        <v>92.775000000000006</v>
      </c>
      <c r="AN152" s="227"/>
      <c r="AO152" s="227">
        <f t="shared" si="206"/>
        <v>0</v>
      </c>
      <c r="AP152" s="227"/>
      <c r="AQ152" s="227"/>
      <c r="AR152" s="220">
        <f t="shared" si="207"/>
        <v>0</v>
      </c>
      <c r="AS152" s="227"/>
      <c r="AT152" s="220">
        <f t="shared" si="208"/>
        <v>0</v>
      </c>
      <c r="AU152" s="227"/>
      <c r="AV152" s="227"/>
      <c r="AW152" s="227">
        <f t="shared" si="220"/>
        <v>87.894999999999996</v>
      </c>
      <c r="AX152" s="227"/>
      <c r="AY152" s="227"/>
      <c r="AZ152" s="227">
        <v>87.894999999999996</v>
      </c>
      <c r="BA152" s="227"/>
      <c r="BB152" s="227"/>
      <c r="BC152" s="227"/>
      <c r="BD152" s="227"/>
      <c r="BE152" s="227"/>
      <c r="BF152" s="227"/>
      <c r="BG152" s="227"/>
      <c r="BH152" s="227"/>
      <c r="BI152" s="227"/>
      <c r="BJ152" s="227"/>
      <c r="BK152" s="227"/>
      <c r="BL152" s="227"/>
      <c r="BM152" s="227">
        <f t="shared" si="210"/>
        <v>943</v>
      </c>
      <c r="BN152" s="227"/>
      <c r="BO152" s="227"/>
      <c r="BP152" s="229">
        <v>943</v>
      </c>
      <c r="BQ152" s="229"/>
      <c r="BR152" s="229">
        <f t="shared" si="211"/>
        <v>0</v>
      </c>
      <c r="BS152" s="227"/>
      <c r="BT152" s="227"/>
      <c r="BU152" s="227"/>
      <c r="BV152" s="227">
        <f t="shared" si="212"/>
        <v>0</v>
      </c>
      <c r="BW152" s="227"/>
      <c r="BX152" s="227"/>
      <c r="BY152" s="227"/>
      <c r="BZ152" s="227"/>
      <c r="CA152" s="227">
        <f t="shared" si="213"/>
        <v>0</v>
      </c>
      <c r="CB152" s="227"/>
      <c r="CC152" s="227"/>
      <c r="CD152" s="227"/>
      <c r="CE152" s="227">
        <f t="shared" si="214"/>
        <v>1097</v>
      </c>
      <c r="CF152" s="227"/>
      <c r="CG152" s="227"/>
      <c r="CH152" s="230">
        <v>1097</v>
      </c>
      <c r="CI152" s="230">
        <f t="shared" si="215"/>
        <v>0</v>
      </c>
      <c r="CJ152" s="227"/>
      <c r="CK152" s="227"/>
      <c r="CL152" s="227"/>
      <c r="CM152" s="257">
        <f t="shared" si="216"/>
        <v>0</v>
      </c>
      <c r="CN152" s="227"/>
      <c r="CO152" s="227"/>
      <c r="CP152" s="227">
        <f t="shared" si="217"/>
        <v>0</v>
      </c>
      <c r="CQ152" s="227"/>
      <c r="CR152" s="227"/>
      <c r="CS152" s="245"/>
    </row>
    <row r="153" spans="1:97">
      <c r="A153" s="224"/>
      <c r="B153" s="228" t="s">
        <v>70</v>
      </c>
      <c r="C153" s="227">
        <f t="shared" si="196"/>
        <v>1585</v>
      </c>
      <c r="D153" s="227"/>
      <c r="E153" s="227"/>
      <c r="F153" s="227"/>
      <c r="G153" s="227">
        <v>1585</v>
      </c>
      <c r="H153" s="227"/>
      <c r="I153" s="227"/>
      <c r="J153" s="227">
        <f t="shared" si="197"/>
        <v>589</v>
      </c>
      <c r="K153" s="227"/>
      <c r="L153" s="227"/>
      <c r="M153" s="227">
        <v>589</v>
      </c>
      <c r="N153" s="227"/>
      <c r="O153" s="227">
        <f t="shared" si="198"/>
        <v>0</v>
      </c>
      <c r="P153" s="227"/>
      <c r="Q153" s="227"/>
      <c r="R153" s="227"/>
      <c r="S153" s="227">
        <f t="shared" si="199"/>
        <v>527.92653000000007</v>
      </c>
      <c r="T153" s="227"/>
      <c r="U153" s="227"/>
      <c r="V153" s="227">
        <v>527.92653000000007</v>
      </c>
      <c r="W153" s="227">
        <f t="shared" si="200"/>
        <v>0</v>
      </c>
      <c r="X153" s="227"/>
      <c r="Y153" s="227"/>
      <c r="Z153" s="227"/>
      <c r="AA153" s="227">
        <f t="shared" si="201"/>
        <v>0.41950000000000004</v>
      </c>
      <c r="AB153" s="227">
        <v>0.41950000000000004</v>
      </c>
      <c r="AC153" s="227"/>
      <c r="AD153" s="220">
        <f t="shared" si="202"/>
        <v>0</v>
      </c>
      <c r="AE153" s="227"/>
      <c r="AF153" s="227"/>
      <c r="AG153" s="220">
        <f t="shared" si="203"/>
        <v>0</v>
      </c>
      <c r="AH153" s="227"/>
      <c r="AI153" s="220">
        <f t="shared" si="204"/>
        <v>0</v>
      </c>
      <c r="AJ153" s="227"/>
      <c r="AK153" s="227"/>
      <c r="AL153" s="227">
        <f t="shared" si="205"/>
        <v>49.263000000000005</v>
      </c>
      <c r="AM153" s="227">
        <v>49.263000000000005</v>
      </c>
      <c r="AN153" s="227"/>
      <c r="AO153" s="227">
        <f t="shared" si="206"/>
        <v>0</v>
      </c>
      <c r="AP153" s="227"/>
      <c r="AQ153" s="227"/>
      <c r="AR153" s="220">
        <f t="shared" si="207"/>
        <v>0</v>
      </c>
      <c r="AS153" s="227"/>
      <c r="AT153" s="220">
        <f t="shared" si="208"/>
        <v>0</v>
      </c>
      <c r="AU153" s="227"/>
      <c r="AV153" s="227"/>
      <c r="AW153" s="227">
        <f t="shared" si="220"/>
        <v>61.07347</v>
      </c>
      <c r="AX153" s="227"/>
      <c r="AY153" s="227"/>
      <c r="AZ153" s="227">
        <v>61.07347</v>
      </c>
      <c r="BA153" s="227"/>
      <c r="BB153" s="227"/>
      <c r="BC153" s="227"/>
      <c r="BD153" s="227"/>
      <c r="BE153" s="227"/>
      <c r="BF153" s="227"/>
      <c r="BG153" s="227"/>
      <c r="BH153" s="227"/>
      <c r="BI153" s="227"/>
      <c r="BJ153" s="227"/>
      <c r="BK153" s="227"/>
      <c r="BL153" s="227"/>
      <c r="BM153" s="227">
        <f t="shared" si="210"/>
        <v>421</v>
      </c>
      <c r="BN153" s="227"/>
      <c r="BO153" s="227"/>
      <c r="BP153" s="229">
        <v>421</v>
      </c>
      <c r="BQ153" s="229"/>
      <c r="BR153" s="229">
        <f t="shared" si="211"/>
        <v>0</v>
      </c>
      <c r="BS153" s="227"/>
      <c r="BT153" s="227"/>
      <c r="BU153" s="227"/>
      <c r="BV153" s="227">
        <f t="shared" si="212"/>
        <v>0</v>
      </c>
      <c r="BW153" s="227"/>
      <c r="BX153" s="227"/>
      <c r="BY153" s="227"/>
      <c r="BZ153" s="227"/>
      <c r="CA153" s="227">
        <f t="shared" si="213"/>
        <v>0</v>
      </c>
      <c r="CB153" s="227"/>
      <c r="CC153" s="227"/>
      <c r="CD153" s="227"/>
      <c r="CE153" s="227">
        <f t="shared" si="214"/>
        <v>575</v>
      </c>
      <c r="CF153" s="227"/>
      <c r="CG153" s="227"/>
      <c r="CH153" s="230">
        <v>575</v>
      </c>
      <c r="CI153" s="230">
        <f t="shared" si="215"/>
        <v>0</v>
      </c>
      <c r="CJ153" s="227"/>
      <c r="CK153" s="227"/>
      <c r="CL153" s="227"/>
      <c r="CM153" s="257">
        <f t="shared" si="216"/>
        <v>0</v>
      </c>
      <c r="CN153" s="227"/>
      <c r="CO153" s="227"/>
      <c r="CP153" s="227">
        <f t="shared" si="217"/>
        <v>0</v>
      </c>
      <c r="CQ153" s="227"/>
      <c r="CR153" s="227"/>
      <c r="CS153" s="245"/>
    </row>
    <row r="154" spans="1:97">
      <c r="A154" s="224"/>
      <c r="B154" s="228" t="s">
        <v>74</v>
      </c>
      <c r="C154" s="227">
        <f t="shared" si="196"/>
        <v>1247</v>
      </c>
      <c r="D154" s="227"/>
      <c r="E154" s="227"/>
      <c r="F154" s="227"/>
      <c r="G154" s="227">
        <v>1247</v>
      </c>
      <c r="H154" s="227"/>
      <c r="I154" s="227"/>
      <c r="J154" s="227">
        <f t="shared" si="197"/>
        <v>495</v>
      </c>
      <c r="K154" s="227"/>
      <c r="L154" s="227"/>
      <c r="M154" s="227">
        <v>495</v>
      </c>
      <c r="N154" s="227"/>
      <c r="O154" s="227">
        <f t="shared" si="198"/>
        <v>0</v>
      </c>
      <c r="P154" s="227"/>
      <c r="Q154" s="227"/>
      <c r="R154" s="227"/>
      <c r="S154" s="227">
        <f t="shared" si="199"/>
        <v>116</v>
      </c>
      <c r="T154" s="227"/>
      <c r="U154" s="227"/>
      <c r="V154" s="227">
        <v>116</v>
      </c>
      <c r="W154" s="227">
        <f t="shared" si="200"/>
        <v>0</v>
      </c>
      <c r="X154" s="227"/>
      <c r="Y154" s="227"/>
      <c r="Z154" s="227"/>
      <c r="AA154" s="227">
        <f t="shared" si="201"/>
        <v>6</v>
      </c>
      <c r="AB154" s="227">
        <v>6</v>
      </c>
      <c r="AC154" s="227"/>
      <c r="AD154" s="220">
        <f t="shared" si="202"/>
        <v>0</v>
      </c>
      <c r="AE154" s="227"/>
      <c r="AF154" s="227"/>
      <c r="AG154" s="220">
        <f t="shared" si="203"/>
        <v>0</v>
      </c>
      <c r="AH154" s="227"/>
      <c r="AI154" s="220">
        <f t="shared" si="204"/>
        <v>0</v>
      </c>
      <c r="AJ154" s="227"/>
      <c r="AK154" s="227"/>
      <c r="AL154" s="227">
        <f t="shared" si="205"/>
        <v>373</v>
      </c>
      <c r="AM154" s="227">
        <v>373</v>
      </c>
      <c r="AN154" s="227"/>
      <c r="AO154" s="227">
        <f t="shared" si="206"/>
        <v>0</v>
      </c>
      <c r="AP154" s="227"/>
      <c r="AQ154" s="227"/>
      <c r="AR154" s="220">
        <f t="shared" si="207"/>
        <v>0</v>
      </c>
      <c r="AS154" s="227"/>
      <c r="AT154" s="220">
        <f t="shared" si="208"/>
        <v>0</v>
      </c>
      <c r="AU154" s="227"/>
      <c r="AV154" s="227"/>
      <c r="AW154" s="227">
        <f t="shared" si="220"/>
        <v>379</v>
      </c>
      <c r="AX154" s="227"/>
      <c r="AY154" s="227"/>
      <c r="AZ154" s="227">
        <v>379</v>
      </c>
      <c r="BA154" s="227"/>
      <c r="BB154" s="227"/>
      <c r="BC154" s="227"/>
      <c r="BD154" s="227"/>
      <c r="BE154" s="227"/>
      <c r="BF154" s="227"/>
      <c r="BG154" s="227"/>
      <c r="BH154" s="227"/>
      <c r="BI154" s="227"/>
      <c r="BJ154" s="227"/>
      <c r="BK154" s="227"/>
      <c r="BL154" s="227"/>
      <c r="BM154" s="227">
        <f t="shared" si="210"/>
        <v>387</v>
      </c>
      <c r="BN154" s="227"/>
      <c r="BO154" s="227"/>
      <c r="BP154" s="229">
        <v>387</v>
      </c>
      <c r="BQ154" s="229"/>
      <c r="BR154" s="229">
        <f t="shared" si="211"/>
        <v>0</v>
      </c>
      <c r="BS154" s="227"/>
      <c r="BT154" s="227"/>
      <c r="BU154" s="227"/>
      <c r="BV154" s="227">
        <f t="shared" si="212"/>
        <v>0</v>
      </c>
      <c r="BW154" s="227"/>
      <c r="BX154" s="227"/>
      <c r="BY154" s="227"/>
      <c r="BZ154" s="227"/>
      <c r="CA154" s="227">
        <f t="shared" si="213"/>
        <v>0</v>
      </c>
      <c r="CB154" s="227"/>
      <c r="CC154" s="227"/>
      <c r="CD154" s="227"/>
      <c r="CE154" s="227">
        <f t="shared" si="214"/>
        <v>365</v>
      </c>
      <c r="CF154" s="227"/>
      <c r="CG154" s="227"/>
      <c r="CH154" s="230">
        <v>365</v>
      </c>
      <c r="CI154" s="230">
        <f t="shared" si="215"/>
        <v>0</v>
      </c>
      <c r="CJ154" s="227"/>
      <c r="CK154" s="227"/>
      <c r="CL154" s="227"/>
      <c r="CM154" s="257">
        <f t="shared" si="216"/>
        <v>0</v>
      </c>
      <c r="CN154" s="227"/>
      <c r="CO154" s="227"/>
      <c r="CP154" s="227">
        <f t="shared" si="217"/>
        <v>0</v>
      </c>
      <c r="CQ154" s="227"/>
      <c r="CR154" s="227"/>
      <c r="CS154" s="245"/>
    </row>
    <row r="155" spans="1:97">
      <c r="A155" s="224"/>
      <c r="B155" s="228" t="s">
        <v>37</v>
      </c>
      <c r="C155" s="227">
        <f t="shared" si="196"/>
        <v>872</v>
      </c>
      <c r="D155" s="227"/>
      <c r="E155" s="227"/>
      <c r="F155" s="227"/>
      <c r="G155" s="227">
        <v>872</v>
      </c>
      <c r="H155" s="227"/>
      <c r="I155" s="227"/>
      <c r="J155" s="227">
        <f t="shared" si="197"/>
        <v>335</v>
      </c>
      <c r="K155" s="227"/>
      <c r="L155" s="227"/>
      <c r="M155" s="227">
        <v>335</v>
      </c>
      <c r="N155" s="227"/>
      <c r="O155" s="227">
        <f t="shared" si="198"/>
        <v>0</v>
      </c>
      <c r="P155" s="227"/>
      <c r="Q155" s="227"/>
      <c r="R155" s="227"/>
      <c r="S155" s="227">
        <f t="shared" si="199"/>
        <v>198.57675999999998</v>
      </c>
      <c r="T155" s="227"/>
      <c r="U155" s="227"/>
      <c r="V155" s="227">
        <v>198.57675999999998</v>
      </c>
      <c r="W155" s="227">
        <f t="shared" si="200"/>
        <v>0</v>
      </c>
      <c r="X155" s="227"/>
      <c r="Y155" s="227"/>
      <c r="Z155" s="227"/>
      <c r="AA155" s="227">
        <f t="shared" si="201"/>
        <v>0</v>
      </c>
      <c r="AB155" s="227"/>
      <c r="AC155" s="227"/>
      <c r="AD155" s="220">
        <f t="shared" si="202"/>
        <v>0</v>
      </c>
      <c r="AE155" s="227"/>
      <c r="AF155" s="227"/>
      <c r="AG155" s="220">
        <f t="shared" si="203"/>
        <v>0</v>
      </c>
      <c r="AH155" s="227"/>
      <c r="AI155" s="220">
        <f t="shared" si="204"/>
        <v>0</v>
      </c>
      <c r="AJ155" s="227"/>
      <c r="AK155" s="227"/>
      <c r="AL155" s="227">
        <f t="shared" si="205"/>
        <v>136.42323999999999</v>
      </c>
      <c r="AM155" s="227">
        <v>136.42323999999999</v>
      </c>
      <c r="AN155" s="227"/>
      <c r="AO155" s="227">
        <f t="shared" si="206"/>
        <v>0</v>
      </c>
      <c r="AP155" s="227"/>
      <c r="AQ155" s="227"/>
      <c r="AR155" s="220">
        <f t="shared" si="207"/>
        <v>0</v>
      </c>
      <c r="AS155" s="227"/>
      <c r="AT155" s="220">
        <f t="shared" si="208"/>
        <v>0</v>
      </c>
      <c r="AU155" s="227"/>
      <c r="AV155" s="227"/>
      <c r="AW155" s="227">
        <f t="shared" si="220"/>
        <v>136.42323999999999</v>
      </c>
      <c r="AX155" s="227"/>
      <c r="AY155" s="227"/>
      <c r="AZ155" s="227">
        <v>136.42323999999999</v>
      </c>
      <c r="BA155" s="227"/>
      <c r="BB155" s="227"/>
      <c r="BC155" s="227"/>
      <c r="BD155" s="227"/>
      <c r="BE155" s="227"/>
      <c r="BF155" s="227"/>
      <c r="BG155" s="227"/>
      <c r="BH155" s="227"/>
      <c r="BI155" s="227"/>
      <c r="BJ155" s="227"/>
      <c r="BK155" s="227"/>
      <c r="BL155" s="227"/>
      <c r="BM155" s="227">
        <f t="shared" si="210"/>
        <v>251</v>
      </c>
      <c r="BN155" s="227"/>
      <c r="BO155" s="227"/>
      <c r="BP155" s="229">
        <v>251</v>
      </c>
      <c r="BQ155" s="229"/>
      <c r="BR155" s="229">
        <f t="shared" si="211"/>
        <v>0</v>
      </c>
      <c r="BS155" s="227"/>
      <c r="BT155" s="227"/>
      <c r="BU155" s="227"/>
      <c r="BV155" s="227">
        <f t="shared" si="212"/>
        <v>0</v>
      </c>
      <c r="BW155" s="227"/>
      <c r="BX155" s="227"/>
      <c r="BY155" s="227"/>
      <c r="BZ155" s="227"/>
      <c r="CA155" s="227">
        <f t="shared" si="213"/>
        <v>0</v>
      </c>
      <c r="CB155" s="227"/>
      <c r="CC155" s="227"/>
      <c r="CD155" s="227"/>
      <c r="CE155" s="227">
        <f t="shared" si="214"/>
        <v>286</v>
      </c>
      <c r="CF155" s="227"/>
      <c r="CG155" s="227"/>
      <c r="CH155" s="230">
        <v>286</v>
      </c>
      <c r="CI155" s="230">
        <f t="shared" si="215"/>
        <v>0</v>
      </c>
      <c r="CJ155" s="227"/>
      <c r="CK155" s="227"/>
      <c r="CL155" s="227"/>
      <c r="CM155" s="257">
        <f t="shared" si="216"/>
        <v>49</v>
      </c>
      <c r="CN155" s="227">
        <v>49</v>
      </c>
      <c r="CO155" s="227"/>
      <c r="CP155" s="227">
        <f t="shared" si="217"/>
        <v>0</v>
      </c>
      <c r="CQ155" s="227"/>
      <c r="CR155" s="227"/>
      <c r="CS155" s="245"/>
    </row>
    <row r="156" spans="1:97">
      <c r="A156" s="224"/>
      <c r="B156" s="228" t="s">
        <v>38</v>
      </c>
      <c r="C156" s="227">
        <f t="shared" si="196"/>
        <v>661</v>
      </c>
      <c r="D156" s="227"/>
      <c r="E156" s="227"/>
      <c r="F156" s="227"/>
      <c r="G156" s="227">
        <v>661</v>
      </c>
      <c r="H156" s="227"/>
      <c r="I156" s="227"/>
      <c r="J156" s="227">
        <f t="shared" si="197"/>
        <v>269</v>
      </c>
      <c r="K156" s="227"/>
      <c r="L156" s="227"/>
      <c r="M156" s="227">
        <v>269</v>
      </c>
      <c r="N156" s="227"/>
      <c r="O156" s="227">
        <f t="shared" si="198"/>
        <v>0</v>
      </c>
      <c r="P156" s="227"/>
      <c r="Q156" s="227"/>
      <c r="R156" s="227"/>
      <c r="S156" s="227">
        <f t="shared" si="199"/>
        <v>55</v>
      </c>
      <c r="T156" s="227"/>
      <c r="U156" s="227"/>
      <c r="V156" s="227">
        <v>55</v>
      </c>
      <c r="W156" s="227">
        <f t="shared" si="200"/>
        <v>0</v>
      </c>
      <c r="X156" s="227"/>
      <c r="Y156" s="227"/>
      <c r="Z156" s="227"/>
      <c r="AA156" s="227">
        <f t="shared" si="201"/>
        <v>214.37450000000001</v>
      </c>
      <c r="AB156" s="227">
        <v>214.37450000000001</v>
      </c>
      <c r="AC156" s="227"/>
      <c r="AD156" s="220">
        <f t="shared" si="202"/>
        <v>0</v>
      </c>
      <c r="AE156" s="227"/>
      <c r="AF156" s="227"/>
      <c r="AG156" s="220">
        <f t="shared" si="203"/>
        <v>0</v>
      </c>
      <c r="AH156" s="227"/>
      <c r="AI156" s="220">
        <f t="shared" si="204"/>
        <v>0</v>
      </c>
      <c r="AJ156" s="227"/>
      <c r="AK156" s="227"/>
      <c r="AL156" s="227">
        <f t="shared" si="205"/>
        <v>165.37450000000001</v>
      </c>
      <c r="AM156" s="227">
        <v>165.37450000000001</v>
      </c>
      <c r="AN156" s="227"/>
      <c r="AO156" s="227">
        <f t="shared" si="206"/>
        <v>0</v>
      </c>
      <c r="AP156" s="227"/>
      <c r="AQ156" s="227"/>
      <c r="AR156" s="220">
        <f t="shared" si="207"/>
        <v>0</v>
      </c>
      <c r="AS156" s="227"/>
      <c r="AT156" s="220">
        <f t="shared" si="208"/>
        <v>0</v>
      </c>
      <c r="AU156" s="227"/>
      <c r="AV156" s="227"/>
      <c r="AW156" s="227">
        <f t="shared" si="220"/>
        <v>165.37450000000001</v>
      </c>
      <c r="AX156" s="227"/>
      <c r="AY156" s="227"/>
      <c r="AZ156" s="227">
        <v>165.37450000000001</v>
      </c>
      <c r="BA156" s="227"/>
      <c r="BB156" s="227"/>
      <c r="BC156" s="227"/>
      <c r="BD156" s="227"/>
      <c r="BE156" s="227"/>
      <c r="BF156" s="227"/>
      <c r="BG156" s="227"/>
      <c r="BH156" s="227"/>
      <c r="BI156" s="227"/>
      <c r="BJ156" s="227"/>
      <c r="BK156" s="227"/>
      <c r="BL156" s="227"/>
      <c r="BM156" s="227">
        <f t="shared" si="210"/>
        <v>217</v>
      </c>
      <c r="BN156" s="227"/>
      <c r="BO156" s="227"/>
      <c r="BP156" s="229">
        <v>217</v>
      </c>
      <c r="BQ156" s="229"/>
      <c r="BR156" s="229">
        <f t="shared" si="211"/>
        <v>0</v>
      </c>
      <c r="BS156" s="227"/>
      <c r="BT156" s="227"/>
      <c r="BU156" s="227"/>
      <c r="BV156" s="227">
        <f t="shared" si="212"/>
        <v>0</v>
      </c>
      <c r="BW156" s="227"/>
      <c r="BX156" s="227"/>
      <c r="BY156" s="227"/>
      <c r="BZ156" s="227"/>
      <c r="CA156" s="227">
        <f t="shared" si="213"/>
        <v>0</v>
      </c>
      <c r="CB156" s="227"/>
      <c r="CC156" s="227"/>
      <c r="CD156" s="227"/>
      <c r="CE156" s="227">
        <f t="shared" si="214"/>
        <v>175</v>
      </c>
      <c r="CF156" s="227"/>
      <c r="CG156" s="227"/>
      <c r="CH156" s="230">
        <v>175</v>
      </c>
      <c r="CI156" s="230">
        <f t="shared" si="215"/>
        <v>0</v>
      </c>
      <c r="CJ156" s="227"/>
      <c r="CK156" s="227"/>
      <c r="CL156" s="227"/>
      <c r="CM156" s="257">
        <f t="shared" si="216"/>
        <v>0</v>
      </c>
      <c r="CN156" s="227"/>
      <c r="CO156" s="227"/>
      <c r="CP156" s="227">
        <f t="shared" si="217"/>
        <v>0</v>
      </c>
      <c r="CQ156" s="227"/>
      <c r="CR156" s="227"/>
      <c r="CS156" s="245"/>
    </row>
    <row r="157" spans="1:97">
      <c r="A157" s="224"/>
      <c r="B157" s="228" t="s">
        <v>24</v>
      </c>
      <c r="C157" s="227">
        <f t="shared" si="196"/>
        <v>388</v>
      </c>
      <c r="D157" s="227"/>
      <c r="E157" s="227"/>
      <c r="F157" s="227"/>
      <c r="G157" s="227">
        <v>388</v>
      </c>
      <c r="H157" s="227"/>
      <c r="I157" s="227"/>
      <c r="J157" s="227">
        <f t="shared" si="197"/>
        <v>140</v>
      </c>
      <c r="K157" s="227"/>
      <c r="L157" s="227"/>
      <c r="M157" s="227">
        <v>140</v>
      </c>
      <c r="N157" s="227"/>
      <c r="O157" s="227">
        <f t="shared" si="198"/>
        <v>0</v>
      </c>
      <c r="P157" s="227"/>
      <c r="Q157" s="227"/>
      <c r="R157" s="227"/>
      <c r="S157" s="227">
        <f t="shared" si="199"/>
        <v>114</v>
      </c>
      <c r="T157" s="227"/>
      <c r="U157" s="227"/>
      <c r="V157" s="227">
        <v>114</v>
      </c>
      <c r="W157" s="227">
        <f t="shared" si="200"/>
        <v>0</v>
      </c>
      <c r="X157" s="227"/>
      <c r="Y157" s="227"/>
      <c r="Z157" s="227"/>
      <c r="AA157" s="227">
        <f t="shared" si="201"/>
        <v>0</v>
      </c>
      <c r="AB157" s="227"/>
      <c r="AC157" s="227"/>
      <c r="AD157" s="220">
        <f t="shared" si="202"/>
        <v>0</v>
      </c>
      <c r="AE157" s="227"/>
      <c r="AF157" s="227"/>
      <c r="AG157" s="220">
        <f t="shared" si="203"/>
        <v>0</v>
      </c>
      <c r="AH157" s="227"/>
      <c r="AI157" s="220">
        <f t="shared" si="204"/>
        <v>0</v>
      </c>
      <c r="AJ157" s="227"/>
      <c r="AK157" s="227"/>
      <c r="AL157" s="227">
        <f t="shared" si="205"/>
        <v>0</v>
      </c>
      <c r="AM157" s="227"/>
      <c r="AN157" s="227"/>
      <c r="AO157" s="227">
        <f t="shared" si="206"/>
        <v>0</v>
      </c>
      <c r="AP157" s="227"/>
      <c r="AQ157" s="227"/>
      <c r="AR157" s="220">
        <f t="shared" si="207"/>
        <v>0</v>
      </c>
      <c r="AS157" s="227"/>
      <c r="AT157" s="220">
        <f t="shared" si="208"/>
        <v>0</v>
      </c>
      <c r="AU157" s="227"/>
      <c r="AV157" s="227"/>
      <c r="AW157" s="227">
        <f t="shared" si="220"/>
        <v>21.426020000000001</v>
      </c>
      <c r="AX157" s="227"/>
      <c r="AY157" s="227"/>
      <c r="AZ157" s="227">
        <v>21.426020000000001</v>
      </c>
      <c r="BA157" s="227"/>
      <c r="BB157" s="227"/>
      <c r="BC157" s="227"/>
      <c r="BD157" s="227"/>
      <c r="BE157" s="227"/>
      <c r="BF157" s="227"/>
      <c r="BG157" s="227"/>
      <c r="BH157" s="227"/>
      <c r="BI157" s="227"/>
      <c r="BJ157" s="227"/>
      <c r="BK157" s="227"/>
      <c r="BL157" s="227"/>
      <c r="BM157" s="227">
        <f t="shared" si="210"/>
        <v>96</v>
      </c>
      <c r="BN157" s="227"/>
      <c r="BO157" s="227"/>
      <c r="BP157" s="229">
        <v>96</v>
      </c>
      <c r="BQ157" s="229"/>
      <c r="BR157" s="229">
        <f t="shared" si="211"/>
        <v>0</v>
      </c>
      <c r="BS157" s="227"/>
      <c r="BT157" s="227"/>
      <c r="BU157" s="227"/>
      <c r="BV157" s="227">
        <f t="shared" si="212"/>
        <v>0</v>
      </c>
      <c r="BW157" s="227"/>
      <c r="BX157" s="227"/>
      <c r="BY157" s="227"/>
      <c r="BZ157" s="227"/>
      <c r="CA157" s="227">
        <f t="shared" si="213"/>
        <v>0</v>
      </c>
      <c r="CB157" s="227"/>
      <c r="CC157" s="227"/>
      <c r="CD157" s="227"/>
      <c r="CE157" s="227">
        <f t="shared" si="214"/>
        <v>152</v>
      </c>
      <c r="CF157" s="227"/>
      <c r="CG157" s="227"/>
      <c r="CH157" s="230">
        <v>152</v>
      </c>
      <c r="CI157" s="230">
        <f t="shared" si="215"/>
        <v>0</v>
      </c>
      <c r="CJ157" s="227"/>
      <c r="CK157" s="227"/>
      <c r="CL157" s="227"/>
      <c r="CM157" s="257">
        <f t="shared" si="216"/>
        <v>0</v>
      </c>
      <c r="CN157" s="227"/>
      <c r="CO157" s="227"/>
      <c r="CP157" s="227">
        <f t="shared" si="217"/>
        <v>0</v>
      </c>
      <c r="CQ157" s="227"/>
      <c r="CR157" s="227"/>
      <c r="CS157" s="245"/>
    </row>
    <row r="158" spans="1:97" ht="46.15" customHeight="1">
      <c r="A158" s="221" t="s">
        <v>103</v>
      </c>
      <c r="B158" s="222" t="s">
        <v>104</v>
      </c>
      <c r="C158" s="220">
        <f>C159+C172+C175</f>
        <v>53218</v>
      </c>
      <c r="D158" s="220">
        <f t="shared" ref="D158:BO158" si="221">D159+D172+D175</f>
        <v>0</v>
      </c>
      <c r="E158" s="220">
        <f t="shared" si="221"/>
        <v>0</v>
      </c>
      <c r="F158" s="220">
        <f t="shared" si="221"/>
        <v>0</v>
      </c>
      <c r="G158" s="220">
        <f t="shared" si="221"/>
        <v>53218</v>
      </c>
      <c r="H158" s="220">
        <f t="shared" si="221"/>
        <v>0</v>
      </c>
      <c r="I158" s="220">
        <f t="shared" si="221"/>
        <v>0</v>
      </c>
      <c r="J158" s="220">
        <f t="shared" si="221"/>
        <v>20205</v>
      </c>
      <c r="K158" s="220">
        <f t="shared" si="221"/>
        <v>0</v>
      </c>
      <c r="L158" s="220">
        <f t="shared" si="221"/>
        <v>0</v>
      </c>
      <c r="M158" s="220">
        <f t="shared" si="221"/>
        <v>20205</v>
      </c>
      <c r="N158" s="220">
        <f t="shared" si="221"/>
        <v>0</v>
      </c>
      <c r="O158" s="220">
        <f t="shared" si="221"/>
        <v>0</v>
      </c>
      <c r="P158" s="220">
        <f t="shared" si="221"/>
        <v>0</v>
      </c>
      <c r="Q158" s="220">
        <f t="shared" si="221"/>
        <v>0</v>
      </c>
      <c r="R158" s="220">
        <f t="shared" si="221"/>
        <v>0</v>
      </c>
      <c r="S158" s="220">
        <f t="shared" si="221"/>
        <v>15557.673943</v>
      </c>
      <c r="T158" s="220">
        <f t="shared" si="221"/>
        <v>0</v>
      </c>
      <c r="U158" s="220">
        <f t="shared" si="221"/>
        <v>0</v>
      </c>
      <c r="V158" s="220">
        <f t="shared" si="221"/>
        <v>15557.673943</v>
      </c>
      <c r="W158" s="220">
        <f t="shared" si="221"/>
        <v>0</v>
      </c>
      <c r="X158" s="220">
        <f t="shared" si="221"/>
        <v>0</v>
      </c>
      <c r="Y158" s="220">
        <f t="shared" si="221"/>
        <v>0</v>
      </c>
      <c r="Z158" s="220">
        <f t="shared" si="221"/>
        <v>0</v>
      </c>
      <c r="AA158" s="220">
        <f t="shared" si="221"/>
        <v>570.31786299999999</v>
      </c>
      <c r="AB158" s="220">
        <f t="shared" si="221"/>
        <v>570.31786299999999</v>
      </c>
      <c r="AC158" s="220">
        <f t="shared" si="221"/>
        <v>0</v>
      </c>
      <c r="AD158" s="220">
        <f t="shared" si="221"/>
        <v>0</v>
      </c>
      <c r="AE158" s="220">
        <f t="shared" si="221"/>
        <v>0</v>
      </c>
      <c r="AF158" s="220">
        <f t="shared" si="221"/>
        <v>0</v>
      </c>
      <c r="AG158" s="220">
        <f t="shared" si="221"/>
        <v>0</v>
      </c>
      <c r="AH158" s="220">
        <f t="shared" si="221"/>
        <v>0</v>
      </c>
      <c r="AI158" s="220">
        <f t="shared" si="221"/>
        <v>0</v>
      </c>
      <c r="AJ158" s="220">
        <f t="shared" si="221"/>
        <v>0</v>
      </c>
      <c r="AK158" s="220">
        <f t="shared" si="221"/>
        <v>0</v>
      </c>
      <c r="AL158" s="220">
        <f t="shared" si="221"/>
        <v>3638.3214200000002</v>
      </c>
      <c r="AM158" s="220">
        <f t="shared" si="221"/>
        <v>3638.3214200000002</v>
      </c>
      <c r="AN158" s="220">
        <f t="shared" si="221"/>
        <v>0</v>
      </c>
      <c r="AO158" s="220">
        <f t="shared" si="221"/>
        <v>0</v>
      </c>
      <c r="AP158" s="220">
        <f t="shared" si="221"/>
        <v>0</v>
      </c>
      <c r="AQ158" s="220">
        <f t="shared" si="221"/>
        <v>0</v>
      </c>
      <c r="AR158" s="220">
        <f t="shared" si="221"/>
        <v>71.099999999999994</v>
      </c>
      <c r="AS158" s="220">
        <f t="shared" si="221"/>
        <v>71.099999999999994</v>
      </c>
      <c r="AT158" s="220">
        <f t="shared" si="221"/>
        <v>0</v>
      </c>
      <c r="AU158" s="220">
        <f t="shared" si="221"/>
        <v>0</v>
      </c>
      <c r="AV158" s="220">
        <f t="shared" si="221"/>
        <v>0</v>
      </c>
      <c r="AW158" s="220">
        <f t="shared" si="221"/>
        <v>4064.3423720000001</v>
      </c>
      <c r="AX158" s="220">
        <f t="shared" si="221"/>
        <v>0</v>
      </c>
      <c r="AY158" s="220">
        <f t="shared" si="221"/>
        <v>0</v>
      </c>
      <c r="AZ158" s="220">
        <f t="shared" si="221"/>
        <v>4064.3423720000001</v>
      </c>
      <c r="BA158" s="220">
        <f t="shared" si="221"/>
        <v>0</v>
      </c>
      <c r="BB158" s="220">
        <f t="shared" si="221"/>
        <v>0</v>
      </c>
      <c r="BC158" s="220">
        <f t="shared" si="221"/>
        <v>0</v>
      </c>
      <c r="BD158" s="220">
        <f t="shared" si="221"/>
        <v>0</v>
      </c>
      <c r="BE158" s="220">
        <f t="shared" si="221"/>
        <v>0</v>
      </c>
      <c r="BF158" s="220">
        <f t="shared" si="221"/>
        <v>0</v>
      </c>
      <c r="BG158" s="220">
        <f t="shared" si="221"/>
        <v>0</v>
      </c>
      <c r="BH158" s="220">
        <f t="shared" si="221"/>
        <v>0</v>
      </c>
      <c r="BI158" s="220">
        <f t="shared" si="221"/>
        <v>0</v>
      </c>
      <c r="BJ158" s="220">
        <f t="shared" si="221"/>
        <v>0</v>
      </c>
      <c r="BK158" s="220">
        <f t="shared" si="221"/>
        <v>0</v>
      </c>
      <c r="BL158" s="220">
        <f t="shared" si="221"/>
        <v>0</v>
      </c>
      <c r="BM158" s="220">
        <f t="shared" si="221"/>
        <v>13768</v>
      </c>
      <c r="BN158" s="220">
        <f t="shared" si="221"/>
        <v>0</v>
      </c>
      <c r="BO158" s="220">
        <f t="shared" si="221"/>
        <v>0</v>
      </c>
      <c r="BP158" s="220">
        <f t="shared" ref="BP158:CR158" si="222">BP159+BP172+BP175</f>
        <v>13768</v>
      </c>
      <c r="BQ158" s="220">
        <f t="shared" si="222"/>
        <v>0</v>
      </c>
      <c r="BR158" s="220">
        <f t="shared" si="222"/>
        <v>0</v>
      </c>
      <c r="BS158" s="220">
        <f t="shared" si="222"/>
        <v>0</v>
      </c>
      <c r="BT158" s="220">
        <f t="shared" si="222"/>
        <v>0</v>
      </c>
      <c r="BU158" s="220">
        <f t="shared" si="222"/>
        <v>0</v>
      </c>
      <c r="BV158" s="220">
        <f t="shared" si="222"/>
        <v>1155.4000000000001</v>
      </c>
      <c r="BW158" s="220">
        <f t="shared" si="222"/>
        <v>0</v>
      </c>
      <c r="BX158" s="220">
        <f t="shared" si="222"/>
        <v>0</v>
      </c>
      <c r="BY158" s="220">
        <f t="shared" si="222"/>
        <v>1155.4000000000001</v>
      </c>
      <c r="BZ158" s="220">
        <f t="shared" si="222"/>
        <v>0</v>
      </c>
      <c r="CA158" s="220">
        <f t="shared" si="222"/>
        <v>0</v>
      </c>
      <c r="CB158" s="220">
        <f t="shared" si="222"/>
        <v>0</v>
      </c>
      <c r="CC158" s="220">
        <f t="shared" si="222"/>
        <v>0</v>
      </c>
      <c r="CD158" s="220">
        <f t="shared" si="222"/>
        <v>0</v>
      </c>
      <c r="CE158" s="220">
        <f t="shared" si="222"/>
        <v>19245</v>
      </c>
      <c r="CF158" s="220">
        <f t="shared" si="222"/>
        <v>0</v>
      </c>
      <c r="CG158" s="220">
        <f t="shared" si="222"/>
        <v>0</v>
      </c>
      <c r="CH158" s="220">
        <f t="shared" si="222"/>
        <v>19245</v>
      </c>
      <c r="CI158" s="220">
        <f t="shared" si="222"/>
        <v>0</v>
      </c>
      <c r="CJ158" s="220">
        <f t="shared" si="222"/>
        <v>0</v>
      </c>
      <c r="CK158" s="220">
        <f t="shared" si="222"/>
        <v>0</v>
      </c>
      <c r="CL158" s="220">
        <f t="shared" si="222"/>
        <v>0</v>
      </c>
      <c r="CM158" s="220">
        <f t="shared" si="222"/>
        <v>2861.2721999999999</v>
      </c>
      <c r="CN158" s="220">
        <f t="shared" si="222"/>
        <v>2861.2721999999999</v>
      </c>
      <c r="CO158" s="220">
        <f t="shared" si="222"/>
        <v>0</v>
      </c>
      <c r="CP158" s="220">
        <f t="shared" si="222"/>
        <v>0</v>
      </c>
      <c r="CQ158" s="220">
        <f t="shared" si="222"/>
        <v>0</v>
      </c>
      <c r="CR158" s="220">
        <f t="shared" si="222"/>
        <v>0</v>
      </c>
      <c r="CS158" s="245"/>
    </row>
    <row r="159" spans="1:97">
      <c r="A159" s="232" t="s">
        <v>582</v>
      </c>
      <c r="B159" s="233" t="s">
        <v>583</v>
      </c>
      <c r="C159" s="227">
        <f>+SUM(C160:C171)</f>
        <v>36242</v>
      </c>
      <c r="D159" s="227">
        <f t="shared" ref="D159:BO159" si="223">+SUM(D160:D171)</f>
        <v>0</v>
      </c>
      <c r="E159" s="227">
        <f t="shared" si="223"/>
        <v>0</v>
      </c>
      <c r="F159" s="227">
        <f t="shared" si="223"/>
        <v>0</v>
      </c>
      <c r="G159" s="227">
        <f t="shared" si="223"/>
        <v>36242</v>
      </c>
      <c r="H159" s="227">
        <f t="shared" si="223"/>
        <v>0</v>
      </c>
      <c r="I159" s="227">
        <f t="shared" si="223"/>
        <v>0</v>
      </c>
      <c r="J159" s="227">
        <f t="shared" si="223"/>
        <v>13550</v>
      </c>
      <c r="K159" s="227">
        <f t="shared" si="223"/>
        <v>0</v>
      </c>
      <c r="L159" s="227">
        <f t="shared" si="223"/>
        <v>0</v>
      </c>
      <c r="M159" s="227">
        <f t="shared" si="223"/>
        <v>13550</v>
      </c>
      <c r="N159" s="227">
        <f t="shared" si="223"/>
        <v>0</v>
      </c>
      <c r="O159" s="227">
        <f t="shared" si="223"/>
        <v>0</v>
      </c>
      <c r="P159" s="227">
        <f t="shared" si="223"/>
        <v>0</v>
      </c>
      <c r="Q159" s="227">
        <f t="shared" si="223"/>
        <v>0</v>
      </c>
      <c r="R159" s="227">
        <f t="shared" si="223"/>
        <v>0</v>
      </c>
      <c r="S159" s="227">
        <f t="shared" si="223"/>
        <v>11779.380012</v>
      </c>
      <c r="T159" s="227">
        <f t="shared" si="223"/>
        <v>0</v>
      </c>
      <c r="U159" s="227">
        <f t="shared" si="223"/>
        <v>0</v>
      </c>
      <c r="V159" s="227">
        <f t="shared" si="223"/>
        <v>11779.380012</v>
      </c>
      <c r="W159" s="227">
        <f t="shared" si="223"/>
        <v>0</v>
      </c>
      <c r="X159" s="227">
        <f t="shared" si="223"/>
        <v>0</v>
      </c>
      <c r="Y159" s="227">
        <f t="shared" si="223"/>
        <v>0</v>
      </c>
      <c r="Z159" s="227">
        <f t="shared" si="223"/>
        <v>0</v>
      </c>
      <c r="AA159" s="227">
        <f t="shared" si="223"/>
        <v>109.12253800000002</v>
      </c>
      <c r="AB159" s="227">
        <f t="shared" si="223"/>
        <v>109.12253800000002</v>
      </c>
      <c r="AC159" s="227">
        <f t="shared" si="223"/>
        <v>0</v>
      </c>
      <c r="AD159" s="227">
        <f t="shared" si="223"/>
        <v>0</v>
      </c>
      <c r="AE159" s="227">
        <f t="shared" si="223"/>
        <v>0</v>
      </c>
      <c r="AF159" s="227">
        <f t="shared" si="223"/>
        <v>0</v>
      </c>
      <c r="AG159" s="227">
        <f t="shared" si="223"/>
        <v>0</v>
      </c>
      <c r="AH159" s="227">
        <f t="shared" si="223"/>
        <v>0</v>
      </c>
      <c r="AI159" s="227">
        <f t="shared" si="223"/>
        <v>0</v>
      </c>
      <c r="AJ159" s="227">
        <f t="shared" si="223"/>
        <v>0</v>
      </c>
      <c r="AK159" s="227">
        <f t="shared" si="223"/>
        <v>0</v>
      </c>
      <c r="AL159" s="227">
        <f t="shared" si="223"/>
        <v>1771.219869</v>
      </c>
      <c r="AM159" s="227">
        <f t="shared" si="223"/>
        <v>1771.219869</v>
      </c>
      <c r="AN159" s="227">
        <f t="shared" si="223"/>
        <v>0</v>
      </c>
      <c r="AO159" s="227">
        <f t="shared" si="223"/>
        <v>0</v>
      </c>
      <c r="AP159" s="227">
        <f t="shared" si="223"/>
        <v>0</v>
      </c>
      <c r="AQ159" s="227">
        <f t="shared" si="223"/>
        <v>0</v>
      </c>
      <c r="AR159" s="227">
        <f t="shared" si="223"/>
        <v>71.099999999999994</v>
      </c>
      <c r="AS159" s="227">
        <f t="shared" si="223"/>
        <v>71.099999999999994</v>
      </c>
      <c r="AT159" s="227">
        <f t="shared" si="223"/>
        <v>0</v>
      </c>
      <c r="AU159" s="227">
        <f t="shared" si="223"/>
        <v>0</v>
      </c>
      <c r="AV159" s="227">
        <f t="shared" si="223"/>
        <v>0</v>
      </c>
      <c r="AW159" s="227">
        <f t="shared" si="223"/>
        <v>1764.4694909999998</v>
      </c>
      <c r="AX159" s="227">
        <f t="shared" si="223"/>
        <v>0</v>
      </c>
      <c r="AY159" s="227">
        <f t="shared" si="223"/>
        <v>0</v>
      </c>
      <c r="AZ159" s="227">
        <f t="shared" si="223"/>
        <v>1764.4694909999998</v>
      </c>
      <c r="BA159" s="227">
        <f t="shared" si="223"/>
        <v>0</v>
      </c>
      <c r="BB159" s="227">
        <f t="shared" si="223"/>
        <v>0</v>
      </c>
      <c r="BC159" s="227">
        <f t="shared" si="223"/>
        <v>0</v>
      </c>
      <c r="BD159" s="227">
        <f t="shared" si="223"/>
        <v>0</v>
      </c>
      <c r="BE159" s="227">
        <f t="shared" si="223"/>
        <v>0</v>
      </c>
      <c r="BF159" s="227">
        <f t="shared" si="223"/>
        <v>0</v>
      </c>
      <c r="BG159" s="227">
        <f t="shared" si="223"/>
        <v>0</v>
      </c>
      <c r="BH159" s="227">
        <f t="shared" si="223"/>
        <v>0</v>
      </c>
      <c r="BI159" s="227">
        <f t="shared" si="223"/>
        <v>0</v>
      </c>
      <c r="BJ159" s="227">
        <f t="shared" si="223"/>
        <v>0</v>
      </c>
      <c r="BK159" s="227">
        <f t="shared" si="223"/>
        <v>0</v>
      </c>
      <c r="BL159" s="227">
        <f t="shared" si="223"/>
        <v>0</v>
      </c>
      <c r="BM159" s="227">
        <f t="shared" si="223"/>
        <v>8225</v>
      </c>
      <c r="BN159" s="227">
        <f t="shared" si="223"/>
        <v>0</v>
      </c>
      <c r="BO159" s="227">
        <f t="shared" si="223"/>
        <v>0</v>
      </c>
      <c r="BP159" s="227">
        <f t="shared" ref="BP159:CR159" si="224">+SUM(BP160:BP171)</f>
        <v>8225</v>
      </c>
      <c r="BQ159" s="227">
        <f t="shared" si="224"/>
        <v>0</v>
      </c>
      <c r="BR159" s="227">
        <f t="shared" si="224"/>
        <v>0</v>
      </c>
      <c r="BS159" s="227">
        <f t="shared" si="224"/>
        <v>0</v>
      </c>
      <c r="BT159" s="227">
        <f t="shared" si="224"/>
        <v>0</v>
      </c>
      <c r="BU159" s="227">
        <f t="shared" si="224"/>
        <v>0</v>
      </c>
      <c r="BV159" s="227">
        <f t="shared" si="224"/>
        <v>1155.4000000000001</v>
      </c>
      <c r="BW159" s="227">
        <f t="shared" si="224"/>
        <v>0</v>
      </c>
      <c r="BX159" s="227">
        <f t="shared" si="224"/>
        <v>0</v>
      </c>
      <c r="BY159" s="227">
        <f t="shared" si="224"/>
        <v>1155.4000000000001</v>
      </c>
      <c r="BZ159" s="227">
        <f t="shared" si="224"/>
        <v>0</v>
      </c>
      <c r="CA159" s="227">
        <f t="shared" si="224"/>
        <v>0</v>
      </c>
      <c r="CB159" s="227">
        <f t="shared" si="224"/>
        <v>0</v>
      </c>
      <c r="CC159" s="227">
        <f t="shared" si="224"/>
        <v>0</v>
      </c>
      <c r="CD159" s="227">
        <f t="shared" si="224"/>
        <v>0</v>
      </c>
      <c r="CE159" s="227">
        <f t="shared" si="224"/>
        <v>14467</v>
      </c>
      <c r="CF159" s="227">
        <f t="shared" si="224"/>
        <v>0</v>
      </c>
      <c r="CG159" s="227">
        <f t="shared" si="224"/>
        <v>0</v>
      </c>
      <c r="CH159" s="227">
        <f t="shared" si="224"/>
        <v>14467</v>
      </c>
      <c r="CI159" s="227">
        <f t="shared" si="224"/>
        <v>0</v>
      </c>
      <c r="CJ159" s="227">
        <f t="shared" si="224"/>
        <v>0</v>
      </c>
      <c r="CK159" s="227">
        <f t="shared" si="224"/>
        <v>0</v>
      </c>
      <c r="CL159" s="227">
        <f t="shared" si="224"/>
        <v>0</v>
      </c>
      <c r="CM159" s="227">
        <f t="shared" si="224"/>
        <v>1.2722</v>
      </c>
      <c r="CN159" s="227">
        <f t="shared" si="224"/>
        <v>1.2722</v>
      </c>
      <c r="CO159" s="227">
        <f t="shared" si="224"/>
        <v>0</v>
      </c>
      <c r="CP159" s="227">
        <f t="shared" si="224"/>
        <v>0</v>
      </c>
      <c r="CQ159" s="227">
        <f t="shared" si="224"/>
        <v>0</v>
      </c>
      <c r="CR159" s="227">
        <f t="shared" si="224"/>
        <v>0</v>
      </c>
      <c r="CS159" s="245"/>
    </row>
    <row r="160" spans="1:97">
      <c r="A160" s="221"/>
      <c r="B160" s="228" t="s">
        <v>584</v>
      </c>
      <c r="C160" s="227">
        <f t="shared" ref="C160:C171" si="225">G160+H160+I160</f>
        <v>6887</v>
      </c>
      <c r="D160" s="227"/>
      <c r="E160" s="227"/>
      <c r="F160" s="227"/>
      <c r="G160" s="227">
        <v>6887</v>
      </c>
      <c r="H160" s="227"/>
      <c r="I160" s="227"/>
      <c r="J160" s="227">
        <f t="shared" ref="J160:J171" si="226">M160+N160+O160</f>
        <v>2575</v>
      </c>
      <c r="K160" s="227"/>
      <c r="L160" s="227"/>
      <c r="M160" s="227">
        <v>2575</v>
      </c>
      <c r="N160" s="227"/>
      <c r="O160" s="227">
        <f t="shared" ref="O160:O171" si="227">Q160+R160</f>
        <v>0</v>
      </c>
      <c r="P160" s="227"/>
      <c r="Q160" s="227"/>
      <c r="R160" s="227"/>
      <c r="S160" s="227">
        <f t="shared" ref="S160:S171" si="228">V160+W160</f>
        <v>2002</v>
      </c>
      <c r="T160" s="227"/>
      <c r="U160" s="227"/>
      <c r="V160" s="227">
        <v>2002</v>
      </c>
      <c r="W160" s="227">
        <f t="shared" ref="W160:W171" si="229">Y160+Z160</f>
        <v>0</v>
      </c>
      <c r="X160" s="227"/>
      <c r="Y160" s="227"/>
      <c r="Z160" s="227"/>
      <c r="AA160" s="227">
        <f t="shared" ref="AA160:AA171" si="230">AB160+AC160+AD160</f>
        <v>2.2299360000000092</v>
      </c>
      <c r="AB160" s="227">
        <v>2.2299360000000092</v>
      </c>
      <c r="AC160" s="227"/>
      <c r="AD160" s="220">
        <f t="shared" ref="AD160:AD171" si="231">AE160+AF160</f>
        <v>0</v>
      </c>
      <c r="AE160" s="227"/>
      <c r="AF160" s="227"/>
      <c r="AG160" s="220">
        <f t="shared" ref="AG160:AG171" si="232">AH160+AI160</f>
        <v>0</v>
      </c>
      <c r="AH160" s="227"/>
      <c r="AI160" s="220">
        <f t="shared" ref="AI160:AI171" si="233">AJ160+AK160</f>
        <v>0</v>
      </c>
      <c r="AJ160" s="227"/>
      <c r="AK160" s="227"/>
      <c r="AL160" s="227">
        <f t="shared" ref="AL160:AL171" si="234">AM160+AN160+AO160</f>
        <v>571.17200000000003</v>
      </c>
      <c r="AM160" s="227">
        <v>571.17200000000003</v>
      </c>
      <c r="AN160" s="227"/>
      <c r="AO160" s="227">
        <f t="shared" ref="AO160:AO171" si="235">AP160+AQ160</f>
        <v>0</v>
      </c>
      <c r="AP160" s="227"/>
      <c r="AQ160" s="227"/>
      <c r="AR160" s="220">
        <f t="shared" ref="AR160:AR171" si="236">AS160+AT160</f>
        <v>0</v>
      </c>
      <c r="AS160" s="227"/>
      <c r="AT160" s="220">
        <f t="shared" ref="AT160:AT171" si="237">AU160+AV160</f>
        <v>0</v>
      </c>
      <c r="AU160" s="227"/>
      <c r="AV160" s="227"/>
      <c r="AW160" s="227">
        <f t="shared" si="220"/>
        <v>573.40193599999998</v>
      </c>
      <c r="AX160" s="227"/>
      <c r="AY160" s="227"/>
      <c r="AZ160" s="227">
        <v>573.40193599999998</v>
      </c>
      <c r="BA160" s="227"/>
      <c r="BB160" s="227"/>
      <c r="BC160" s="227"/>
      <c r="BD160" s="227"/>
      <c r="BE160" s="227"/>
      <c r="BF160" s="227"/>
      <c r="BG160" s="227"/>
      <c r="BH160" s="227"/>
      <c r="BI160" s="227"/>
      <c r="BJ160" s="227"/>
      <c r="BK160" s="227"/>
      <c r="BL160" s="227"/>
      <c r="BM160" s="227">
        <f t="shared" ref="BM160:BM171" si="238">BP160+BQ160+BR160</f>
        <v>1563</v>
      </c>
      <c r="BN160" s="227"/>
      <c r="BO160" s="227"/>
      <c r="BP160" s="229">
        <v>1563</v>
      </c>
      <c r="BQ160" s="229"/>
      <c r="BR160" s="229">
        <f t="shared" ref="BR160:BR171" si="239">BT160+BU160</f>
        <v>0</v>
      </c>
      <c r="BS160" s="227"/>
      <c r="BT160" s="227"/>
      <c r="BU160" s="227"/>
      <c r="BV160" s="227">
        <f t="shared" ref="BV160:BV171" si="240">BY160+CA160</f>
        <v>0</v>
      </c>
      <c r="BW160" s="227"/>
      <c r="BX160" s="227"/>
      <c r="BY160" s="227"/>
      <c r="BZ160" s="227"/>
      <c r="CA160" s="227">
        <f t="shared" ref="CA160:CA171" si="241">CC160+CD160</f>
        <v>0</v>
      </c>
      <c r="CB160" s="227"/>
      <c r="CC160" s="227"/>
      <c r="CD160" s="227"/>
      <c r="CE160" s="227">
        <f t="shared" ref="CE160:CE171" si="242">CH160+CI160</f>
        <v>2749</v>
      </c>
      <c r="CF160" s="227"/>
      <c r="CG160" s="227"/>
      <c r="CH160" s="230">
        <v>2749</v>
      </c>
      <c r="CI160" s="230">
        <f t="shared" ref="CI160:CI171" si="243">CK160+CL160</f>
        <v>0</v>
      </c>
      <c r="CJ160" s="227"/>
      <c r="CK160" s="227"/>
      <c r="CL160" s="227"/>
      <c r="CM160" s="257">
        <f t="shared" ref="CM160:CM171" si="244">+CN160+CO160+CP160</f>
        <v>0</v>
      </c>
      <c r="CN160" s="227"/>
      <c r="CO160" s="227"/>
      <c r="CP160" s="227">
        <f t="shared" ref="CP160:CP171" si="245">CQ160+CR160</f>
        <v>0</v>
      </c>
      <c r="CQ160" s="227"/>
      <c r="CR160" s="227"/>
      <c r="CS160" s="245"/>
    </row>
    <row r="161" spans="1:97">
      <c r="A161" s="224"/>
      <c r="B161" s="228" t="s">
        <v>570</v>
      </c>
      <c r="C161" s="227">
        <f t="shared" si="225"/>
        <v>6706</v>
      </c>
      <c r="D161" s="227"/>
      <c r="E161" s="227"/>
      <c r="F161" s="227"/>
      <c r="G161" s="227">
        <v>6706</v>
      </c>
      <c r="H161" s="227"/>
      <c r="I161" s="227"/>
      <c r="J161" s="227">
        <f t="shared" si="226"/>
        <v>2507</v>
      </c>
      <c r="K161" s="227"/>
      <c r="L161" s="227"/>
      <c r="M161" s="227">
        <v>2507</v>
      </c>
      <c r="N161" s="227"/>
      <c r="O161" s="227">
        <f t="shared" si="227"/>
        <v>0</v>
      </c>
      <c r="P161" s="227"/>
      <c r="Q161" s="227"/>
      <c r="R161" s="227"/>
      <c r="S161" s="227">
        <f t="shared" si="228"/>
        <v>2367</v>
      </c>
      <c r="T161" s="227"/>
      <c r="U161" s="227"/>
      <c r="V161" s="227">
        <v>2367</v>
      </c>
      <c r="W161" s="227">
        <f t="shared" si="229"/>
        <v>0</v>
      </c>
      <c r="X161" s="227"/>
      <c r="Y161" s="227"/>
      <c r="Z161" s="227"/>
      <c r="AA161" s="227">
        <f t="shared" si="230"/>
        <v>13.188601999999999</v>
      </c>
      <c r="AB161" s="227">
        <v>13.188601999999999</v>
      </c>
      <c r="AC161" s="227"/>
      <c r="AD161" s="220">
        <f t="shared" si="231"/>
        <v>0</v>
      </c>
      <c r="AE161" s="227"/>
      <c r="AF161" s="227"/>
      <c r="AG161" s="220">
        <f t="shared" si="232"/>
        <v>0</v>
      </c>
      <c r="AH161" s="227"/>
      <c r="AI161" s="220">
        <f t="shared" si="233"/>
        <v>0</v>
      </c>
      <c r="AJ161" s="227"/>
      <c r="AK161" s="227"/>
      <c r="AL161" s="227">
        <f t="shared" si="234"/>
        <v>126.78899999999999</v>
      </c>
      <c r="AM161" s="227">
        <v>126.78899999999999</v>
      </c>
      <c r="AN161" s="227"/>
      <c r="AO161" s="227">
        <f t="shared" si="235"/>
        <v>0</v>
      </c>
      <c r="AP161" s="227"/>
      <c r="AQ161" s="227"/>
      <c r="AR161" s="220">
        <f t="shared" si="236"/>
        <v>0</v>
      </c>
      <c r="AS161" s="227"/>
      <c r="AT161" s="220">
        <f t="shared" si="237"/>
        <v>0</v>
      </c>
      <c r="AU161" s="227"/>
      <c r="AV161" s="227"/>
      <c r="AW161" s="227">
        <f t="shared" si="220"/>
        <v>139.97760199999999</v>
      </c>
      <c r="AX161" s="227"/>
      <c r="AY161" s="227"/>
      <c r="AZ161" s="227">
        <v>139.97760199999999</v>
      </c>
      <c r="BA161" s="227"/>
      <c r="BB161" s="227"/>
      <c r="BC161" s="227"/>
      <c r="BD161" s="227"/>
      <c r="BE161" s="227"/>
      <c r="BF161" s="227"/>
      <c r="BG161" s="227"/>
      <c r="BH161" s="227"/>
      <c r="BI161" s="227"/>
      <c r="BJ161" s="227"/>
      <c r="BK161" s="227"/>
      <c r="BL161" s="227"/>
      <c r="BM161" s="227">
        <f t="shared" si="238"/>
        <v>1523</v>
      </c>
      <c r="BN161" s="227"/>
      <c r="BO161" s="227"/>
      <c r="BP161" s="229">
        <v>1523</v>
      </c>
      <c r="BQ161" s="229"/>
      <c r="BR161" s="229">
        <f t="shared" si="239"/>
        <v>0</v>
      </c>
      <c r="BS161" s="227"/>
      <c r="BT161" s="227"/>
      <c r="BU161" s="227"/>
      <c r="BV161" s="227">
        <f t="shared" si="240"/>
        <v>202</v>
      </c>
      <c r="BW161" s="227"/>
      <c r="BX161" s="227"/>
      <c r="BY161" s="227">
        <v>202</v>
      </c>
      <c r="BZ161" s="227"/>
      <c r="CA161" s="227">
        <f t="shared" si="241"/>
        <v>0</v>
      </c>
      <c r="CB161" s="227"/>
      <c r="CC161" s="227"/>
      <c r="CD161" s="227"/>
      <c r="CE161" s="227">
        <f t="shared" si="242"/>
        <v>2676</v>
      </c>
      <c r="CF161" s="227"/>
      <c r="CG161" s="227"/>
      <c r="CH161" s="230">
        <v>2676</v>
      </c>
      <c r="CI161" s="230">
        <f t="shared" si="243"/>
        <v>0</v>
      </c>
      <c r="CJ161" s="227"/>
      <c r="CK161" s="227"/>
      <c r="CL161" s="227"/>
      <c r="CM161" s="257">
        <f t="shared" si="244"/>
        <v>0</v>
      </c>
      <c r="CN161" s="227"/>
      <c r="CO161" s="227"/>
      <c r="CP161" s="227">
        <f t="shared" si="245"/>
        <v>0</v>
      </c>
      <c r="CQ161" s="227"/>
      <c r="CR161" s="227"/>
      <c r="CS161" s="245"/>
    </row>
    <row r="162" spans="1:97">
      <c r="A162" s="224"/>
      <c r="B162" s="228" t="s">
        <v>581</v>
      </c>
      <c r="C162" s="227">
        <f t="shared" si="225"/>
        <v>6887</v>
      </c>
      <c r="D162" s="227"/>
      <c r="E162" s="227"/>
      <c r="F162" s="227"/>
      <c r="G162" s="227">
        <v>6887</v>
      </c>
      <c r="H162" s="227"/>
      <c r="I162" s="227"/>
      <c r="J162" s="227">
        <f t="shared" si="226"/>
        <v>2575</v>
      </c>
      <c r="K162" s="227"/>
      <c r="L162" s="227"/>
      <c r="M162" s="227">
        <v>2575</v>
      </c>
      <c r="N162" s="227"/>
      <c r="O162" s="227">
        <f t="shared" si="227"/>
        <v>0</v>
      </c>
      <c r="P162" s="227"/>
      <c r="Q162" s="227"/>
      <c r="R162" s="227"/>
      <c r="S162" s="227">
        <f t="shared" si="228"/>
        <v>2575</v>
      </c>
      <c r="T162" s="227"/>
      <c r="U162" s="227"/>
      <c r="V162" s="227">
        <v>2575</v>
      </c>
      <c r="W162" s="227">
        <f t="shared" si="229"/>
        <v>0</v>
      </c>
      <c r="X162" s="227"/>
      <c r="Y162" s="227"/>
      <c r="Z162" s="227"/>
      <c r="AA162" s="227">
        <f t="shared" si="230"/>
        <v>0</v>
      </c>
      <c r="AB162" s="227"/>
      <c r="AC162" s="227"/>
      <c r="AD162" s="220">
        <f t="shared" si="231"/>
        <v>0</v>
      </c>
      <c r="AE162" s="227"/>
      <c r="AF162" s="227"/>
      <c r="AG162" s="220">
        <f t="shared" si="232"/>
        <v>0</v>
      </c>
      <c r="AH162" s="227"/>
      <c r="AI162" s="220">
        <f t="shared" si="233"/>
        <v>0</v>
      </c>
      <c r="AJ162" s="227"/>
      <c r="AK162" s="227"/>
      <c r="AL162" s="227">
        <f t="shared" si="234"/>
        <v>0</v>
      </c>
      <c r="AM162" s="227"/>
      <c r="AN162" s="227"/>
      <c r="AO162" s="227">
        <f t="shared" si="235"/>
        <v>0</v>
      </c>
      <c r="AP162" s="227"/>
      <c r="AQ162" s="227"/>
      <c r="AR162" s="220">
        <f t="shared" si="236"/>
        <v>0</v>
      </c>
      <c r="AS162" s="227"/>
      <c r="AT162" s="220">
        <f t="shared" si="237"/>
        <v>0</v>
      </c>
      <c r="AU162" s="227"/>
      <c r="AV162" s="227"/>
      <c r="AW162" s="227">
        <f t="shared" si="220"/>
        <v>0</v>
      </c>
      <c r="AX162" s="227"/>
      <c r="AY162" s="227"/>
      <c r="AZ162" s="227"/>
      <c r="BA162" s="227"/>
      <c r="BB162" s="227"/>
      <c r="BC162" s="227"/>
      <c r="BD162" s="227"/>
      <c r="BE162" s="227"/>
      <c r="BF162" s="227"/>
      <c r="BG162" s="227"/>
      <c r="BH162" s="227"/>
      <c r="BI162" s="227"/>
      <c r="BJ162" s="227"/>
      <c r="BK162" s="227"/>
      <c r="BL162" s="227"/>
      <c r="BM162" s="227">
        <f t="shared" si="238"/>
        <v>1563</v>
      </c>
      <c r="BN162" s="227"/>
      <c r="BO162" s="227"/>
      <c r="BP162" s="229">
        <v>1563</v>
      </c>
      <c r="BQ162" s="229"/>
      <c r="BR162" s="229">
        <f t="shared" si="239"/>
        <v>0</v>
      </c>
      <c r="BS162" s="227"/>
      <c r="BT162" s="227"/>
      <c r="BU162" s="227"/>
      <c r="BV162" s="227">
        <f t="shared" si="240"/>
        <v>579.4</v>
      </c>
      <c r="BW162" s="227"/>
      <c r="BX162" s="227"/>
      <c r="BY162" s="227">
        <v>579.4</v>
      </c>
      <c r="BZ162" s="227"/>
      <c r="CA162" s="227">
        <f t="shared" si="241"/>
        <v>0</v>
      </c>
      <c r="CB162" s="227"/>
      <c r="CC162" s="227"/>
      <c r="CD162" s="227"/>
      <c r="CE162" s="227">
        <f t="shared" si="242"/>
        <v>2749</v>
      </c>
      <c r="CF162" s="227"/>
      <c r="CG162" s="227"/>
      <c r="CH162" s="230">
        <v>2749</v>
      </c>
      <c r="CI162" s="230">
        <f t="shared" si="243"/>
        <v>0</v>
      </c>
      <c r="CJ162" s="227"/>
      <c r="CK162" s="227"/>
      <c r="CL162" s="227"/>
      <c r="CM162" s="257">
        <f t="shared" si="244"/>
        <v>1.2722</v>
      </c>
      <c r="CN162" s="242">
        <v>1.2722</v>
      </c>
      <c r="CO162" s="227"/>
      <c r="CP162" s="227">
        <f t="shared" si="245"/>
        <v>0</v>
      </c>
      <c r="CQ162" s="227"/>
      <c r="CR162" s="227"/>
      <c r="CS162" s="245"/>
    </row>
    <row r="163" spans="1:97">
      <c r="A163" s="224"/>
      <c r="B163" s="228" t="s">
        <v>585</v>
      </c>
      <c r="C163" s="227">
        <f t="shared" si="225"/>
        <v>1268</v>
      </c>
      <c r="D163" s="227"/>
      <c r="E163" s="227"/>
      <c r="F163" s="227"/>
      <c r="G163" s="227">
        <v>1268</v>
      </c>
      <c r="H163" s="227"/>
      <c r="I163" s="227"/>
      <c r="J163" s="227">
        <f t="shared" si="226"/>
        <v>474</v>
      </c>
      <c r="K163" s="227"/>
      <c r="L163" s="227"/>
      <c r="M163" s="227">
        <v>474</v>
      </c>
      <c r="N163" s="227"/>
      <c r="O163" s="227">
        <f t="shared" si="227"/>
        <v>0</v>
      </c>
      <c r="P163" s="227"/>
      <c r="Q163" s="227"/>
      <c r="R163" s="227"/>
      <c r="S163" s="227">
        <f t="shared" si="228"/>
        <v>397</v>
      </c>
      <c r="T163" s="227"/>
      <c r="U163" s="227"/>
      <c r="V163" s="227">
        <v>397</v>
      </c>
      <c r="W163" s="227">
        <f t="shared" si="229"/>
        <v>0</v>
      </c>
      <c r="X163" s="227"/>
      <c r="Y163" s="227"/>
      <c r="Z163" s="227"/>
      <c r="AA163" s="227">
        <f t="shared" si="230"/>
        <v>0</v>
      </c>
      <c r="AB163" s="227"/>
      <c r="AC163" s="227"/>
      <c r="AD163" s="220">
        <f t="shared" si="231"/>
        <v>0</v>
      </c>
      <c r="AE163" s="227"/>
      <c r="AF163" s="227"/>
      <c r="AG163" s="220">
        <f t="shared" si="232"/>
        <v>0</v>
      </c>
      <c r="AH163" s="227"/>
      <c r="AI163" s="220">
        <f t="shared" si="233"/>
        <v>0</v>
      </c>
      <c r="AJ163" s="227"/>
      <c r="AK163" s="227"/>
      <c r="AL163" s="227">
        <f t="shared" si="234"/>
        <v>76.597398999999996</v>
      </c>
      <c r="AM163" s="227">
        <v>76.597398999999996</v>
      </c>
      <c r="AN163" s="227"/>
      <c r="AO163" s="227">
        <f t="shared" si="235"/>
        <v>0</v>
      </c>
      <c r="AP163" s="227"/>
      <c r="AQ163" s="227"/>
      <c r="AR163" s="220">
        <f t="shared" si="236"/>
        <v>0</v>
      </c>
      <c r="AS163" s="227"/>
      <c r="AT163" s="220">
        <f t="shared" si="237"/>
        <v>0</v>
      </c>
      <c r="AU163" s="227"/>
      <c r="AV163" s="227"/>
      <c r="AW163" s="227">
        <f t="shared" si="220"/>
        <v>76.597398999999996</v>
      </c>
      <c r="AX163" s="227"/>
      <c r="AY163" s="227"/>
      <c r="AZ163" s="227">
        <v>76.597398999999996</v>
      </c>
      <c r="BA163" s="227"/>
      <c r="BB163" s="227"/>
      <c r="BC163" s="227"/>
      <c r="BD163" s="227"/>
      <c r="BE163" s="227"/>
      <c r="BF163" s="227"/>
      <c r="BG163" s="227"/>
      <c r="BH163" s="227"/>
      <c r="BI163" s="227"/>
      <c r="BJ163" s="227"/>
      <c r="BK163" s="227"/>
      <c r="BL163" s="227"/>
      <c r="BM163" s="227">
        <f t="shared" si="238"/>
        <v>288</v>
      </c>
      <c r="BN163" s="227"/>
      <c r="BO163" s="227"/>
      <c r="BP163" s="229">
        <v>288</v>
      </c>
      <c r="BQ163" s="229"/>
      <c r="BR163" s="229">
        <f t="shared" si="239"/>
        <v>0</v>
      </c>
      <c r="BS163" s="227"/>
      <c r="BT163" s="227"/>
      <c r="BU163" s="227"/>
      <c r="BV163" s="227">
        <f t="shared" si="240"/>
        <v>74</v>
      </c>
      <c r="BW163" s="227"/>
      <c r="BX163" s="227"/>
      <c r="BY163" s="227">
        <v>74</v>
      </c>
      <c r="BZ163" s="227"/>
      <c r="CA163" s="227">
        <f t="shared" si="241"/>
        <v>0</v>
      </c>
      <c r="CB163" s="227"/>
      <c r="CC163" s="227"/>
      <c r="CD163" s="227"/>
      <c r="CE163" s="227">
        <f t="shared" si="242"/>
        <v>506</v>
      </c>
      <c r="CF163" s="227"/>
      <c r="CG163" s="227"/>
      <c r="CH163" s="230">
        <v>506</v>
      </c>
      <c r="CI163" s="230">
        <f t="shared" si="243"/>
        <v>0</v>
      </c>
      <c r="CJ163" s="227"/>
      <c r="CK163" s="227"/>
      <c r="CL163" s="227"/>
      <c r="CM163" s="257">
        <f t="shared" si="244"/>
        <v>0</v>
      </c>
      <c r="CN163" s="227"/>
      <c r="CO163" s="227"/>
      <c r="CP163" s="227">
        <f t="shared" si="245"/>
        <v>0</v>
      </c>
      <c r="CQ163" s="227"/>
      <c r="CR163" s="227"/>
      <c r="CS163" s="245"/>
    </row>
    <row r="164" spans="1:97">
      <c r="A164" s="224"/>
      <c r="B164" s="228" t="s">
        <v>67</v>
      </c>
      <c r="C164" s="227">
        <f t="shared" si="225"/>
        <v>1778</v>
      </c>
      <c r="D164" s="227"/>
      <c r="E164" s="227"/>
      <c r="F164" s="227"/>
      <c r="G164" s="227">
        <v>1778</v>
      </c>
      <c r="H164" s="227"/>
      <c r="I164" s="227"/>
      <c r="J164" s="227">
        <f t="shared" si="226"/>
        <v>665</v>
      </c>
      <c r="K164" s="227"/>
      <c r="L164" s="227"/>
      <c r="M164" s="227">
        <v>665</v>
      </c>
      <c r="N164" s="227"/>
      <c r="O164" s="227">
        <f t="shared" si="227"/>
        <v>0</v>
      </c>
      <c r="P164" s="227"/>
      <c r="Q164" s="227"/>
      <c r="R164" s="227"/>
      <c r="S164" s="227">
        <f t="shared" si="228"/>
        <v>662.80123200000003</v>
      </c>
      <c r="T164" s="227"/>
      <c r="U164" s="227"/>
      <c r="V164" s="227">
        <v>662.80123200000003</v>
      </c>
      <c r="W164" s="227">
        <f t="shared" si="229"/>
        <v>0</v>
      </c>
      <c r="X164" s="227"/>
      <c r="Y164" s="227"/>
      <c r="Z164" s="227"/>
      <c r="AA164" s="227">
        <f t="shared" si="230"/>
        <v>0</v>
      </c>
      <c r="AB164" s="227"/>
      <c r="AC164" s="227"/>
      <c r="AD164" s="220">
        <f t="shared" si="231"/>
        <v>0</v>
      </c>
      <c r="AE164" s="227"/>
      <c r="AF164" s="227"/>
      <c r="AG164" s="220">
        <f t="shared" si="232"/>
        <v>0</v>
      </c>
      <c r="AH164" s="227"/>
      <c r="AI164" s="220">
        <f t="shared" si="233"/>
        <v>0</v>
      </c>
      <c r="AJ164" s="227"/>
      <c r="AK164" s="227"/>
      <c r="AL164" s="227">
        <f t="shared" si="234"/>
        <v>0</v>
      </c>
      <c r="AM164" s="227"/>
      <c r="AN164" s="227"/>
      <c r="AO164" s="227">
        <f t="shared" si="235"/>
        <v>0</v>
      </c>
      <c r="AP164" s="227"/>
      <c r="AQ164" s="227"/>
      <c r="AR164" s="220">
        <f t="shared" si="236"/>
        <v>0</v>
      </c>
      <c r="AS164" s="227"/>
      <c r="AT164" s="220">
        <f t="shared" si="237"/>
        <v>0</v>
      </c>
      <c r="AU164" s="227"/>
      <c r="AV164" s="227"/>
      <c r="AW164" s="227">
        <f t="shared" si="220"/>
        <v>0</v>
      </c>
      <c r="AX164" s="227"/>
      <c r="AY164" s="227"/>
      <c r="AZ164" s="227">
        <v>0</v>
      </c>
      <c r="BA164" s="227"/>
      <c r="BB164" s="227"/>
      <c r="BC164" s="227"/>
      <c r="BD164" s="227"/>
      <c r="BE164" s="227"/>
      <c r="BF164" s="227"/>
      <c r="BG164" s="227"/>
      <c r="BH164" s="227"/>
      <c r="BI164" s="227"/>
      <c r="BJ164" s="227"/>
      <c r="BK164" s="227"/>
      <c r="BL164" s="227"/>
      <c r="BM164" s="227">
        <f t="shared" si="238"/>
        <v>403</v>
      </c>
      <c r="BN164" s="227"/>
      <c r="BO164" s="227"/>
      <c r="BP164" s="229">
        <v>403</v>
      </c>
      <c r="BQ164" s="229"/>
      <c r="BR164" s="229">
        <f t="shared" si="239"/>
        <v>0</v>
      </c>
      <c r="BS164" s="227"/>
      <c r="BT164" s="227"/>
      <c r="BU164" s="227"/>
      <c r="BV164" s="227">
        <f t="shared" si="240"/>
        <v>0</v>
      </c>
      <c r="BW164" s="227"/>
      <c r="BX164" s="227"/>
      <c r="BY164" s="227"/>
      <c r="BZ164" s="227"/>
      <c r="CA164" s="227">
        <f t="shared" si="241"/>
        <v>0</v>
      </c>
      <c r="CB164" s="227"/>
      <c r="CC164" s="227"/>
      <c r="CD164" s="227"/>
      <c r="CE164" s="227">
        <f t="shared" si="242"/>
        <v>710</v>
      </c>
      <c r="CF164" s="227"/>
      <c r="CG164" s="227"/>
      <c r="CH164" s="230">
        <v>710</v>
      </c>
      <c r="CI164" s="230">
        <f t="shared" si="243"/>
        <v>0</v>
      </c>
      <c r="CJ164" s="227"/>
      <c r="CK164" s="227"/>
      <c r="CL164" s="227"/>
      <c r="CM164" s="257">
        <f t="shared" si="244"/>
        <v>0</v>
      </c>
      <c r="CN164" s="227"/>
      <c r="CO164" s="227"/>
      <c r="CP164" s="227">
        <f t="shared" si="245"/>
        <v>0</v>
      </c>
      <c r="CQ164" s="227"/>
      <c r="CR164" s="227"/>
      <c r="CS164" s="245"/>
    </row>
    <row r="165" spans="1:97">
      <c r="A165" s="221"/>
      <c r="B165" s="228" t="s">
        <v>68</v>
      </c>
      <c r="C165" s="227">
        <f t="shared" si="225"/>
        <v>2324</v>
      </c>
      <c r="D165" s="227"/>
      <c r="E165" s="227"/>
      <c r="F165" s="227"/>
      <c r="G165" s="227">
        <v>2324</v>
      </c>
      <c r="H165" s="227"/>
      <c r="I165" s="227"/>
      <c r="J165" s="227">
        <f t="shared" si="226"/>
        <v>869</v>
      </c>
      <c r="K165" s="227"/>
      <c r="L165" s="227"/>
      <c r="M165" s="227">
        <v>869</v>
      </c>
      <c r="N165" s="227"/>
      <c r="O165" s="227">
        <f t="shared" si="227"/>
        <v>0</v>
      </c>
      <c r="P165" s="227"/>
      <c r="Q165" s="227"/>
      <c r="R165" s="227"/>
      <c r="S165" s="227">
        <f t="shared" si="228"/>
        <v>536</v>
      </c>
      <c r="T165" s="227"/>
      <c r="U165" s="227"/>
      <c r="V165" s="227">
        <v>536</v>
      </c>
      <c r="W165" s="227">
        <f t="shared" si="229"/>
        <v>0</v>
      </c>
      <c r="X165" s="227"/>
      <c r="Y165" s="227"/>
      <c r="Z165" s="227"/>
      <c r="AA165" s="227">
        <f t="shared" si="230"/>
        <v>0</v>
      </c>
      <c r="AB165" s="227"/>
      <c r="AC165" s="227"/>
      <c r="AD165" s="220">
        <f t="shared" si="231"/>
        <v>0</v>
      </c>
      <c r="AE165" s="227"/>
      <c r="AF165" s="227"/>
      <c r="AG165" s="220">
        <f t="shared" si="232"/>
        <v>0</v>
      </c>
      <c r="AH165" s="227"/>
      <c r="AI165" s="220">
        <f t="shared" si="233"/>
        <v>0</v>
      </c>
      <c r="AJ165" s="227"/>
      <c r="AK165" s="227"/>
      <c r="AL165" s="227">
        <f t="shared" si="234"/>
        <v>369</v>
      </c>
      <c r="AM165" s="227">
        <v>369</v>
      </c>
      <c r="AN165" s="227"/>
      <c r="AO165" s="227">
        <f t="shared" si="235"/>
        <v>0</v>
      </c>
      <c r="AP165" s="227"/>
      <c r="AQ165" s="227"/>
      <c r="AR165" s="227">
        <f t="shared" si="236"/>
        <v>71.099999999999994</v>
      </c>
      <c r="AS165" s="227">
        <v>71.099999999999994</v>
      </c>
      <c r="AT165" s="220">
        <f t="shared" si="237"/>
        <v>0</v>
      </c>
      <c r="AU165" s="227"/>
      <c r="AV165" s="227"/>
      <c r="AW165" s="227">
        <f t="shared" si="220"/>
        <v>332.80160000000001</v>
      </c>
      <c r="AX165" s="227"/>
      <c r="AY165" s="227"/>
      <c r="AZ165" s="227">
        <v>332.80160000000001</v>
      </c>
      <c r="BA165" s="227"/>
      <c r="BB165" s="227"/>
      <c r="BC165" s="227"/>
      <c r="BD165" s="227"/>
      <c r="BE165" s="227"/>
      <c r="BF165" s="227"/>
      <c r="BG165" s="227"/>
      <c r="BH165" s="227"/>
      <c r="BI165" s="227"/>
      <c r="BJ165" s="227"/>
      <c r="BK165" s="227"/>
      <c r="BL165" s="227"/>
      <c r="BM165" s="227">
        <f t="shared" si="238"/>
        <v>527</v>
      </c>
      <c r="BN165" s="227"/>
      <c r="BO165" s="227"/>
      <c r="BP165" s="229">
        <v>527</v>
      </c>
      <c r="BQ165" s="229"/>
      <c r="BR165" s="229">
        <f t="shared" si="239"/>
        <v>0</v>
      </c>
      <c r="BS165" s="227"/>
      <c r="BT165" s="227"/>
      <c r="BU165" s="227"/>
      <c r="BV165" s="227">
        <f t="shared" si="240"/>
        <v>300</v>
      </c>
      <c r="BW165" s="227"/>
      <c r="BX165" s="227"/>
      <c r="BY165" s="227">
        <v>300</v>
      </c>
      <c r="BZ165" s="227"/>
      <c r="CA165" s="227">
        <f t="shared" si="241"/>
        <v>0</v>
      </c>
      <c r="CB165" s="227"/>
      <c r="CC165" s="227"/>
      <c r="CD165" s="227"/>
      <c r="CE165" s="227">
        <f t="shared" si="242"/>
        <v>928</v>
      </c>
      <c r="CF165" s="227"/>
      <c r="CG165" s="227"/>
      <c r="CH165" s="230">
        <v>928</v>
      </c>
      <c r="CI165" s="230">
        <f t="shared" si="243"/>
        <v>0</v>
      </c>
      <c r="CJ165" s="227"/>
      <c r="CK165" s="227"/>
      <c r="CL165" s="227"/>
      <c r="CM165" s="257">
        <f t="shared" si="244"/>
        <v>0</v>
      </c>
      <c r="CN165" s="227"/>
      <c r="CO165" s="227"/>
      <c r="CP165" s="227">
        <f t="shared" si="245"/>
        <v>0</v>
      </c>
      <c r="CQ165" s="227"/>
      <c r="CR165" s="227"/>
      <c r="CS165" s="245"/>
    </row>
    <row r="166" spans="1:97">
      <c r="A166" s="224"/>
      <c r="B166" s="228" t="s">
        <v>69</v>
      </c>
      <c r="C166" s="227">
        <f t="shared" si="225"/>
        <v>3009</v>
      </c>
      <c r="D166" s="227"/>
      <c r="E166" s="227"/>
      <c r="F166" s="227"/>
      <c r="G166" s="227">
        <v>3009</v>
      </c>
      <c r="H166" s="227"/>
      <c r="I166" s="227"/>
      <c r="J166" s="227">
        <f t="shared" si="226"/>
        <v>1125</v>
      </c>
      <c r="K166" s="227"/>
      <c r="L166" s="227"/>
      <c r="M166" s="227">
        <v>1125</v>
      </c>
      <c r="N166" s="227"/>
      <c r="O166" s="227">
        <f t="shared" si="227"/>
        <v>0</v>
      </c>
      <c r="P166" s="227"/>
      <c r="Q166" s="227"/>
      <c r="R166" s="227"/>
      <c r="S166" s="227">
        <f t="shared" si="228"/>
        <v>813</v>
      </c>
      <c r="T166" s="227"/>
      <c r="U166" s="227"/>
      <c r="V166" s="227">
        <v>813</v>
      </c>
      <c r="W166" s="227">
        <f t="shared" si="229"/>
        <v>0</v>
      </c>
      <c r="X166" s="227"/>
      <c r="Y166" s="227"/>
      <c r="Z166" s="227"/>
      <c r="AA166" s="227">
        <f t="shared" si="230"/>
        <v>0</v>
      </c>
      <c r="AB166" s="227"/>
      <c r="AC166" s="227"/>
      <c r="AD166" s="220">
        <f t="shared" si="231"/>
        <v>0</v>
      </c>
      <c r="AE166" s="227"/>
      <c r="AF166" s="227"/>
      <c r="AG166" s="220">
        <f t="shared" si="232"/>
        <v>0</v>
      </c>
      <c r="AH166" s="227"/>
      <c r="AI166" s="220">
        <f t="shared" si="233"/>
        <v>0</v>
      </c>
      <c r="AJ166" s="227"/>
      <c r="AK166" s="227"/>
      <c r="AL166" s="227">
        <f t="shared" si="234"/>
        <v>308</v>
      </c>
      <c r="AM166" s="227">
        <v>308</v>
      </c>
      <c r="AN166" s="227"/>
      <c r="AO166" s="227">
        <f t="shared" si="235"/>
        <v>0</v>
      </c>
      <c r="AP166" s="227"/>
      <c r="AQ166" s="227"/>
      <c r="AR166" s="220">
        <f t="shared" si="236"/>
        <v>0</v>
      </c>
      <c r="AS166" s="227"/>
      <c r="AT166" s="220">
        <f t="shared" si="237"/>
        <v>0</v>
      </c>
      <c r="AU166" s="227"/>
      <c r="AV166" s="227"/>
      <c r="AW166" s="227">
        <f t="shared" si="220"/>
        <v>308.27</v>
      </c>
      <c r="AX166" s="227"/>
      <c r="AY166" s="227"/>
      <c r="AZ166" s="227">
        <v>308.27</v>
      </c>
      <c r="BA166" s="227"/>
      <c r="BB166" s="227"/>
      <c r="BC166" s="227"/>
      <c r="BD166" s="227"/>
      <c r="BE166" s="227"/>
      <c r="BF166" s="227"/>
      <c r="BG166" s="227"/>
      <c r="BH166" s="227"/>
      <c r="BI166" s="227"/>
      <c r="BJ166" s="227"/>
      <c r="BK166" s="227"/>
      <c r="BL166" s="227"/>
      <c r="BM166" s="227">
        <f t="shared" si="238"/>
        <v>683</v>
      </c>
      <c r="BN166" s="227"/>
      <c r="BO166" s="227"/>
      <c r="BP166" s="229">
        <v>683</v>
      </c>
      <c r="BQ166" s="229"/>
      <c r="BR166" s="229">
        <f t="shared" si="239"/>
        <v>0</v>
      </c>
      <c r="BS166" s="227"/>
      <c r="BT166" s="227"/>
      <c r="BU166" s="227"/>
      <c r="BV166" s="227">
        <f t="shared" si="240"/>
        <v>0</v>
      </c>
      <c r="BW166" s="227"/>
      <c r="BX166" s="227"/>
      <c r="BY166" s="227"/>
      <c r="BZ166" s="227"/>
      <c r="CA166" s="227">
        <f t="shared" si="241"/>
        <v>0</v>
      </c>
      <c r="CB166" s="227"/>
      <c r="CC166" s="227"/>
      <c r="CD166" s="227"/>
      <c r="CE166" s="227">
        <f t="shared" si="242"/>
        <v>1201</v>
      </c>
      <c r="CF166" s="227"/>
      <c r="CG166" s="227"/>
      <c r="CH166" s="230">
        <v>1201</v>
      </c>
      <c r="CI166" s="230">
        <f t="shared" si="243"/>
        <v>0</v>
      </c>
      <c r="CJ166" s="227"/>
      <c r="CK166" s="227"/>
      <c r="CL166" s="227"/>
      <c r="CM166" s="257">
        <f t="shared" si="244"/>
        <v>0</v>
      </c>
      <c r="CN166" s="227"/>
      <c r="CO166" s="227"/>
      <c r="CP166" s="227">
        <f t="shared" si="245"/>
        <v>0</v>
      </c>
      <c r="CQ166" s="227"/>
      <c r="CR166" s="227"/>
      <c r="CS166" s="245"/>
    </row>
    <row r="167" spans="1:97">
      <c r="A167" s="224"/>
      <c r="B167" s="228" t="s">
        <v>70</v>
      </c>
      <c r="C167" s="227">
        <f t="shared" si="225"/>
        <v>1504</v>
      </c>
      <c r="D167" s="227"/>
      <c r="E167" s="227"/>
      <c r="F167" s="227"/>
      <c r="G167" s="227">
        <v>1504</v>
      </c>
      <c r="H167" s="227"/>
      <c r="I167" s="227"/>
      <c r="J167" s="227">
        <f t="shared" si="226"/>
        <v>562</v>
      </c>
      <c r="K167" s="227"/>
      <c r="L167" s="227"/>
      <c r="M167" s="227">
        <v>562</v>
      </c>
      <c r="N167" s="227"/>
      <c r="O167" s="227">
        <f t="shared" si="227"/>
        <v>0</v>
      </c>
      <c r="P167" s="227"/>
      <c r="Q167" s="227"/>
      <c r="R167" s="227"/>
      <c r="S167" s="227">
        <f t="shared" si="228"/>
        <v>540.50049999999999</v>
      </c>
      <c r="T167" s="227"/>
      <c r="U167" s="227"/>
      <c r="V167" s="227">
        <v>540.50049999999999</v>
      </c>
      <c r="W167" s="227">
        <f t="shared" si="229"/>
        <v>0</v>
      </c>
      <c r="X167" s="227"/>
      <c r="Y167" s="227"/>
      <c r="Z167" s="227"/>
      <c r="AA167" s="227">
        <f t="shared" si="230"/>
        <v>0</v>
      </c>
      <c r="AB167" s="227">
        <v>0</v>
      </c>
      <c r="AC167" s="227"/>
      <c r="AD167" s="220">
        <f t="shared" si="231"/>
        <v>0</v>
      </c>
      <c r="AE167" s="227"/>
      <c r="AF167" s="227"/>
      <c r="AG167" s="220">
        <f t="shared" si="232"/>
        <v>0</v>
      </c>
      <c r="AH167" s="227"/>
      <c r="AI167" s="220">
        <f t="shared" si="233"/>
        <v>0</v>
      </c>
      <c r="AJ167" s="227"/>
      <c r="AK167" s="227"/>
      <c r="AL167" s="227">
        <f t="shared" si="234"/>
        <v>21.48</v>
      </c>
      <c r="AM167" s="227">
        <v>21.48</v>
      </c>
      <c r="AN167" s="227"/>
      <c r="AO167" s="227">
        <f t="shared" si="235"/>
        <v>0</v>
      </c>
      <c r="AP167" s="227"/>
      <c r="AQ167" s="227"/>
      <c r="AR167" s="220">
        <f t="shared" si="236"/>
        <v>0</v>
      </c>
      <c r="AS167" s="227"/>
      <c r="AT167" s="220">
        <f t="shared" si="237"/>
        <v>0</v>
      </c>
      <c r="AU167" s="227"/>
      <c r="AV167" s="227"/>
      <c r="AW167" s="227">
        <f t="shared" si="220"/>
        <v>21.499500000000001</v>
      </c>
      <c r="AX167" s="227"/>
      <c r="AY167" s="227"/>
      <c r="AZ167" s="227">
        <v>21.499500000000001</v>
      </c>
      <c r="BA167" s="227"/>
      <c r="BB167" s="227"/>
      <c r="BC167" s="227"/>
      <c r="BD167" s="227"/>
      <c r="BE167" s="227"/>
      <c r="BF167" s="227"/>
      <c r="BG167" s="227"/>
      <c r="BH167" s="227"/>
      <c r="BI167" s="227"/>
      <c r="BJ167" s="227"/>
      <c r="BK167" s="227"/>
      <c r="BL167" s="227"/>
      <c r="BM167" s="227">
        <f t="shared" si="238"/>
        <v>341</v>
      </c>
      <c r="BN167" s="227"/>
      <c r="BO167" s="227"/>
      <c r="BP167" s="229">
        <v>341</v>
      </c>
      <c r="BQ167" s="229"/>
      <c r="BR167" s="229">
        <f t="shared" si="239"/>
        <v>0</v>
      </c>
      <c r="BS167" s="227"/>
      <c r="BT167" s="227"/>
      <c r="BU167" s="227"/>
      <c r="BV167" s="227">
        <f t="shared" si="240"/>
        <v>0</v>
      </c>
      <c r="BW167" s="227"/>
      <c r="BX167" s="227"/>
      <c r="BY167" s="227"/>
      <c r="BZ167" s="227"/>
      <c r="CA167" s="227">
        <f t="shared" si="241"/>
        <v>0</v>
      </c>
      <c r="CB167" s="227"/>
      <c r="CC167" s="227"/>
      <c r="CD167" s="227"/>
      <c r="CE167" s="227">
        <f t="shared" si="242"/>
        <v>601</v>
      </c>
      <c r="CF167" s="227"/>
      <c r="CG167" s="227"/>
      <c r="CH167" s="230">
        <v>601</v>
      </c>
      <c r="CI167" s="230">
        <f t="shared" si="243"/>
        <v>0</v>
      </c>
      <c r="CJ167" s="227"/>
      <c r="CK167" s="227"/>
      <c r="CL167" s="227"/>
      <c r="CM167" s="257">
        <f t="shared" si="244"/>
        <v>0</v>
      </c>
      <c r="CN167" s="227"/>
      <c r="CO167" s="227"/>
      <c r="CP167" s="227">
        <f t="shared" si="245"/>
        <v>0</v>
      </c>
      <c r="CQ167" s="227"/>
      <c r="CR167" s="227"/>
      <c r="CS167" s="245"/>
    </row>
    <row r="168" spans="1:97">
      <c r="A168" s="224"/>
      <c r="B168" s="228" t="s">
        <v>74</v>
      </c>
      <c r="C168" s="227">
        <f t="shared" si="225"/>
        <v>1915</v>
      </c>
      <c r="D168" s="227"/>
      <c r="E168" s="227"/>
      <c r="F168" s="227"/>
      <c r="G168" s="227">
        <v>1915</v>
      </c>
      <c r="H168" s="227"/>
      <c r="I168" s="227"/>
      <c r="J168" s="227">
        <f t="shared" si="226"/>
        <v>716</v>
      </c>
      <c r="K168" s="227"/>
      <c r="L168" s="227"/>
      <c r="M168" s="227">
        <v>716</v>
      </c>
      <c r="N168" s="227"/>
      <c r="O168" s="227">
        <f t="shared" si="227"/>
        <v>0</v>
      </c>
      <c r="P168" s="227"/>
      <c r="Q168" s="227"/>
      <c r="R168" s="227"/>
      <c r="S168" s="227">
        <f t="shared" si="228"/>
        <v>635.96399999999994</v>
      </c>
      <c r="T168" s="227"/>
      <c r="U168" s="227"/>
      <c r="V168" s="227">
        <v>635.96399999999994</v>
      </c>
      <c r="W168" s="227">
        <f t="shared" si="229"/>
        <v>0</v>
      </c>
      <c r="X168" s="227"/>
      <c r="Y168" s="227"/>
      <c r="Z168" s="227"/>
      <c r="AA168" s="227">
        <f t="shared" si="230"/>
        <v>80</v>
      </c>
      <c r="AB168" s="227">
        <v>80</v>
      </c>
      <c r="AC168" s="227"/>
      <c r="AD168" s="220">
        <f t="shared" si="231"/>
        <v>0</v>
      </c>
      <c r="AE168" s="227"/>
      <c r="AF168" s="227"/>
      <c r="AG168" s="220">
        <f t="shared" si="232"/>
        <v>0</v>
      </c>
      <c r="AH168" s="227"/>
      <c r="AI168" s="220">
        <f t="shared" si="233"/>
        <v>0</v>
      </c>
      <c r="AJ168" s="227"/>
      <c r="AK168" s="227"/>
      <c r="AL168" s="227">
        <f t="shared" si="234"/>
        <v>80</v>
      </c>
      <c r="AM168" s="227">
        <v>80</v>
      </c>
      <c r="AN168" s="227"/>
      <c r="AO168" s="227">
        <f t="shared" si="235"/>
        <v>0</v>
      </c>
      <c r="AP168" s="227"/>
      <c r="AQ168" s="227"/>
      <c r="AR168" s="220">
        <f t="shared" si="236"/>
        <v>0</v>
      </c>
      <c r="AS168" s="227"/>
      <c r="AT168" s="220">
        <f t="shared" si="237"/>
        <v>0</v>
      </c>
      <c r="AU168" s="227"/>
      <c r="AV168" s="227"/>
      <c r="AW168" s="227">
        <f t="shared" si="220"/>
        <v>80.035983999999999</v>
      </c>
      <c r="AX168" s="227"/>
      <c r="AY168" s="227"/>
      <c r="AZ168" s="227">
        <v>80.035983999999999</v>
      </c>
      <c r="BA168" s="227"/>
      <c r="BB168" s="227"/>
      <c r="BC168" s="227"/>
      <c r="BD168" s="227"/>
      <c r="BE168" s="227"/>
      <c r="BF168" s="227"/>
      <c r="BG168" s="227"/>
      <c r="BH168" s="227"/>
      <c r="BI168" s="227"/>
      <c r="BJ168" s="227"/>
      <c r="BK168" s="227"/>
      <c r="BL168" s="227"/>
      <c r="BM168" s="227">
        <f t="shared" si="238"/>
        <v>435</v>
      </c>
      <c r="BN168" s="227"/>
      <c r="BO168" s="227"/>
      <c r="BP168" s="229">
        <v>435</v>
      </c>
      <c r="BQ168" s="229"/>
      <c r="BR168" s="229">
        <f t="shared" si="239"/>
        <v>0</v>
      </c>
      <c r="BS168" s="227"/>
      <c r="BT168" s="227"/>
      <c r="BU168" s="227"/>
      <c r="BV168" s="227">
        <f t="shared" si="240"/>
        <v>0</v>
      </c>
      <c r="BW168" s="227"/>
      <c r="BX168" s="227"/>
      <c r="BY168" s="227"/>
      <c r="BZ168" s="227"/>
      <c r="CA168" s="227">
        <f t="shared" si="241"/>
        <v>0</v>
      </c>
      <c r="CB168" s="227"/>
      <c r="CC168" s="227"/>
      <c r="CD168" s="227"/>
      <c r="CE168" s="227">
        <f t="shared" si="242"/>
        <v>764</v>
      </c>
      <c r="CF168" s="227"/>
      <c r="CG168" s="227"/>
      <c r="CH168" s="230">
        <v>764</v>
      </c>
      <c r="CI168" s="230">
        <f t="shared" si="243"/>
        <v>0</v>
      </c>
      <c r="CJ168" s="227"/>
      <c r="CK168" s="227"/>
      <c r="CL168" s="227"/>
      <c r="CM168" s="257">
        <f t="shared" si="244"/>
        <v>0</v>
      </c>
      <c r="CN168" s="227"/>
      <c r="CO168" s="227"/>
      <c r="CP168" s="227">
        <f t="shared" si="245"/>
        <v>0</v>
      </c>
      <c r="CQ168" s="227"/>
      <c r="CR168" s="227"/>
      <c r="CS168" s="245"/>
    </row>
    <row r="169" spans="1:97">
      <c r="A169" s="224"/>
      <c r="B169" s="228" t="s">
        <v>37</v>
      </c>
      <c r="C169" s="227">
        <f t="shared" si="225"/>
        <v>1640</v>
      </c>
      <c r="D169" s="227"/>
      <c r="E169" s="227"/>
      <c r="F169" s="227"/>
      <c r="G169" s="227">
        <v>1640</v>
      </c>
      <c r="H169" s="227"/>
      <c r="I169" s="227"/>
      <c r="J169" s="227">
        <f t="shared" si="226"/>
        <v>613</v>
      </c>
      <c r="K169" s="227"/>
      <c r="L169" s="227"/>
      <c r="M169" s="227">
        <v>613</v>
      </c>
      <c r="N169" s="227"/>
      <c r="O169" s="227">
        <f t="shared" si="227"/>
        <v>0</v>
      </c>
      <c r="P169" s="227"/>
      <c r="Q169" s="227"/>
      <c r="R169" s="227"/>
      <c r="S169" s="227">
        <f t="shared" si="228"/>
        <v>401.46928000000003</v>
      </c>
      <c r="T169" s="227"/>
      <c r="U169" s="227"/>
      <c r="V169" s="227">
        <v>401.46928000000003</v>
      </c>
      <c r="W169" s="227">
        <f t="shared" si="229"/>
        <v>0</v>
      </c>
      <c r="X169" s="227"/>
      <c r="Y169" s="227"/>
      <c r="Z169" s="227"/>
      <c r="AA169" s="227">
        <f t="shared" si="230"/>
        <v>0</v>
      </c>
      <c r="AB169" s="227"/>
      <c r="AC169" s="227"/>
      <c r="AD169" s="220">
        <f t="shared" si="231"/>
        <v>0</v>
      </c>
      <c r="AE169" s="227"/>
      <c r="AF169" s="227"/>
      <c r="AG169" s="220">
        <f t="shared" si="232"/>
        <v>0</v>
      </c>
      <c r="AH169" s="227"/>
      <c r="AI169" s="220">
        <f t="shared" si="233"/>
        <v>0</v>
      </c>
      <c r="AJ169" s="227"/>
      <c r="AK169" s="227"/>
      <c r="AL169" s="227">
        <f t="shared" si="234"/>
        <v>211.53072</v>
      </c>
      <c r="AM169" s="227">
        <v>211.53072</v>
      </c>
      <c r="AN169" s="227"/>
      <c r="AO169" s="227">
        <f t="shared" si="235"/>
        <v>0</v>
      </c>
      <c r="AP169" s="227"/>
      <c r="AQ169" s="227"/>
      <c r="AR169" s="220">
        <f t="shared" si="236"/>
        <v>0</v>
      </c>
      <c r="AS169" s="227"/>
      <c r="AT169" s="220">
        <f t="shared" si="237"/>
        <v>0</v>
      </c>
      <c r="AU169" s="227"/>
      <c r="AV169" s="227"/>
      <c r="AW169" s="227">
        <f t="shared" si="220"/>
        <v>211.53072</v>
      </c>
      <c r="AX169" s="227"/>
      <c r="AY169" s="227"/>
      <c r="AZ169" s="227">
        <v>211.53072</v>
      </c>
      <c r="BA169" s="227"/>
      <c r="BB169" s="227"/>
      <c r="BC169" s="227"/>
      <c r="BD169" s="227"/>
      <c r="BE169" s="227"/>
      <c r="BF169" s="227"/>
      <c r="BG169" s="227"/>
      <c r="BH169" s="227"/>
      <c r="BI169" s="227"/>
      <c r="BJ169" s="227"/>
      <c r="BK169" s="227"/>
      <c r="BL169" s="227"/>
      <c r="BM169" s="227">
        <f t="shared" si="238"/>
        <v>372</v>
      </c>
      <c r="BN169" s="227"/>
      <c r="BO169" s="227"/>
      <c r="BP169" s="229">
        <v>372</v>
      </c>
      <c r="BQ169" s="229"/>
      <c r="BR169" s="229">
        <f t="shared" si="239"/>
        <v>0</v>
      </c>
      <c r="BS169" s="227"/>
      <c r="BT169" s="227"/>
      <c r="BU169" s="227"/>
      <c r="BV169" s="227">
        <f t="shared" si="240"/>
        <v>0</v>
      </c>
      <c r="BW169" s="227"/>
      <c r="BX169" s="227"/>
      <c r="BY169" s="227"/>
      <c r="BZ169" s="227"/>
      <c r="CA169" s="227">
        <f t="shared" si="241"/>
        <v>0</v>
      </c>
      <c r="CB169" s="227"/>
      <c r="CC169" s="227"/>
      <c r="CD169" s="227"/>
      <c r="CE169" s="227">
        <f t="shared" si="242"/>
        <v>655</v>
      </c>
      <c r="CF169" s="227"/>
      <c r="CG169" s="227"/>
      <c r="CH169" s="230">
        <v>655</v>
      </c>
      <c r="CI169" s="230">
        <f t="shared" si="243"/>
        <v>0</v>
      </c>
      <c r="CJ169" s="227"/>
      <c r="CK169" s="227"/>
      <c r="CL169" s="227"/>
      <c r="CM169" s="257">
        <f t="shared" si="244"/>
        <v>0</v>
      </c>
      <c r="CN169" s="227"/>
      <c r="CO169" s="227"/>
      <c r="CP169" s="227">
        <f t="shared" si="245"/>
        <v>0</v>
      </c>
      <c r="CQ169" s="227"/>
      <c r="CR169" s="227"/>
      <c r="CS169" s="245"/>
    </row>
    <row r="170" spans="1:97">
      <c r="A170" s="224"/>
      <c r="B170" s="228" t="s">
        <v>38</v>
      </c>
      <c r="C170" s="227">
        <f t="shared" si="225"/>
        <v>1368</v>
      </c>
      <c r="D170" s="227"/>
      <c r="E170" s="227"/>
      <c r="F170" s="227"/>
      <c r="G170" s="227">
        <v>1368</v>
      </c>
      <c r="H170" s="227"/>
      <c r="I170" s="227"/>
      <c r="J170" s="227">
        <f t="shared" si="226"/>
        <v>512</v>
      </c>
      <c r="K170" s="227"/>
      <c r="L170" s="227"/>
      <c r="M170" s="227">
        <v>512</v>
      </c>
      <c r="N170" s="227"/>
      <c r="O170" s="227">
        <f t="shared" si="227"/>
        <v>0</v>
      </c>
      <c r="P170" s="227"/>
      <c r="Q170" s="227"/>
      <c r="R170" s="227"/>
      <c r="S170" s="227">
        <f t="shared" si="228"/>
        <v>491.64499999999998</v>
      </c>
      <c r="T170" s="227"/>
      <c r="U170" s="227"/>
      <c r="V170" s="227">
        <v>491.64499999999998</v>
      </c>
      <c r="W170" s="227">
        <f t="shared" si="229"/>
        <v>0</v>
      </c>
      <c r="X170" s="227"/>
      <c r="Y170" s="227"/>
      <c r="Z170" s="227"/>
      <c r="AA170" s="227">
        <f t="shared" si="230"/>
        <v>13.704000000000001</v>
      </c>
      <c r="AB170" s="227">
        <v>13.704000000000001</v>
      </c>
      <c r="AC170" s="227"/>
      <c r="AD170" s="220">
        <f t="shared" si="231"/>
        <v>0</v>
      </c>
      <c r="AE170" s="227"/>
      <c r="AF170" s="227"/>
      <c r="AG170" s="220">
        <f t="shared" si="232"/>
        <v>0</v>
      </c>
      <c r="AH170" s="227"/>
      <c r="AI170" s="220">
        <f t="shared" si="233"/>
        <v>0</v>
      </c>
      <c r="AJ170" s="227"/>
      <c r="AK170" s="227"/>
      <c r="AL170" s="227">
        <f t="shared" si="234"/>
        <v>6.6507500000000164</v>
      </c>
      <c r="AM170" s="227">
        <v>6.6507500000000164</v>
      </c>
      <c r="AN170" s="227"/>
      <c r="AO170" s="227">
        <f t="shared" si="235"/>
        <v>0</v>
      </c>
      <c r="AP170" s="227"/>
      <c r="AQ170" s="227"/>
      <c r="AR170" s="220">
        <f t="shared" si="236"/>
        <v>0</v>
      </c>
      <c r="AS170" s="227"/>
      <c r="AT170" s="220">
        <f t="shared" si="237"/>
        <v>0</v>
      </c>
      <c r="AU170" s="227"/>
      <c r="AV170" s="227"/>
      <c r="AW170" s="227">
        <f t="shared" si="220"/>
        <v>20.354749999999999</v>
      </c>
      <c r="AX170" s="227"/>
      <c r="AY170" s="227"/>
      <c r="AZ170" s="227">
        <v>20.354749999999999</v>
      </c>
      <c r="BA170" s="227"/>
      <c r="BB170" s="227"/>
      <c r="BC170" s="227"/>
      <c r="BD170" s="227"/>
      <c r="BE170" s="227"/>
      <c r="BF170" s="227"/>
      <c r="BG170" s="227"/>
      <c r="BH170" s="227"/>
      <c r="BI170" s="227"/>
      <c r="BJ170" s="227"/>
      <c r="BK170" s="227"/>
      <c r="BL170" s="227"/>
      <c r="BM170" s="227">
        <f t="shared" si="238"/>
        <v>310</v>
      </c>
      <c r="BN170" s="227"/>
      <c r="BO170" s="227"/>
      <c r="BP170" s="229">
        <v>310</v>
      </c>
      <c r="BQ170" s="229"/>
      <c r="BR170" s="229">
        <f t="shared" si="239"/>
        <v>0</v>
      </c>
      <c r="BS170" s="227"/>
      <c r="BT170" s="227"/>
      <c r="BU170" s="227"/>
      <c r="BV170" s="227">
        <f t="shared" si="240"/>
        <v>0</v>
      </c>
      <c r="BW170" s="227"/>
      <c r="BX170" s="227"/>
      <c r="BY170" s="227"/>
      <c r="BZ170" s="227"/>
      <c r="CA170" s="227">
        <f t="shared" si="241"/>
        <v>0</v>
      </c>
      <c r="CB170" s="227"/>
      <c r="CC170" s="227"/>
      <c r="CD170" s="227"/>
      <c r="CE170" s="227">
        <f t="shared" si="242"/>
        <v>546</v>
      </c>
      <c r="CF170" s="227"/>
      <c r="CG170" s="227"/>
      <c r="CH170" s="230">
        <v>546</v>
      </c>
      <c r="CI170" s="230">
        <f t="shared" si="243"/>
        <v>0</v>
      </c>
      <c r="CJ170" s="227"/>
      <c r="CK170" s="227"/>
      <c r="CL170" s="227"/>
      <c r="CM170" s="257">
        <f t="shared" si="244"/>
        <v>0</v>
      </c>
      <c r="CN170" s="227"/>
      <c r="CO170" s="227"/>
      <c r="CP170" s="227">
        <f t="shared" si="245"/>
        <v>0</v>
      </c>
      <c r="CQ170" s="227"/>
      <c r="CR170" s="227"/>
      <c r="CS170" s="245"/>
    </row>
    <row r="171" spans="1:97">
      <c r="A171" s="224"/>
      <c r="B171" s="228" t="s">
        <v>24</v>
      </c>
      <c r="C171" s="227">
        <f t="shared" si="225"/>
        <v>956</v>
      </c>
      <c r="D171" s="227"/>
      <c r="E171" s="227"/>
      <c r="F171" s="227"/>
      <c r="G171" s="227">
        <v>956</v>
      </c>
      <c r="H171" s="227"/>
      <c r="I171" s="227"/>
      <c r="J171" s="227">
        <f t="shared" si="226"/>
        <v>357</v>
      </c>
      <c r="K171" s="227"/>
      <c r="L171" s="227"/>
      <c r="M171" s="227">
        <v>357</v>
      </c>
      <c r="N171" s="227"/>
      <c r="O171" s="227">
        <f t="shared" si="227"/>
        <v>0</v>
      </c>
      <c r="P171" s="227"/>
      <c r="Q171" s="227"/>
      <c r="R171" s="227"/>
      <c r="S171" s="227">
        <f t="shared" si="228"/>
        <v>357</v>
      </c>
      <c r="T171" s="227"/>
      <c r="U171" s="227"/>
      <c r="V171" s="227">
        <v>357</v>
      </c>
      <c r="W171" s="227">
        <f t="shared" si="229"/>
        <v>0</v>
      </c>
      <c r="X171" s="227"/>
      <c r="Y171" s="227"/>
      <c r="Z171" s="227"/>
      <c r="AA171" s="227">
        <f t="shared" si="230"/>
        <v>0</v>
      </c>
      <c r="AB171" s="227"/>
      <c r="AC171" s="227"/>
      <c r="AD171" s="220">
        <f t="shared" si="231"/>
        <v>0</v>
      </c>
      <c r="AE171" s="227"/>
      <c r="AF171" s="227"/>
      <c r="AG171" s="220">
        <f t="shared" si="232"/>
        <v>0</v>
      </c>
      <c r="AH171" s="227"/>
      <c r="AI171" s="220">
        <f t="shared" si="233"/>
        <v>0</v>
      </c>
      <c r="AJ171" s="227"/>
      <c r="AK171" s="227"/>
      <c r="AL171" s="227">
        <f t="shared" si="234"/>
        <v>0</v>
      </c>
      <c r="AM171" s="227"/>
      <c r="AN171" s="227"/>
      <c r="AO171" s="227">
        <f t="shared" si="235"/>
        <v>0</v>
      </c>
      <c r="AP171" s="227"/>
      <c r="AQ171" s="227"/>
      <c r="AR171" s="220">
        <f t="shared" si="236"/>
        <v>0</v>
      </c>
      <c r="AS171" s="227"/>
      <c r="AT171" s="220">
        <f t="shared" si="237"/>
        <v>0</v>
      </c>
      <c r="AU171" s="227"/>
      <c r="AV171" s="227"/>
      <c r="AW171" s="227">
        <f t="shared" si="220"/>
        <v>0</v>
      </c>
      <c r="AX171" s="227"/>
      <c r="AY171" s="227"/>
      <c r="AZ171" s="227">
        <v>0</v>
      </c>
      <c r="BA171" s="227"/>
      <c r="BB171" s="227"/>
      <c r="BC171" s="227"/>
      <c r="BD171" s="227"/>
      <c r="BE171" s="227"/>
      <c r="BF171" s="227"/>
      <c r="BG171" s="227"/>
      <c r="BH171" s="227"/>
      <c r="BI171" s="227"/>
      <c r="BJ171" s="227"/>
      <c r="BK171" s="227"/>
      <c r="BL171" s="227"/>
      <c r="BM171" s="227">
        <f t="shared" si="238"/>
        <v>217</v>
      </c>
      <c r="BN171" s="227"/>
      <c r="BO171" s="227"/>
      <c r="BP171" s="229">
        <v>217</v>
      </c>
      <c r="BQ171" s="229"/>
      <c r="BR171" s="229">
        <f t="shared" si="239"/>
        <v>0</v>
      </c>
      <c r="BS171" s="227"/>
      <c r="BT171" s="227"/>
      <c r="BU171" s="227"/>
      <c r="BV171" s="227">
        <f t="shared" si="240"/>
        <v>0</v>
      </c>
      <c r="BW171" s="227"/>
      <c r="BX171" s="227"/>
      <c r="BY171" s="227"/>
      <c r="BZ171" s="227"/>
      <c r="CA171" s="227">
        <f t="shared" si="241"/>
        <v>0</v>
      </c>
      <c r="CB171" s="227"/>
      <c r="CC171" s="227"/>
      <c r="CD171" s="227"/>
      <c r="CE171" s="227">
        <f t="shared" si="242"/>
        <v>382</v>
      </c>
      <c r="CF171" s="227"/>
      <c r="CG171" s="227"/>
      <c r="CH171" s="230">
        <v>382</v>
      </c>
      <c r="CI171" s="230">
        <f t="shared" si="243"/>
        <v>0</v>
      </c>
      <c r="CJ171" s="227"/>
      <c r="CK171" s="227"/>
      <c r="CL171" s="227"/>
      <c r="CM171" s="257">
        <f t="shared" si="244"/>
        <v>0</v>
      </c>
      <c r="CN171" s="227"/>
      <c r="CO171" s="227"/>
      <c r="CP171" s="227">
        <f t="shared" si="245"/>
        <v>0</v>
      </c>
      <c r="CQ171" s="227"/>
      <c r="CR171" s="227"/>
      <c r="CS171" s="245"/>
    </row>
    <row r="172" spans="1:97" ht="56.25">
      <c r="A172" s="232" t="s">
        <v>586</v>
      </c>
      <c r="B172" s="233" t="s">
        <v>587</v>
      </c>
      <c r="C172" s="220">
        <f>C173</f>
        <v>5299</v>
      </c>
      <c r="D172" s="220">
        <f t="shared" ref="D172:BO173" si="246">D173</f>
        <v>0</v>
      </c>
      <c r="E172" s="220">
        <f t="shared" si="246"/>
        <v>0</v>
      </c>
      <c r="F172" s="220">
        <f t="shared" si="246"/>
        <v>0</v>
      </c>
      <c r="G172" s="220">
        <f t="shared" si="246"/>
        <v>5299</v>
      </c>
      <c r="H172" s="220">
        <f t="shared" si="246"/>
        <v>0</v>
      </c>
      <c r="I172" s="220">
        <f t="shared" si="246"/>
        <v>0</v>
      </c>
      <c r="J172" s="220">
        <f t="shared" si="246"/>
        <v>2539</v>
      </c>
      <c r="K172" s="220">
        <f t="shared" si="246"/>
        <v>0</v>
      </c>
      <c r="L172" s="220">
        <f t="shared" si="246"/>
        <v>0</v>
      </c>
      <c r="M172" s="220">
        <f t="shared" si="246"/>
        <v>2539</v>
      </c>
      <c r="N172" s="220">
        <f t="shared" si="246"/>
        <v>0</v>
      </c>
      <c r="O172" s="220">
        <f t="shared" si="246"/>
        <v>0</v>
      </c>
      <c r="P172" s="220">
        <f t="shared" si="246"/>
        <v>0</v>
      </c>
      <c r="Q172" s="220">
        <f t="shared" si="246"/>
        <v>0</v>
      </c>
      <c r="R172" s="220">
        <f t="shared" si="246"/>
        <v>0</v>
      </c>
      <c r="S172" s="220">
        <f t="shared" si="246"/>
        <v>2482</v>
      </c>
      <c r="T172" s="220">
        <f t="shared" si="246"/>
        <v>0</v>
      </c>
      <c r="U172" s="220">
        <f t="shared" si="246"/>
        <v>0</v>
      </c>
      <c r="V172" s="220">
        <f t="shared" si="246"/>
        <v>2482</v>
      </c>
      <c r="W172" s="220">
        <f t="shared" si="246"/>
        <v>0</v>
      </c>
      <c r="X172" s="220">
        <f t="shared" si="246"/>
        <v>0</v>
      </c>
      <c r="Y172" s="220">
        <f t="shared" si="246"/>
        <v>0</v>
      </c>
      <c r="Z172" s="220">
        <f t="shared" si="246"/>
        <v>0</v>
      </c>
      <c r="AA172" s="220">
        <f t="shared" si="246"/>
        <v>0</v>
      </c>
      <c r="AB172" s="220">
        <f t="shared" si="246"/>
        <v>0</v>
      </c>
      <c r="AC172" s="220">
        <f t="shared" si="246"/>
        <v>0</v>
      </c>
      <c r="AD172" s="220">
        <f t="shared" si="246"/>
        <v>0</v>
      </c>
      <c r="AE172" s="220">
        <f t="shared" si="246"/>
        <v>0</v>
      </c>
      <c r="AF172" s="220">
        <f t="shared" si="246"/>
        <v>0</v>
      </c>
      <c r="AG172" s="220">
        <f t="shared" si="246"/>
        <v>0</v>
      </c>
      <c r="AH172" s="220">
        <f t="shared" si="246"/>
        <v>0</v>
      </c>
      <c r="AI172" s="220">
        <f t="shared" si="246"/>
        <v>0</v>
      </c>
      <c r="AJ172" s="220">
        <f t="shared" si="246"/>
        <v>0</v>
      </c>
      <c r="AK172" s="220">
        <f t="shared" si="246"/>
        <v>0</v>
      </c>
      <c r="AL172" s="220">
        <f t="shared" si="246"/>
        <v>56.543844</v>
      </c>
      <c r="AM172" s="220">
        <f t="shared" si="246"/>
        <v>56.543844</v>
      </c>
      <c r="AN172" s="220">
        <f t="shared" si="246"/>
        <v>0</v>
      </c>
      <c r="AO172" s="220">
        <f t="shared" si="246"/>
        <v>0</v>
      </c>
      <c r="AP172" s="220">
        <f t="shared" si="246"/>
        <v>0</v>
      </c>
      <c r="AQ172" s="220">
        <f t="shared" si="246"/>
        <v>0</v>
      </c>
      <c r="AR172" s="220">
        <f t="shared" si="246"/>
        <v>0</v>
      </c>
      <c r="AS172" s="220">
        <f t="shared" si="246"/>
        <v>0</v>
      </c>
      <c r="AT172" s="220">
        <f t="shared" si="246"/>
        <v>0</v>
      </c>
      <c r="AU172" s="220">
        <f t="shared" si="246"/>
        <v>0</v>
      </c>
      <c r="AV172" s="220">
        <f t="shared" si="246"/>
        <v>0</v>
      </c>
      <c r="AW172" s="220">
        <f t="shared" si="246"/>
        <v>56.543844</v>
      </c>
      <c r="AX172" s="220">
        <f t="shared" si="246"/>
        <v>0</v>
      </c>
      <c r="AY172" s="220">
        <f t="shared" si="246"/>
        <v>0</v>
      </c>
      <c r="AZ172" s="220">
        <f t="shared" si="246"/>
        <v>56.543844</v>
      </c>
      <c r="BA172" s="220">
        <f t="shared" si="246"/>
        <v>0</v>
      </c>
      <c r="BB172" s="220">
        <f t="shared" si="246"/>
        <v>0</v>
      </c>
      <c r="BC172" s="220">
        <f t="shared" si="246"/>
        <v>0</v>
      </c>
      <c r="BD172" s="220">
        <f t="shared" si="246"/>
        <v>0</v>
      </c>
      <c r="BE172" s="220">
        <f t="shared" si="246"/>
        <v>0</v>
      </c>
      <c r="BF172" s="220">
        <f t="shared" si="246"/>
        <v>0</v>
      </c>
      <c r="BG172" s="220">
        <f t="shared" si="246"/>
        <v>0</v>
      </c>
      <c r="BH172" s="220">
        <f t="shared" si="246"/>
        <v>0</v>
      </c>
      <c r="BI172" s="220">
        <f t="shared" si="246"/>
        <v>0</v>
      </c>
      <c r="BJ172" s="220">
        <f t="shared" si="246"/>
        <v>0</v>
      </c>
      <c r="BK172" s="220">
        <f t="shared" si="246"/>
        <v>0</v>
      </c>
      <c r="BL172" s="220">
        <f t="shared" si="246"/>
        <v>0</v>
      </c>
      <c r="BM172" s="220">
        <f t="shared" si="246"/>
        <v>2760</v>
      </c>
      <c r="BN172" s="220">
        <f t="shared" si="246"/>
        <v>0</v>
      </c>
      <c r="BO172" s="220">
        <f t="shared" si="246"/>
        <v>0</v>
      </c>
      <c r="BP172" s="220">
        <f t="shared" ref="BP172:CR173" si="247">BP173</f>
        <v>2760</v>
      </c>
      <c r="BQ172" s="220">
        <f t="shared" si="247"/>
        <v>0</v>
      </c>
      <c r="BR172" s="220">
        <f t="shared" si="247"/>
        <v>0</v>
      </c>
      <c r="BS172" s="220">
        <f t="shared" si="247"/>
        <v>0</v>
      </c>
      <c r="BT172" s="220">
        <f t="shared" si="247"/>
        <v>0</v>
      </c>
      <c r="BU172" s="220">
        <f t="shared" si="247"/>
        <v>0</v>
      </c>
      <c r="BV172" s="220">
        <f t="shared" si="247"/>
        <v>0</v>
      </c>
      <c r="BW172" s="220">
        <f t="shared" si="247"/>
        <v>0</v>
      </c>
      <c r="BX172" s="220">
        <f t="shared" si="247"/>
        <v>0</v>
      </c>
      <c r="BY172" s="220">
        <f t="shared" si="247"/>
        <v>0</v>
      </c>
      <c r="BZ172" s="220">
        <f t="shared" si="247"/>
        <v>0</v>
      </c>
      <c r="CA172" s="220">
        <f t="shared" si="247"/>
        <v>0</v>
      </c>
      <c r="CB172" s="220">
        <f t="shared" si="247"/>
        <v>0</v>
      </c>
      <c r="CC172" s="220">
        <f t="shared" si="247"/>
        <v>0</v>
      </c>
      <c r="CD172" s="220">
        <f t="shared" si="247"/>
        <v>0</v>
      </c>
      <c r="CE172" s="220">
        <f t="shared" si="247"/>
        <v>0</v>
      </c>
      <c r="CF172" s="220">
        <f t="shared" si="247"/>
        <v>0</v>
      </c>
      <c r="CG172" s="220">
        <f t="shared" si="247"/>
        <v>0</v>
      </c>
      <c r="CH172" s="220">
        <f t="shared" si="247"/>
        <v>0</v>
      </c>
      <c r="CI172" s="220">
        <f t="shared" si="247"/>
        <v>0</v>
      </c>
      <c r="CJ172" s="220">
        <f t="shared" si="247"/>
        <v>0</v>
      </c>
      <c r="CK172" s="220">
        <f t="shared" si="247"/>
        <v>0</v>
      </c>
      <c r="CL172" s="220">
        <f t="shared" si="247"/>
        <v>0</v>
      </c>
      <c r="CM172" s="220">
        <f t="shared" si="247"/>
        <v>2760</v>
      </c>
      <c r="CN172" s="220">
        <f t="shared" si="247"/>
        <v>2760</v>
      </c>
      <c r="CO172" s="220">
        <f t="shared" si="247"/>
        <v>0</v>
      </c>
      <c r="CP172" s="220">
        <f t="shared" si="247"/>
        <v>0</v>
      </c>
      <c r="CQ172" s="220">
        <f t="shared" si="247"/>
        <v>0</v>
      </c>
      <c r="CR172" s="220">
        <f t="shared" si="247"/>
        <v>0</v>
      </c>
      <c r="CS172" s="245"/>
    </row>
    <row r="173" spans="1:97" hidden="1">
      <c r="A173" s="221"/>
      <c r="B173" s="222" t="s">
        <v>71</v>
      </c>
      <c r="C173" s="220">
        <f>C174</f>
        <v>5299</v>
      </c>
      <c r="D173" s="220">
        <f t="shared" si="246"/>
        <v>0</v>
      </c>
      <c r="E173" s="220">
        <f t="shared" si="246"/>
        <v>0</v>
      </c>
      <c r="F173" s="220">
        <f t="shared" si="246"/>
        <v>0</v>
      </c>
      <c r="G173" s="220">
        <f t="shared" si="246"/>
        <v>5299</v>
      </c>
      <c r="H173" s="220">
        <f t="shared" si="246"/>
        <v>0</v>
      </c>
      <c r="I173" s="220">
        <f t="shared" si="246"/>
        <v>0</v>
      </c>
      <c r="J173" s="220">
        <f t="shared" si="246"/>
        <v>2539</v>
      </c>
      <c r="K173" s="220">
        <f t="shared" si="246"/>
        <v>0</v>
      </c>
      <c r="L173" s="220">
        <f t="shared" si="246"/>
        <v>0</v>
      </c>
      <c r="M173" s="220">
        <f t="shared" si="246"/>
        <v>2539</v>
      </c>
      <c r="N173" s="220">
        <f t="shared" si="246"/>
        <v>0</v>
      </c>
      <c r="O173" s="220">
        <f t="shared" si="246"/>
        <v>0</v>
      </c>
      <c r="P173" s="220">
        <f t="shared" si="246"/>
        <v>0</v>
      </c>
      <c r="Q173" s="220">
        <f t="shared" si="246"/>
        <v>0</v>
      </c>
      <c r="R173" s="220">
        <f t="shared" si="246"/>
        <v>0</v>
      </c>
      <c r="S173" s="220">
        <f t="shared" si="246"/>
        <v>2482</v>
      </c>
      <c r="T173" s="220">
        <f t="shared" si="246"/>
        <v>0</v>
      </c>
      <c r="U173" s="220">
        <f t="shared" si="246"/>
        <v>0</v>
      </c>
      <c r="V173" s="220">
        <f t="shared" si="246"/>
        <v>2482</v>
      </c>
      <c r="W173" s="220">
        <f t="shared" si="246"/>
        <v>0</v>
      </c>
      <c r="X173" s="220">
        <f t="shared" si="246"/>
        <v>0</v>
      </c>
      <c r="Y173" s="220">
        <f t="shared" si="246"/>
        <v>0</v>
      </c>
      <c r="Z173" s="220">
        <f t="shared" si="246"/>
        <v>0</v>
      </c>
      <c r="AA173" s="220">
        <f t="shared" si="246"/>
        <v>0</v>
      </c>
      <c r="AB173" s="220">
        <f t="shared" si="246"/>
        <v>0</v>
      </c>
      <c r="AC173" s="220">
        <f t="shared" si="246"/>
        <v>0</v>
      </c>
      <c r="AD173" s="220">
        <f t="shared" si="246"/>
        <v>0</v>
      </c>
      <c r="AE173" s="220">
        <f t="shared" si="246"/>
        <v>0</v>
      </c>
      <c r="AF173" s="220">
        <f t="shared" si="246"/>
        <v>0</v>
      </c>
      <c r="AG173" s="220">
        <f t="shared" si="246"/>
        <v>0</v>
      </c>
      <c r="AH173" s="220">
        <f t="shared" si="246"/>
        <v>0</v>
      </c>
      <c r="AI173" s="220">
        <f t="shared" si="246"/>
        <v>0</v>
      </c>
      <c r="AJ173" s="220">
        <f t="shared" si="246"/>
        <v>0</v>
      </c>
      <c r="AK173" s="220">
        <f t="shared" si="246"/>
        <v>0</v>
      </c>
      <c r="AL173" s="220">
        <f t="shared" si="246"/>
        <v>56.543844</v>
      </c>
      <c r="AM173" s="220">
        <f t="shared" si="246"/>
        <v>56.543844</v>
      </c>
      <c r="AN173" s="220">
        <f t="shared" si="246"/>
        <v>0</v>
      </c>
      <c r="AO173" s="220">
        <f t="shared" si="246"/>
        <v>0</v>
      </c>
      <c r="AP173" s="220">
        <f t="shared" si="246"/>
        <v>0</v>
      </c>
      <c r="AQ173" s="220">
        <f t="shared" si="246"/>
        <v>0</v>
      </c>
      <c r="AR173" s="220">
        <f t="shared" si="246"/>
        <v>0</v>
      </c>
      <c r="AS173" s="220">
        <f t="shared" si="246"/>
        <v>0</v>
      </c>
      <c r="AT173" s="220">
        <f t="shared" si="246"/>
        <v>0</v>
      </c>
      <c r="AU173" s="220">
        <f t="shared" si="246"/>
        <v>0</v>
      </c>
      <c r="AV173" s="220">
        <f t="shared" si="246"/>
        <v>0</v>
      </c>
      <c r="AW173" s="220">
        <f t="shared" si="246"/>
        <v>56.543844</v>
      </c>
      <c r="AX173" s="220">
        <f t="shared" si="246"/>
        <v>0</v>
      </c>
      <c r="AY173" s="220">
        <f t="shared" si="246"/>
        <v>0</v>
      </c>
      <c r="AZ173" s="220">
        <f t="shared" si="246"/>
        <v>56.543844</v>
      </c>
      <c r="BA173" s="220">
        <f t="shared" si="246"/>
        <v>0</v>
      </c>
      <c r="BB173" s="220">
        <f t="shared" si="246"/>
        <v>0</v>
      </c>
      <c r="BC173" s="220">
        <f t="shared" si="246"/>
        <v>0</v>
      </c>
      <c r="BD173" s="220">
        <f t="shared" si="246"/>
        <v>0</v>
      </c>
      <c r="BE173" s="220">
        <f t="shared" si="246"/>
        <v>0</v>
      </c>
      <c r="BF173" s="220">
        <f t="shared" si="246"/>
        <v>0</v>
      </c>
      <c r="BG173" s="220">
        <f t="shared" si="246"/>
        <v>0</v>
      </c>
      <c r="BH173" s="220">
        <f t="shared" si="246"/>
        <v>0</v>
      </c>
      <c r="BI173" s="220">
        <f t="shared" si="246"/>
        <v>0</v>
      </c>
      <c r="BJ173" s="220">
        <f t="shared" si="246"/>
        <v>0</v>
      </c>
      <c r="BK173" s="220">
        <f t="shared" si="246"/>
        <v>0</v>
      </c>
      <c r="BL173" s="220">
        <f t="shared" si="246"/>
        <v>0</v>
      </c>
      <c r="BM173" s="220">
        <f t="shared" si="246"/>
        <v>2760</v>
      </c>
      <c r="BN173" s="220">
        <f t="shared" si="246"/>
        <v>0</v>
      </c>
      <c r="BO173" s="220">
        <f t="shared" si="246"/>
        <v>0</v>
      </c>
      <c r="BP173" s="220">
        <f t="shared" si="247"/>
        <v>2760</v>
      </c>
      <c r="BQ173" s="220">
        <f t="shared" si="247"/>
        <v>0</v>
      </c>
      <c r="BR173" s="220">
        <f t="shared" si="247"/>
        <v>0</v>
      </c>
      <c r="BS173" s="220">
        <f t="shared" si="247"/>
        <v>0</v>
      </c>
      <c r="BT173" s="220">
        <f t="shared" si="247"/>
        <v>0</v>
      </c>
      <c r="BU173" s="220">
        <f t="shared" si="247"/>
        <v>0</v>
      </c>
      <c r="BV173" s="220">
        <f t="shared" si="247"/>
        <v>0</v>
      </c>
      <c r="BW173" s="220">
        <f t="shared" si="247"/>
        <v>0</v>
      </c>
      <c r="BX173" s="220">
        <f t="shared" si="247"/>
        <v>0</v>
      </c>
      <c r="BY173" s="220">
        <f t="shared" si="247"/>
        <v>0</v>
      </c>
      <c r="BZ173" s="220">
        <f t="shared" si="247"/>
        <v>0</v>
      </c>
      <c r="CA173" s="220">
        <f t="shared" si="247"/>
        <v>0</v>
      </c>
      <c r="CB173" s="220">
        <f t="shared" si="247"/>
        <v>0</v>
      </c>
      <c r="CC173" s="220">
        <f t="shared" si="247"/>
        <v>0</v>
      </c>
      <c r="CD173" s="220">
        <f t="shared" si="247"/>
        <v>0</v>
      </c>
      <c r="CE173" s="220">
        <f t="shared" si="247"/>
        <v>0</v>
      </c>
      <c r="CF173" s="220">
        <f t="shared" si="247"/>
        <v>0</v>
      </c>
      <c r="CG173" s="220">
        <f t="shared" si="247"/>
        <v>0</v>
      </c>
      <c r="CH173" s="220">
        <f t="shared" si="247"/>
        <v>0</v>
      </c>
      <c r="CI173" s="220">
        <f t="shared" si="247"/>
        <v>0</v>
      </c>
      <c r="CJ173" s="220">
        <f t="shared" si="247"/>
        <v>0</v>
      </c>
      <c r="CK173" s="220">
        <f t="shared" si="247"/>
        <v>0</v>
      </c>
      <c r="CL173" s="220">
        <f t="shared" si="247"/>
        <v>0</v>
      </c>
      <c r="CM173" s="220">
        <f t="shared" si="247"/>
        <v>2760</v>
      </c>
      <c r="CN173" s="220">
        <f t="shared" si="247"/>
        <v>2760</v>
      </c>
      <c r="CO173" s="220">
        <f t="shared" si="247"/>
        <v>0</v>
      </c>
      <c r="CP173" s="220">
        <f t="shared" si="247"/>
        <v>0</v>
      </c>
      <c r="CQ173" s="220">
        <f t="shared" si="247"/>
        <v>0</v>
      </c>
      <c r="CR173" s="220">
        <f t="shared" si="247"/>
        <v>0</v>
      </c>
      <c r="CS173" s="256"/>
    </row>
    <row r="174" spans="1:97">
      <c r="A174" s="224"/>
      <c r="B174" s="225" t="s">
        <v>584</v>
      </c>
      <c r="C174" s="227">
        <f t="shared" ref="C174:C184" si="248">G174+H174+I174</f>
        <v>5299</v>
      </c>
      <c r="D174" s="220"/>
      <c r="E174" s="220"/>
      <c r="F174" s="220"/>
      <c r="G174" s="227">
        <v>5299</v>
      </c>
      <c r="H174" s="220"/>
      <c r="I174" s="220"/>
      <c r="J174" s="227">
        <f t="shared" ref="J174:J184" si="249">M174+N174+O174</f>
        <v>2539</v>
      </c>
      <c r="K174" s="220"/>
      <c r="L174" s="220"/>
      <c r="M174" s="227">
        <v>2539</v>
      </c>
      <c r="N174" s="227"/>
      <c r="O174" s="227">
        <f t="shared" ref="O174:O184" si="250">Q174+R174</f>
        <v>0</v>
      </c>
      <c r="P174" s="227"/>
      <c r="Q174" s="227"/>
      <c r="R174" s="227"/>
      <c r="S174" s="227">
        <f t="shared" ref="S174:S184" si="251">V174+W174</f>
        <v>2482</v>
      </c>
      <c r="T174" s="227"/>
      <c r="U174" s="227"/>
      <c r="V174" s="227">
        <v>2482</v>
      </c>
      <c r="W174" s="227">
        <f t="shared" ref="W174:W184" si="252">Y174+Z174</f>
        <v>0</v>
      </c>
      <c r="X174" s="227"/>
      <c r="Y174" s="227"/>
      <c r="Z174" s="227"/>
      <c r="AA174" s="227">
        <f t="shared" ref="AA174:AA184" si="253">AB174+AC174+AD174</f>
        <v>0</v>
      </c>
      <c r="AB174" s="227"/>
      <c r="AC174" s="227"/>
      <c r="AD174" s="220">
        <f t="shared" ref="AD174:AD184" si="254">AE174+AF174</f>
        <v>0</v>
      </c>
      <c r="AE174" s="227"/>
      <c r="AF174" s="227"/>
      <c r="AG174" s="220">
        <f t="shared" ref="AG174" si="255">AH174+AI174</f>
        <v>0</v>
      </c>
      <c r="AH174" s="227"/>
      <c r="AI174" s="220">
        <f t="shared" ref="AI174:AI184" si="256">AJ174+AK174</f>
        <v>0</v>
      </c>
      <c r="AJ174" s="227"/>
      <c r="AK174" s="227"/>
      <c r="AL174" s="227">
        <f t="shared" ref="AL174:AL184" si="257">AM174+AN174+AO174</f>
        <v>56.543844</v>
      </c>
      <c r="AM174" s="227">
        <v>56.543844</v>
      </c>
      <c r="AN174" s="227"/>
      <c r="AO174" s="227">
        <f t="shared" ref="AO174:AO184" si="258">AP174+AQ174</f>
        <v>0</v>
      </c>
      <c r="AP174" s="227"/>
      <c r="AQ174" s="227"/>
      <c r="AR174" s="220">
        <f t="shared" ref="AR174:AR184" si="259">AS174+AT174</f>
        <v>0</v>
      </c>
      <c r="AS174" s="227"/>
      <c r="AT174" s="220">
        <f t="shared" ref="AT174:AT184" si="260">AU174+AV174</f>
        <v>0</v>
      </c>
      <c r="AU174" s="227"/>
      <c r="AV174" s="227"/>
      <c r="AW174" s="227">
        <f t="shared" si="220"/>
        <v>56.543844</v>
      </c>
      <c r="AX174" s="227"/>
      <c r="AY174" s="227"/>
      <c r="AZ174" s="227">
        <v>56.543844</v>
      </c>
      <c r="BA174" s="227"/>
      <c r="BB174" s="227"/>
      <c r="BC174" s="227"/>
      <c r="BD174" s="227"/>
      <c r="BE174" s="227"/>
      <c r="BF174" s="227"/>
      <c r="BG174" s="227"/>
      <c r="BH174" s="227"/>
      <c r="BI174" s="227"/>
      <c r="BJ174" s="227"/>
      <c r="BK174" s="227"/>
      <c r="BL174" s="227"/>
      <c r="BM174" s="227">
        <f t="shared" ref="BM174:BM184" si="261">BP174+BQ174+BR174</f>
        <v>2760</v>
      </c>
      <c r="BN174" s="227"/>
      <c r="BO174" s="227"/>
      <c r="BP174" s="230">
        <v>2760</v>
      </c>
      <c r="BQ174" s="230"/>
      <c r="BR174" s="229">
        <f t="shared" ref="BR174:BR184" si="262">BT174+BU174</f>
        <v>0</v>
      </c>
      <c r="BS174" s="227"/>
      <c r="BT174" s="227"/>
      <c r="BU174" s="227"/>
      <c r="BV174" s="227">
        <f t="shared" ref="BV174:BV184" si="263">BY174+CA174</f>
        <v>0</v>
      </c>
      <c r="BW174" s="227"/>
      <c r="BX174" s="227"/>
      <c r="BY174" s="227">
        <v>0</v>
      </c>
      <c r="BZ174" s="227"/>
      <c r="CA174" s="227">
        <f t="shared" ref="CA174:CA184" si="264">CC174+CD174</f>
        <v>0</v>
      </c>
      <c r="CB174" s="227"/>
      <c r="CC174" s="227">
        <v>0</v>
      </c>
      <c r="CD174" s="227"/>
      <c r="CE174" s="227">
        <f t="shared" ref="CE174:CE184" si="265">CH174+CI174</f>
        <v>0</v>
      </c>
      <c r="CF174" s="227"/>
      <c r="CG174" s="227"/>
      <c r="CH174" s="230">
        <v>0</v>
      </c>
      <c r="CI174" s="230">
        <f t="shared" ref="CI174:CI184" si="266">CK174+CL174</f>
        <v>0</v>
      </c>
      <c r="CJ174" s="227"/>
      <c r="CK174" s="227"/>
      <c r="CL174" s="227"/>
      <c r="CM174" s="257">
        <f t="shared" ref="CM174:CM184" si="267">+CN174+CO174+CP174</f>
        <v>2760</v>
      </c>
      <c r="CN174" s="227">
        <v>2760</v>
      </c>
      <c r="CO174" s="227"/>
      <c r="CP174" s="227">
        <f t="shared" ref="CP174:CP184" si="268">CQ174+CR174</f>
        <v>0</v>
      </c>
      <c r="CQ174" s="227"/>
      <c r="CR174" s="227"/>
      <c r="CS174" s="256"/>
    </row>
    <row r="175" spans="1:97" ht="33.75">
      <c r="A175" s="232" t="s">
        <v>588</v>
      </c>
      <c r="B175" s="233" t="s">
        <v>589</v>
      </c>
      <c r="C175" s="220">
        <f>+SUM(C176:C184)</f>
        <v>11677</v>
      </c>
      <c r="D175" s="220">
        <f t="shared" ref="D175:BO175" si="269">+SUM(D176:D184)</f>
        <v>0</v>
      </c>
      <c r="E175" s="220">
        <f t="shared" si="269"/>
        <v>0</v>
      </c>
      <c r="F175" s="220">
        <f t="shared" si="269"/>
        <v>0</v>
      </c>
      <c r="G175" s="220">
        <f t="shared" si="269"/>
        <v>11677</v>
      </c>
      <c r="H175" s="220">
        <f t="shared" si="269"/>
        <v>0</v>
      </c>
      <c r="I175" s="220">
        <f t="shared" si="269"/>
        <v>0</v>
      </c>
      <c r="J175" s="220">
        <f t="shared" si="269"/>
        <v>4116</v>
      </c>
      <c r="K175" s="220">
        <f t="shared" si="269"/>
        <v>0</v>
      </c>
      <c r="L175" s="220">
        <f t="shared" si="269"/>
        <v>0</v>
      </c>
      <c r="M175" s="220">
        <f t="shared" si="269"/>
        <v>4116</v>
      </c>
      <c r="N175" s="220">
        <f t="shared" si="269"/>
        <v>0</v>
      </c>
      <c r="O175" s="220">
        <f t="shared" si="269"/>
        <v>0</v>
      </c>
      <c r="P175" s="220">
        <f t="shared" si="269"/>
        <v>0</v>
      </c>
      <c r="Q175" s="220">
        <f t="shared" si="269"/>
        <v>0</v>
      </c>
      <c r="R175" s="220">
        <f t="shared" si="269"/>
        <v>0</v>
      </c>
      <c r="S175" s="220">
        <f t="shared" si="269"/>
        <v>1296.2939310000002</v>
      </c>
      <c r="T175" s="220">
        <f t="shared" si="269"/>
        <v>0</v>
      </c>
      <c r="U175" s="220">
        <f t="shared" si="269"/>
        <v>0</v>
      </c>
      <c r="V175" s="220">
        <f t="shared" si="269"/>
        <v>1296.2939310000002</v>
      </c>
      <c r="W175" s="220">
        <f t="shared" si="269"/>
        <v>0</v>
      </c>
      <c r="X175" s="220">
        <f t="shared" si="269"/>
        <v>0</v>
      </c>
      <c r="Y175" s="220">
        <f t="shared" si="269"/>
        <v>0</v>
      </c>
      <c r="Z175" s="220">
        <f t="shared" si="269"/>
        <v>0</v>
      </c>
      <c r="AA175" s="220">
        <f t="shared" si="269"/>
        <v>461.19532500000003</v>
      </c>
      <c r="AB175" s="220">
        <f t="shared" si="269"/>
        <v>461.19532500000003</v>
      </c>
      <c r="AC175" s="220">
        <f t="shared" si="269"/>
        <v>0</v>
      </c>
      <c r="AD175" s="220">
        <f t="shared" si="269"/>
        <v>0</v>
      </c>
      <c r="AE175" s="220">
        <f t="shared" si="269"/>
        <v>0</v>
      </c>
      <c r="AF175" s="220">
        <f t="shared" si="269"/>
        <v>0</v>
      </c>
      <c r="AG175" s="220">
        <f t="shared" si="269"/>
        <v>0</v>
      </c>
      <c r="AH175" s="220">
        <f t="shared" si="269"/>
        <v>0</v>
      </c>
      <c r="AI175" s="220">
        <f t="shared" si="269"/>
        <v>0</v>
      </c>
      <c r="AJ175" s="220">
        <f t="shared" si="269"/>
        <v>0</v>
      </c>
      <c r="AK175" s="220">
        <f t="shared" si="269"/>
        <v>0</v>
      </c>
      <c r="AL175" s="220">
        <f t="shared" si="269"/>
        <v>1810.5577069999999</v>
      </c>
      <c r="AM175" s="220">
        <f t="shared" si="269"/>
        <v>1810.5577069999999</v>
      </c>
      <c r="AN175" s="220">
        <f t="shared" si="269"/>
        <v>0</v>
      </c>
      <c r="AO175" s="220">
        <f t="shared" si="269"/>
        <v>0</v>
      </c>
      <c r="AP175" s="220">
        <f t="shared" si="269"/>
        <v>0</v>
      </c>
      <c r="AQ175" s="220">
        <f t="shared" si="269"/>
        <v>0</v>
      </c>
      <c r="AR175" s="220">
        <f t="shared" si="269"/>
        <v>0</v>
      </c>
      <c r="AS175" s="220">
        <f t="shared" si="269"/>
        <v>0</v>
      </c>
      <c r="AT175" s="220">
        <f t="shared" si="269"/>
        <v>0</v>
      </c>
      <c r="AU175" s="220">
        <f t="shared" si="269"/>
        <v>0</v>
      </c>
      <c r="AV175" s="220">
        <f t="shared" si="269"/>
        <v>0</v>
      </c>
      <c r="AW175" s="220">
        <f t="shared" si="269"/>
        <v>2243.329037</v>
      </c>
      <c r="AX175" s="220">
        <f t="shared" si="269"/>
        <v>0</v>
      </c>
      <c r="AY175" s="220">
        <f t="shared" si="269"/>
        <v>0</v>
      </c>
      <c r="AZ175" s="220">
        <f t="shared" si="269"/>
        <v>2243.329037</v>
      </c>
      <c r="BA175" s="220">
        <f t="shared" si="269"/>
        <v>0</v>
      </c>
      <c r="BB175" s="220">
        <f t="shared" si="269"/>
        <v>0</v>
      </c>
      <c r="BC175" s="220">
        <f t="shared" si="269"/>
        <v>0</v>
      </c>
      <c r="BD175" s="220">
        <f t="shared" si="269"/>
        <v>0</v>
      </c>
      <c r="BE175" s="220">
        <f t="shared" si="269"/>
        <v>0</v>
      </c>
      <c r="BF175" s="220">
        <f t="shared" si="269"/>
        <v>0</v>
      </c>
      <c r="BG175" s="220">
        <f t="shared" si="269"/>
        <v>0</v>
      </c>
      <c r="BH175" s="220">
        <f t="shared" si="269"/>
        <v>0</v>
      </c>
      <c r="BI175" s="220">
        <f t="shared" si="269"/>
        <v>0</v>
      </c>
      <c r="BJ175" s="220">
        <f t="shared" si="269"/>
        <v>0</v>
      </c>
      <c r="BK175" s="220">
        <f t="shared" si="269"/>
        <v>0</v>
      </c>
      <c r="BL175" s="220">
        <f t="shared" si="269"/>
        <v>0</v>
      </c>
      <c r="BM175" s="220">
        <f t="shared" si="269"/>
        <v>2783</v>
      </c>
      <c r="BN175" s="220">
        <f t="shared" si="269"/>
        <v>0</v>
      </c>
      <c r="BO175" s="220">
        <f t="shared" si="269"/>
        <v>0</v>
      </c>
      <c r="BP175" s="220">
        <f t="shared" ref="BP175:CR175" si="270">+SUM(BP176:BP184)</f>
        <v>2783</v>
      </c>
      <c r="BQ175" s="220">
        <f t="shared" si="270"/>
        <v>0</v>
      </c>
      <c r="BR175" s="220">
        <f t="shared" si="270"/>
        <v>0</v>
      </c>
      <c r="BS175" s="220">
        <f t="shared" si="270"/>
        <v>0</v>
      </c>
      <c r="BT175" s="220">
        <f t="shared" si="270"/>
        <v>0</v>
      </c>
      <c r="BU175" s="220">
        <f t="shared" si="270"/>
        <v>0</v>
      </c>
      <c r="BV175" s="220">
        <f t="shared" si="270"/>
        <v>0</v>
      </c>
      <c r="BW175" s="220">
        <f t="shared" si="270"/>
        <v>0</v>
      </c>
      <c r="BX175" s="220">
        <f t="shared" si="270"/>
        <v>0</v>
      </c>
      <c r="BY175" s="220">
        <f t="shared" si="270"/>
        <v>0</v>
      </c>
      <c r="BZ175" s="220">
        <f t="shared" si="270"/>
        <v>0</v>
      </c>
      <c r="CA175" s="220">
        <f t="shared" si="270"/>
        <v>0</v>
      </c>
      <c r="CB175" s="220">
        <f t="shared" si="270"/>
        <v>0</v>
      </c>
      <c r="CC175" s="220">
        <f t="shared" si="270"/>
        <v>0</v>
      </c>
      <c r="CD175" s="220">
        <f t="shared" si="270"/>
        <v>0</v>
      </c>
      <c r="CE175" s="220">
        <f t="shared" si="270"/>
        <v>4778</v>
      </c>
      <c r="CF175" s="220">
        <f t="shared" si="270"/>
        <v>0</v>
      </c>
      <c r="CG175" s="220">
        <f t="shared" si="270"/>
        <v>0</v>
      </c>
      <c r="CH175" s="220">
        <f t="shared" si="270"/>
        <v>4778</v>
      </c>
      <c r="CI175" s="220">
        <f t="shared" si="270"/>
        <v>0</v>
      </c>
      <c r="CJ175" s="220">
        <f t="shared" si="270"/>
        <v>0</v>
      </c>
      <c r="CK175" s="220">
        <f t="shared" si="270"/>
        <v>0</v>
      </c>
      <c r="CL175" s="220">
        <f t="shared" si="270"/>
        <v>0</v>
      </c>
      <c r="CM175" s="220">
        <f t="shared" si="270"/>
        <v>100</v>
      </c>
      <c r="CN175" s="220">
        <f t="shared" si="270"/>
        <v>100</v>
      </c>
      <c r="CO175" s="220">
        <f t="shared" si="270"/>
        <v>0</v>
      </c>
      <c r="CP175" s="220">
        <f t="shared" si="270"/>
        <v>0</v>
      </c>
      <c r="CQ175" s="220">
        <f t="shared" si="270"/>
        <v>0</v>
      </c>
      <c r="CR175" s="220">
        <f t="shared" si="270"/>
        <v>0</v>
      </c>
      <c r="CS175" s="261"/>
    </row>
    <row r="176" spans="1:97">
      <c r="A176" s="218"/>
      <c r="B176" s="228" t="s">
        <v>570</v>
      </c>
      <c r="C176" s="227">
        <f t="shared" si="248"/>
        <v>6422</v>
      </c>
      <c r="D176" s="227"/>
      <c r="E176" s="227"/>
      <c r="F176" s="227"/>
      <c r="G176" s="227">
        <v>6422</v>
      </c>
      <c r="H176" s="227"/>
      <c r="I176" s="227"/>
      <c r="J176" s="227">
        <f t="shared" si="249"/>
        <v>2263</v>
      </c>
      <c r="K176" s="227"/>
      <c r="L176" s="227"/>
      <c r="M176" s="227">
        <v>2263</v>
      </c>
      <c r="N176" s="227"/>
      <c r="O176" s="227">
        <f t="shared" si="250"/>
        <v>0</v>
      </c>
      <c r="P176" s="227"/>
      <c r="Q176" s="227"/>
      <c r="R176" s="227"/>
      <c r="S176" s="227">
        <f t="shared" si="251"/>
        <v>436</v>
      </c>
      <c r="T176" s="227"/>
      <c r="U176" s="227"/>
      <c r="V176" s="227">
        <v>436</v>
      </c>
      <c r="W176" s="227">
        <f t="shared" si="252"/>
        <v>0</v>
      </c>
      <c r="X176" s="227"/>
      <c r="Y176" s="227"/>
      <c r="Z176" s="259"/>
      <c r="AA176" s="227">
        <f t="shared" si="253"/>
        <v>419.19532500000003</v>
      </c>
      <c r="AB176" s="227">
        <v>419.19532500000003</v>
      </c>
      <c r="AC176" s="227"/>
      <c r="AD176" s="220">
        <f t="shared" si="254"/>
        <v>0</v>
      </c>
      <c r="AE176" s="227"/>
      <c r="AF176" s="227"/>
      <c r="AG176" s="220">
        <f t="shared" ref="AG176:AG184" si="271">AH176+AI176</f>
        <v>0</v>
      </c>
      <c r="AH176" s="227"/>
      <c r="AI176" s="220">
        <f t="shared" si="256"/>
        <v>0</v>
      </c>
      <c r="AJ176" s="227"/>
      <c r="AK176" s="227"/>
      <c r="AL176" s="227">
        <f t="shared" si="257"/>
        <v>1407.566707</v>
      </c>
      <c r="AM176" s="227">
        <v>1407.566707</v>
      </c>
      <c r="AN176" s="227"/>
      <c r="AO176" s="227">
        <f t="shared" si="258"/>
        <v>0</v>
      </c>
      <c r="AP176" s="227"/>
      <c r="AQ176" s="227"/>
      <c r="AR176" s="220">
        <f t="shared" si="259"/>
        <v>0</v>
      </c>
      <c r="AS176" s="227"/>
      <c r="AT176" s="220">
        <f t="shared" si="260"/>
        <v>0</v>
      </c>
      <c r="AU176" s="227"/>
      <c r="AV176" s="227"/>
      <c r="AW176" s="227">
        <f t="shared" si="220"/>
        <v>1826.7620320000001</v>
      </c>
      <c r="AX176" s="227"/>
      <c r="AY176" s="227"/>
      <c r="AZ176" s="227">
        <v>1826.7620320000001</v>
      </c>
      <c r="BA176" s="227"/>
      <c r="BB176" s="227"/>
      <c r="BC176" s="227"/>
      <c r="BD176" s="227"/>
      <c r="BE176" s="227"/>
      <c r="BF176" s="227"/>
      <c r="BG176" s="227"/>
      <c r="BH176" s="227"/>
      <c r="BI176" s="227"/>
      <c r="BJ176" s="227"/>
      <c r="BK176" s="227"/>
      <c r="BL176" s="227"/>
      <c r="BM176" s="227">
        <f t="shared" si="261"/>
        <v>1531</v>
      </c>
      <c r="BN176" s="227"/>
      <c r="BO176" s="227"/>
      <c r="BP176" s="229">
        <v>1531</v>
      </c>
      <c r="BQ176" s="229"/>
      <c r="BR176" s="229">
        <f t="shared" si="262"/>
        <v>0</v>
      </c>
      <c r="BS176" s="227"/>
      <c r="BT176" s="227"/>
      <c r="BU176" s="227"/>
      <c r="BV176" s="227">
        <f t="shared" si="263"/>
        <v>0</v>
      </c>
      <c r="BW176" s="227"/>
      <c r="BX176" s="227"/>
      <c r="BY176" s="227"/>
      <c r="BZ176" s="227"/>
      <c r="CA176" s="227">
        <f t="shared" si="264"/>
        <v>0</v>
      </c>
      <c r="CB176" s="227"/>
      <c r="CC176" s="227"/>
      <c r="CD176" s="227"/>
      <c r="CE176" s="227">
        <f t="shared" si="265"/>
        <v>2628</v>
      </c>
      <c r="CF176" s="227"/>
      <c r="CG176" s="227"/>
      <c r="CH176" s="230">
        <v>2628</v>
      </c>
      <c r="CI176" s="230">
        <f t="shared" si="266"/>
        <v>0</v>
      </c>
      <c r="CJ176" s="227"/>
      <c r="CK176" s="227"/>
      <c r="CL176" s="227"/>
      <c r="CM176" s="257">
        <f t="shared" si="267"/>
        <v>0</v>
      </c>
      <c r="CN176" s="227"/>
      <c r="CO176" s="227"/>
      <c r="CP176" s="227">
        <f t="shared" si="268"/>
        <v>0</v>
      </c>
      <c r="CQ176" s="227"/>
      <c r="CR176" s="227"/>
      <c r="CS176" s="245"/>
    </row>
    <row r="177" spans="1:97">
      <c r="A177" s="218"/>
      <c r="B177" s="228" t="s">
        <v>67</v>
      </c>
      <c r="C177" s="227">
        <f t="shared" si="248"/>
        <v>472</v>
      </c>
      <c r="D177" s="227"/>
      <c r="E177" s="227"/>
      <c r="F177" s="227"/>
      <c r="G177" s="227">
        <v>472</v>
      </c>
      <c r="H177" s="227"/>
      <c r="I177" s="227"/>
      <c r="J177" s="227">
        <f t="shared" si="249"/>
        <v>167</v>
      </c>
      <c r="K177" s="227"/>
      <c r="L177" s="227"/>
      <c r="M177" s="227">
        <v>167</v>
      </c>
      <c r="N177" s="227"/>
      <c r="O177" s="227">
        <f t="shared" si="250"/>
        <v>0</v>
      </c>
      <c r="P177" s="227"/>
      <c r="Q177" s="227"/>
      <c r="R177" s="227"/>
      <c r="S177" s="227">
        <f t="shared" si="251"/>
        <v>24.463336000000002</v>
      </c>
      <c r="T177" s="227"/>
      <c r="U177" s="227"/>
      <c r="V177" s="227">
        <v>24.463336000000002</v>
      </c>
      <c r="W177" s="227">
        <f t="shared" si="252"/>
        <v>0</v>
      </c>
      <c r="X177" s="227"/>
      <c r="Y177" s="227"/>
      <c r="Z177" s="259"/>
      <c r="AA177" s="227">
        <f t="shared" si="253"/>
        <v>0</v>
      </c>
      <c r="AB177" s="227"/>
      <c r="AC177" s="227"/>
      <c r="AD177" s="220">
        <f t="shared" si="254"/>
        <v>0</v>
      </c>
      <c r="AE177" s="227"/>
      <c r="AF177" s="227"/>
      <c r="AG177" s="220">
        <f t="shared" si="271"/>
        <v>0</v>
      </c>
      <c r="AH177" s="227"/>
      <c r="AI177" s="220">
        <f t="shared" si="256"/>
        <v>0</v>
      </c>
      <c r="AJ177" s="227"/>
      <c r="AK177" s="227"/>
      <c r="AL177" s="227">
        <f t="shared" si="257"/>
        <v>0</v>
      </c>
      <c r="AM177" s="227"/>
      <c r="AN177" s="227"/>
      <c r="AO177" s="227">
        <f t="shared" si="258"/>
        <v>0</v>
      </c>
      <c r="AP177" s="227"/>
      <c r="AQ177" s="227"/>
      <c r="AR177" s="220">
        <f t="shared" si="259"/>
        <v>0</v>
      </c>
      <c r="AS177" s="227"/>
      <c r="AT177" s="220">
        <f t="shared" si="260"/>
        <v>0</v>
      </c>
      <c r="AU177" s="227"/>
      <c r="AV177" s="227"/>
      <c r="AW177" s="227">
        <f t="shared" si="220"/>
        <v>0</v>
      </c>
      <c r="AX177" s="227"/>
      <c r="AY177" s="227"/>
      <c r="AZ177" s="227">
        <v>0</v>
      </c>
      <c r="BA177" s="227"/>
      <c r="BB177" s="227"/>
      <c r="BC177" s="227"/>
      <c r="BD177" s="227"/>
      <c r="BE177" s="227"/>
      <c r="BF177" s="227"/>
      <c r="BG177" s="227"/>
      <c r="BH177" s="227"/>
      <c r="BI177" s="227"/>
      <c r="BJ177" s="227"/>
      <c r="BK177" s="227"/>
      <c r="BL177" s="227"/>
      <c r="BM177" s="227">
        <f t="shared" si="261"/>
        <v>112</v>
      </c>
      <c r="BN177" s="227"/>
      <c r="BO177" s="227"/>
      <c r="BP177" s="229">
        <v>112</v>
      </c>
      <c r="BQ177" s="229"/>
      <c r="BR177" s="229">
        <f t="shared" si="262"/>
        <v>0</v>
      </c>
      <c r="BS177" s="227"/>
      <c r="BT177" s="227"/>
      <c r="BU177" s="227"/>
      <c r="BV177" s="227">
        <f t="shared" si="263"/>
        <v>0</v>
      </c>
      <c r="BW177" s="227"/>
      <c r="BX177" s="227"/>
      <c r="BY177" s="227"/>
      <c r="BZ177" s="227"/>
      <c r="CA177" s="227">
        <f t="shared" si="264"/>
        <v>0</v>
      </c>
      <c r="CB177" s="227"/>
      <c r="CC177" s="227"/>
      <c r="CD177" s="227"/>
      <c r="CE177" s="227">
        <f t="shared" si="265"/>
        <v>193</v>
      </c>
      <c r="CF177" s="227"/>
      <c r="CG177" s="227"/>
      <c r="CH177" s="230">
        <v>193</v>
      </c>
      <c r="CI177" s="230">
        <f t="shared" si="266"/>
        <v>0</v>
      </c>
      <c r="CJ177" s="227"/>
      <c r="CK177" s="227"/>
      <c r="CL177" s="227"/>
      <c r="CM177" s="257">
        <f t="shared" si="267"/>
        <v>100</v>
      </c>
      <c r="CN177" s="227">
        <v>100</v>
      </c>
      <c r="CO177" s="227"/>
      <c r="CP177" s="227">
        <f t="shared" si="268"/>
        <v>0</v>
      </c>
      <c r="CQ177" s="227"/>
      <c r="CR177" s="227"/>
      <c r="CS177" s="245"/>
    </row>
    <row r="178" spans="1:97">
      <c r="A178" s="218"/>
      <c r="B178" s="228" t="s">
        <v>68</v>
      </c>
      <c r="C178" s="227">
        <f t="shared" si="248"/>
        <v>1058</v>
      </c>
      <c r="D178" s="227"/>
      <c r="E178" s="227"/>
      <c r="F178" s="227"/>
      <c r="G178" s="227">
        <v>1058</v>
      </c>
      <c r="H178" s="227"/>
      <c r="I178" s="227"/>
      <c r="J178" s="227">
        <f t="shared" si="249"/>
        <v>373</v>
      </c>
      <c r="K178" s="227"/>
      <c r="L178" s="227"/>
      <c r="M178" s="227">
        <v>373</v>
      </c>
      <c r="N178" s="227"/>
      <c r="O178" s="227">
        <f t="shared" si="250"/>
        <v>0</v>
      </c>
      <c r="P178" s="227"/>
      <c r="Q178" s="227"/>
      <c r="R178" s="227"/>
      <c r="S178" s="227">
        <f t="shared" si="251"/>
        <v>82</v>
      </c>
      <c r="T178" s="227"/>
      <c r="U178" s="227"/>
      <c r="V178" s="227">
        <v>82</v>
      </c>
      <c r="W178" s="227">
        <f t="shared" si="252"/>
        <v>0</v>
      </c>
      <c r="X178" s="227"/>
      <c r="Y178" s="227"/>
      <c r="Z178" s="259"/>
      <c r="AA178" s="227">
        <f t="shared" si="253"/>
        <v>0</v>
      </c>
      <c r="AB178" s="227"/>
      <c r="AC178" s="227"/>
      <c r="AD178" s="220">
        <f t="shared" si="254"/>
        <v>0</v>
      </c>
      <c r="AE178" s="227"/>
      <c r="AF178" s="227"/>
      <c r="AG178" s="220">
        <f t="shared" si="271"/>
        <v>0</v>
      </c>
      <c r="AH178" s="227"/>
      <c r="AI178" s="220">
        <f t="shared" si="256"/>
        <v>0</v>
      </c>
      <c r="AJ178" s="227"/>
      <c r="AK178" s="227"/>
      <c r="AL178" s="227">
        <f t="shared" si="257"/>
        <v>290.10000000000002</v>
      </c>
      <c r="AM178" s="227">
        <v>290.10000000000002</v>
      </c>
      <c r="AN178" s="227"/>
      <c r="AO178" s="227">
        <f t="shared" si="258"/>
        <v>0</v>
      </c>
      <c r="AP178" s="227"/>
      <c r="AQ178" s="227"/>
      <c r="AR178" s="220">
        <f t="shared" si="259"/>
        <v>0</v>
      </c>
      <c r="AS178" s="227"/>
      <c r="AT178" s="220">
        <f t="shared" si="260"/>
        <v>0</v>
      </c>
      <c r="AU178" s="227"/>
      <c r="AV178" s="227"/>
      <c r="AW178" s="227">
        <f t="shared" si="220"/>
        <v>290.07799999999997</v>
      </c>
      <c r="AX178" s="227"/>
      <c r="AY178" s="227"/>
      <c r="AZ178" s="227">
        <v>290.07799999999997</v>
      </c>
      <c r="BA178" s="227"/>
      <c r="BB178" s="227"/>
      <c r="BC178" s="227"/>
      <c r="BD178" s="227"/>
      <c r="BE178" s="227"/>
      <c r="BF178" s="227"/>
      <c r="BG178" s="227"/>
      <c r="BH178" s="227"/>
      <c r="BI178" s="227"/>
      <c r="BJ178" s="227"/>
      <c r="BK178" s="227"/>
      <c r="BL178" s="227"/>
      <c r="BM178" s="227">
        <f t="shared" si="261"/>
        <v>252</v>
      </c>
      <c r="BN178" s="227"/>
      <c r="BO178" s="227"/>
      <c r="BP178" s="229">
        <v>252</v>
      </c>
      <c r="BQ178" s="229"/>
      <c r="BR178" s="229">
        <f t="shared" si="262"/>
        <v>0</v>
      </c>
      <c r="BS178" s="227"/>
      <c r="BT178" s="227"/>
      <c r="BU178" s="227"/>
      <c r="BV178" s="227">
        <f t="shared" si="263"/>
        <v>0</v>
      </c>
      <c r="BW178" s="227"/>
      <c r="BX178" s="227"/>
      <c r="BY178" s="227"/>
      <c r="BZ178" s="227"/>
      <c r="CA178" s="227">
        <f t="shared" si="264"/>
        <v>0</v>
      </c>
      <c r="CB178" s="227"/>
      <c r="CC178" s="227"/>
      <c r="CD178" s="227"/>
      <c r="CE178" s="227">
        <f t="shared" si="265"/>
        <v>433</v>
      </c>
      <c r="CF178" s="227"/>
      <c r="CG178" s="227"/>
      <c r="CH178" s="230">
        <v>433</v>
      </c>
      <c r="CI178" s="230">
        <f t="shared" si="266"/>
        <v>0</v>
      </c>
      <c r="CJ178" s="227"/>
      <c r="CK178" s="227"/>
      <c r="CL178" s="227"/>
      <c r="CM178" s="257">
        <f t="shared" si="267"/>
        <v>0</v>
      </c>
      <c r="CN178" s="227"/>
      <c r="CO178" s="227"/>
      <c r="CP178" s="227">
        <f t="shared" si="268"/>
        <v>0</v>
      </c>
      <c r="CQ178" s="227"/>
      <c r="CR178" s="227"/>
      <c r="CS178" s="245"/>
    </row>
    <row r="179" spans="1:97">
      <c r="A179" s="218"/>
      <c r="B179" s="228" t="s">
        <v>69</v>
      </c>
      <c r="C179" s="227">
        <f t="shared" si="248"/>
        <v>1464</v>
      </c>
      <c r="D179" s="227"/>
      <c r="E179" s="227"/>
      <c r="F179" s="227"/>
      <c r="G179" s="227">
        <v>1464</v>
      </c>
      <c r="H179" s="227"/>
      <c r="I179" s="227"/>
      <c r="J179" s="227">
        <f t="shared" si="249"/>
        <v>516</v>
      </c>
      <c r="K179" s="227"/>
      <c r="L179" s="227"/>
      <c r="M179" s="227">
        <v>516</v>
      </c>
      <c r="N179" s="227"/>
      <c r="O179" s="227">
        <f t="shared" si="250"/>
        <v>0</v>
      </c>
      <c r="P179" s="227"/>
      <c r="Q179" s="227"/>
      <c r="R179" s="227"/>
      <c r="S179" s="227">
        <f t="shared" si="251"/>
        <v>103</v>
      </c>
      <c r="T179" s="227"/>
      <c r="U179" s="227"/>
      <c r="V179" s="227">
        <v>103</v>
      </c>
      <c r="W179" s="227">
        <f t="shared" si="252"/>
        <v>0</v>
      </c>
      <c r="X179" s="227"/>
      <c r="Y179" s="227"/>
      <c r="Z179" s="259"/>
      <c r="AA179" s="227">
        <f t="shared" si="253"/>
        <v>0</v>
      </c>
      <c r="AB179" s="227"/>
      <c r="AC179" s="227"/>
      <c r="AD179" s="220">
        <f t="shared" si="254"/>
        <v>0</v>
      </c>
      <c r="AE179" s="227"/>
      <c r="AF179" s="227"/>
      <c r="AG179" s="220">
        <f t="shared" si="271"/>
        <v>0</v>
      </c>
      <c r="AH179" s="227"/>
      <c r="AI179" s="220">
        <f t="shared" si="256"/>
        <v>0</v>
      </c>
      <c r="AJ179" s="227"/>
      <c r="AK179" s="227"/>
      <c r="AL179" s="227">
        <f t="shared" si="257"/>
        <v>0</v>
      </c>
      <c r="AM179" s="227"/>
      <c r="AN179" s="227"/>
      <c r="AO179" s="227">
        <f t="shared" si="258"/>
        <v>0</v>
      </c>
      <c r="AP179" s="227"/>
      <c r="AQ179" s="227"/>
      <c r="AR179" s="220">
        <f t="shared" si="259"/>
        <v>0</v>
      </c>
      <c r="AS179" s="227"/>
      <c r="AT179" s="220">
        <f t="shared" si="260"/>
        <v>0</v>
      </c>
      <c r="AU179" s="227"/>
      <c r="AV179" s="227"/>
      <c r="AW179" s="227">
        <f t="shared" si="220"/>
        <v>0</v>
      </c>
      <c r="AX179" s="227"/>
      <c r="AY179" s="227"/>
      <c r="AZ179" s="227">
        <v>0</v>
      </c>
      <c r="BA179" s="227"/>
      <c r="BB179" s="227"/>
      <c r="BC179" s="227"/>
      <c r="BD179" s="227"/>
      <c r="BE179" s="227"/>
      <c r="BF179" s="227"/>
      <c r="BG179" s="227"/>
      <c r="BH179" s="227"/>
      <c r="BI179" s="227"/>
      <c r="BJ179" s="227"/>
      <c r="BK179" s="227"/>
      <c r="BL179" s="227"/>
      <c r="BM179" s="227">
        <f t="shared" si="261"/>
        <v>349</v>
      </c>
      <c r="BN179" s="227"/>
      <c r="BO179" s="227"/>
      <c r="BP179" s="229">
        <v>349</v>
      </c>
      <c r="BQ179" s="229"/>
      <c r="BR179" s="229">
        <f t="shared" si="262"/>
        <v>0</v>
      </c>
      <c r="BS179" s="227"/>
      <c r="BT179" s="227"/>
      <c r="BU179" s="227"/>
      <c r="BV179" s="227">
        <f t="shared" si="263"/>
        <v>0</v>
      </c>
      <c r="BW179" s="227"/>
      <c r="BX179" s="227"/>
      <c r="BY179" s="227"/>
      <c r="BZ179" s="227"/>
      <c r="CA179" s="227">
        <f t="shared" si="264"/>
        <v>0</v>
      </c>
      <c r="CB179" s="227"/>
      <c r="CC179" s="227"/>
      <c r="CD179" s="227"/>
      <c r="CE179" s="227">
        <f t="shared" si="265"/>
        <v>599</v>
      </c>
      <c r="CF179" s="227"/>
      <c r="CG179" s="227"/>
      <c r="CH179" s="230">
        <v>599</v>
      </c>
      <c r="CI179" s="230">
        <f t="shared" si="266"/>
        <v>0</v>
      </c>
      <c r="CJ179" s="227"/>
      <c r="CK179" s="227"/>
      <c r="CL179" s="227"/>
      <c r="CM179" s="257">
        <f t="shared" si="267"/>
        <v>0</v>
      </c>
      <c r="CN179" s="227"/>
      <c r="CO179" s="227"/>
      <c r="CP179" s="227">
        <f t="shared" si="268"/>
        <v>0</v>
      </c>
      <c r="CQ179" s="227"/>
      <c r="CR179" s="227"/>
      <c r="CS179" s="245"/>
    </row>
    <row r="180" spans="1:97">
      <c r="A180" s="218"/>
      <c r="B180" s="228" t="s">
        <v>70</v>
      </c>
      <c r="C180" s="227">
        <f t="shared" si="248"/>
        <v>634</v>
      </c>
      <c r="D180" s="227"/>
      <c r="E180" s="227"/>
      <c r="F180" s="227"/>
      <c r="G180" s="227">
        <v>634</v>
      </c>
      <c r="H180" s="227"/>
      <c r="I180" s="227"/>
      <c r="J180" s="227">
        <f t="shared" si="249"/>
        <v>223</v>
      </c>
      <c r="K180" s="227"/>
      <c r="L180" s="227"/>
      <c r="M180" s="227">
        <v>223</v>
      </c>
      <c r="N180" s="227"/>
      <c r="O180" s="227">
        <f t="shared" si="250"/>
        <v>0</v>
      </c>
      <c r="P180" s="227"/>
      <c r="Q180" s="227"/>
      <c r="R180" s="227"/>
      <c r="S180" s="227">
        <f t="shared" si="251"/>
        <v>222.72199499999999</v>
      </c>
      <c r="T180" s="227"/>
      <c r="U180" s="227"/>
      <c r="V180" s="227">
        <v>222.72199499999999</v>
      </c>
      <c r="W180" s="227">
        <f t="shared" si="252"/>
        <v>0</v>
      </c>
      <c r="X180" s="227"/>
      <c r="Y180" s="227"/>
      <c r="Z180" s="259"/>
      <c r="AA180" s="227">
        <f t="shared" si="253"/>
        <v>0</v>
      </c>
      <c r="AB180" s="227"/>
      <c r="AC180" s="227"/>
      <c r="AD180" s="220">
        <f t="shared" si="254"/>
        <v>0</v>
      </c>
      <c r="AE180" s="227"/>
      <c r="AF180" s="227"/>
      <c r="AG180" s="220">
        <f t="shared" si="271"/>
        <v>0</v>
      </c>
      <c r="AH180" s="227"/>
      <c r="AI180" s="220">
        <f t="shared" si="256"/>
        <v>0</v>
      </c>
      <c r="AJ180" s="227"/>
      <c r="AK180" s="227"/>
      <c r="AL180" s="227">
        <f t="shared" si="257"/>
        <v>0</v>
      </c>
      <c r="AM180" s="227"/>
      <c r="AN180" s="227"/>
      <c r="AO180" s="227">
        <f t="shared" si="258"/>
        <v>0</v>
      </c>
      <c r="AP180" s="227"/>
      <c r="AQ180" s="227"/>
      <c r="AR180" s="220">
        <f t="shared" si="259"/>
        <v>0</v>
      </c>
      <c r="AS180" s="227"/>
      <c r="AT180" s="220">
        <f t="shared" si="260"/>
        <v>0</v>
      </c>
      <c r="AU180" s="227"/>
      <c r="AV180" s="227"/>
      <c r="AW180" s="227">
        <f t="shared" si="220"/>
        <v>0.278005</v>
      </c>
      <c r="AX180" s="227"/>
      <c r="AY180" s="227"/>
      <c r="AZ180" s="227">
        <v>0.278005</v>
      </c>
      <c r="BA180" s="227"/>
      <c r="BB180" s="227"/>
      <c r="BC180" s="227"/>
      <c r="BD180" s="227"/>
      <c r="BE180" s="227"/>
      <c r="BF180" s="227"/>
      <c r="BG180" s="227"/>
      <c r="BH180" s="227"/>
      <c r="BI180" s="227"/>
      <c r="BJ180" s="227"/>
      <c r="BK180" s="227"/>
      <c r="BL180" s="227"/>
      <c r="BM180" s="227">
        <f t="shared" si="261"/>
        <v>151</v>
      </c>
      <c r="BN180" s="227"/>
      <c r="BO180" s="227"/>
      <c r="BP180" s="229">
        <v>151</v>
      </c>
      <c r="BQ180" s="229"/>
      <c r="BR180" s="229">
        <f t="shared" si="262"/>
        <v>0</v>
      </c>
      <c r="BS180" s="227"/>
      <c r="BT180" s="227"/>
      <c r="BU180" s="227"/>
      <c r="BV180" s="227">
        <f t="shared" si="263"/>
        <v>0</v>
      </c>
      <c r="BW180" s="227"/>
      <c r="BX180" s="227"/>
      <c r="BY180" s="227"/>
      <c r="BZ180" s="227"/>
      <c r="CA180" s="227">
        <f t="shared" si="264"/>
        <v>0</v>
      </c>
      <c r="CB180" s="227"/>
      <c r="CC180" s="227"/>
      <c r="CD180" s="227"/>
      <c r="CE180" s="227">
        <f t="shared" si="265"/>
        <v>260</v>
      </c>
      <c r="CF180" s="227"/>
      <c r="CG180" s="227"/>
      <c r="CH180" s="230">
        <v>260</v>
      </c>
      <c r="CI180" s="230">
        <f t="shared" si="266"/>
        <v>0</v>
      </c>
      <c r="CJ180" s="227"/>
      <c r="CK180" s="227"/>
      <c r="CL180" s="227"/>
      <c r="CM180" s="257">
        <f t="shared" si="267"/>
        <v>0</v>
      </c>
      <c r="CN180" s="227"/>
      <c r="CO180" s="227"/>
      <c r="CP180" s="227">
        <f t="shared" si="268"/>
        <v>0</v>
      </c>
      <c r="CQ180" s="227"/>
      <c r="CR180" s="227"/>
      <c r="CS180" s="245"/>
    </row>
    <row r="181" spans="1:97">
      <c r="A181" s="218"/>
      <c r="B181" s="228" t="s">
        <v>74</v>
      </c>
      <c r="C181" s="227">
        <f t="shared" si="248"/>
        <v>878</v>
      </c>
      <c r="D181" s="227"/>
      <c r="E181" s="227"/>
      <c r="F181" s="227"/>
      <c r="G181" s="227">
        <v>878</v>
      </c>
      <c r="H181" s="227"/>
      <c r="I181" s="227"/>
      <c r="J181" s="227">
        <f t="shared" si="249"/>
        <v>310</v>
      </c>
      <c r="K181" s="227"/>
      <c r="L181" s="227"/>
      <c r="M181" s="227">
        <v>310</v>
      </c>
      <c r="N181" s="227"/>
      <c r="O181" s="227">
        <f t="shared" si="250"/>
        <v>0</v>
      </c>
      <c r="P181" s="227"/>
      <c r="Q181" s="227"/>
      <c r="R181" s="227"/>
      <c r="S181" s="227">
        <f t="shared" si="251"/>
        <v>280</v>
      </c>
      <c r="T181" s="227"/>
      <c r="U181" s="227"/>
      <c r="V181" s="227">
        <v>280</v>
      </c>
      <c r="W181" s="227">
        <f t="shared" si="252"/>
        <v>0</v>
      </c>
      <c r="X181" s="227"/>
      <c r="Y181" s="227"/>
      <c r="Z181" s="259"/>
      <c r="AA181" s="227">
        <f t="shared" si="253"/>
        <v>29</v>
      </c>
      <c r="AB181" s="227">
        <v>29</v>
      </c>
      <c r="AC181" s="227"/>
      <c r="AD181" s="220">
        <f t="shared" si="254"/>
        <v>0</v>
      </c>
      <c r="AE181" s="227"/>
      <c r="AF181" s="227"/>
      <c r="AG181" s="220">
        <f t="shared" si="271"/>
        <v>0</v>
      </c>
      <c r="AH181" s="227"/>
      <c r="AI181" s="220">
        <f t="shared" si="256"/>
        <v>0</v>
      </c>
      <c r="AJ181" s="227"/>
      <c r="AK181" s="227"/>
      <c r="AL181" s="227">
        <f t="shared" si="257"/>
        <v>29</v>
      </c>
      <c r="AM181" s="227">
        <v>29</v>
      </c>
      <c r="AN181" s="227"/>
      <c r="AO181" s="227">
        <f t="shared" si="258"/>
        <v>0</v>
      </c>
      <c r="AP181" s="227"/>
      <c r="AQ181" s="227"/>
      <c r="AR181" s="220">
        <f t="shared" si="259"/>
        <v>0</v>
      </c>
      <c r="AS181" s="227"/>
      <c r="AT181" s="220">
        <f t="shared" si="260"/>
        <v>0</v>
      </c>
      <c r="AU181" s="227"/>
      <c r="AV181" s="227"/>
      <c r="AW181" s="227">
        <f t="shared" si="220"/>
        <v>29.32</v>
      </c>
      <c r="AX181" s="227"/>
      <c r="AY181" s="227"/>
      <c r="AZ181" s="227">
        <v>29.32</v>
      </c>
      <c r="BA181" s="227"/>
      <c r="BB181" s="227"/>
      <c r="BC181" s="227"/>
      <c r="BD181" s="227"/>
      <c r="BE181" s="227"/>
      <c r="BF181" s="227"/>
      <c r="BG181" s="227"/>
      <c r="BH181" s="227"/>
      <c r="BI181" s="227"/>
      <c r="BJ181" s="227"/>
      <c r="BK181" s="227"/>
      <c r="BL181" s="227"/>
      <c r="BM181" s="227">
        <f t="shared" si="261"/>
        <v>209</v>
      </c>
      <c r="BN181" s="227"/>
      <c r="BO181" s="227"/>
      <c r="BP181" s="229">
        <v>209</v>
      </c>
      <c r="BQ181" s="229"/>
      <c r="BR181" s="229">
        <f t="shared" si="262"/>
        <v>0</v>
      </c>
      <c r="BS181" s="227"/>
      <c r="BT181" s="227"/>
      <c r="BU181" s="227"/>
      <c r="BV181" s="227">
        <f t="shared" si="263"/>
        <v>0</v>
      </c>
      <c r="BW181" s="227"/>
      <c r="BX181" s="227"/>
      <c r="BY181" s="227"/>
      <c r="BZ181" s="227"/>
      <c r="CA181" s="227">
        <f t="shared" si="264"/>
        <v>0</v>
      </c>
      <c r="CB181" s="227"/>
      <c r="CC181" s="227"/>
      <c r="CD181" s="227"/>
      <c r="CE181" s="227">
        <f t="shared" si="265"/>
        <v>359</v>
      </c>
      <c r="CF181" s="227"/>
      <c r="CG181" s="227"/>
      <c r="CH181" s="230">
        <v>359</v>
      </c>
      <c r="CI181" s="230">
        <f t="shared" si="266"/>
        <v>0</v>
      </c>
      <c r="CJ181" s="227"/>
      <c r="CK181" s="227"/>
      <c r="CL181" s="227"/>
      <c r="CM181" s="257">
        <f t="shared" si="267"/>
        <v>0</v>
      </c>
      <c r="CN181" s="227"/>
      <c r="CO181" s="227"/>
      <c r="CP181" s="227">
        <f t="shared" si="268"/>
        <v>0</v>
      </c>
      <c r="CQ181" s="227"/>
      <c r="CR181" s="227"/>
      <c r="CS181" s="245"/>
    </row>
    <row r="182" spans="1:97">
      <c r="A182" s="218"/>
      <c r="B182" s="228" t="s">
        <v>37</v>
      </c>
      <c r="C182" s="227">
        <f t="shared" si="248"/>
        <v>455</v>
      </c>
      <c r="D182" s="227"/>
      <c r="E182" s="227"/>
      <c r="F182" s="227"/>
      <c r="G182" s="227">
        <v>455</v>
      </c>
      <c r="H182" s="227"/>
      <c r="I182" s="227"/>
      <c r="J182" s="227">
        <f t="shared" si="249"/>
        <v>160</v>
      </c>
      <c r="K182" s="227"/>
      <c r="L182" s="227"/>
      <c r="M182" s="227">
        <v>160</v>
      </c>
      <c r="N182" s="227"/>
      <c r="O182" s="227">
        <f t="shared" si="250"/>
        <v>0</v>
      </c>
      <c r="P182" s="227"/>
      <c r="Q182" s="227"/>
      <c r="R182" s="227"/>
      <c r="S182" s="227">
        <f t="shared" si="251"/>
        <v>101.75660000000001</v>
      </c>
      <c r="T182" s="227"/>
      <c r="U182" s="227"/>
      <c r="V182" s="227">
        <v>101.75660000000001</v>
      </c>
      <c r="W182" s="227">
        <f t="shared" si="252"/>
        <v>0</v>
      </c>
      <c r="X182" s="227"/>
      <c r="Y182" s="227"/>
      <c r="Z182" s="259"/>
      <c r="AA182" s="227">
        <f t="shared" si="253"/>
        <v>0</v>
      </c>
      <c r="AB182" s="227"/>
      <c r="AC182" s="227"/>
      <c r="AD182" s="220">
        <f t="shared" si="254"/>
        <v>0</v>
      </c>
      <c r="AE182" s="227"/>
      <c r="AF182" s="227"/>
      <c r="AG182" s="220">
        <f t="shared" si="271"/>
        <v>0</v>
      </c>
      <c r="AH182" s="227"/>
      <c r="AI182" s="220">
        <f t="shared" si="256"/>
        <v>0</v>
      </c>
      <c r="AJ182" s="227"/>
      <c r="AK182" s="227"/>
      <c r="AL182" s="227">
        <f t="shared" si="257"/>
        <v>58.243400000000001</v>
      </c>
      <c r="AM182" s="227">
        <v>58.243400000000001</v>
      </c>
      <c r="AN182" s="227"/>
      <c r="AO182" s="227">
        <f t="shared" si="258"/>
        <v>0</v>
      </c>
      <c r="AP182" s="227"/>
      <c r="AQ182" s="227"/>
      <c r="AR182" s="220">
        <f t="shared" si="259"/>
        <v>0</v>
      </c>
      <c r="AS182" s="227"/>
      <c r="AT182" s="220">
        <f t="shared" si="260"/>
        <v>0</v>
      </c>
      <c r="AU182" s="227"/>
      <c r="AV182" s="227"/>
      <c r="AW182" s="227">
        <f t="shared" si="220"/>
        <v>58.243400000000001</v>
      </c>
      <c r="AX182" s="227"/>
      <c r="AY182" s="227"/>
      <c r="AZ182" s="227">
        <v>58.243400000000001</v>
      </c>
      <c r="BA182" s="227"/>
      <c r="BB182" s="227"/>
      <c r="BC182" s="227"/>
      <c r="BD182" s="227"/>
      <c r="BE182" s="227"/>
      <c r="BF182" s="227"/>
      <c r="BG182" s="227"/>
      <c r="BH182" s="227"/>
      <c r="BI182" s="227"/>
      <c r="BJ182" s="227"/>
      <c r="BK182" s="227"/>
      <c r="BL182" s="227"/>
      <c r="BM182" s="227">
        <f t="shared" si="261"/>
        <v>109</v>
      </c>
      <c r="BN182" s="227"/>
      <c r="BO182" s="227"/>
      <c r="BP182" s="229">
        <v>109</v>
      </c>
      <c r="BQ182" s="229"/>
      <c r="BR182" s="229">
        <f t="shared" si="262"/>
        <v>0</v>
      </c>
      <c r="BS182" s="227"/>
      <c r="BT182" s="227"/>
      <c r="BU182" s="227"/>
      <c r="BV182" s="227">
        <f t="shared" si="263"/>
        <v>0</v>
      </c>
      <c r="BW182" s="227"/>
      <c r="BX182" s="227"/>
      <c r="BY182" s="227"/>
      <c r="BZ182" s="227"/>
      <c r="CA182" s="227">
        <f t="shared" si="264"/>
        <v>0</v>
      </c>
      <c r="CB182" s="227"/>
      <c r="CC182" s="227"/>
      <c r="CD182" s="227"/>
      <c r="CE182" s="227">
        <f t="shared" si="265"/>
        <v>186</v>
      </c>
      <c r="CF182" s="227"/>
      <c r="CG182" s="227"/>
      <c r="CH182" s="230">
        <v>186</v>
      </c>
      <c r="CI182" s="230">
        <f t="shared" si="266"/>
        <v>0</v>
      </c>
      <c r="CJ182" s="227"/>
      <c r="CK182" s="227"/>
      <c r="CL182" s="227"/>
      <c r="CM182" s="257">
        <f t="shared" si="267"/>
        <v>0</v>
      </c>
      <c r="CN182" s="227"/>
      <c r="CO182" s="227"/>
      <c r="CP182" s="227">
        <f t="shared" si="268"/>
        <v>0</v>
      </c>
      <c r="CQ182" s="227"/>
      <c r="CR182" s="227"/>
      <c r="CS182" s="245"/>
    </row>
    <row r="183" spans="1:97">
      <c r="A183" s="218"/>
      <c r="B183" s="228" t="s">
        <v>38</v>
      </c>
      <c r="C183" s="227">
        <f t="shared" si="248"/>
        <v>163</v>
      </c>
      <c r="D183" s="227"/>
      <c r="E183" s="227"/>
      <c r="F183" s="227"/>
      <c r="G183" s="227">
        <v>163</v>
      </c>
      <c r="H183" s="227"/>
      <c r="I183" s="227"/>
      <c r="J183" s="227">
        <f t="shared" si="249"/>
        <v>57</v>
      </c>
      <c r="K183" s="227"/>
      <c r="L183" s="227"/>
      <c r="M183" s="227">
        <v>57</v>
      </c>
      <c r="N183" s="227"/>
      <c r="O183" s="227">
        <f t="shared" si="250"/>
        <v>0</v>
      </c>
      <c r="P183" s="227"/>
      <c r="Q183" s="227"/>
      <c r="R183" s="227"/>
      <c r="S183" s="227">
        <f t="shared" si="251"/>
        <v>18.352</v>
      </c>
      <c r="T183" s="227"/>
      <c r="U183" s="227"/>
      <c r="V183" s="227">
        <v>18.352</v>
      </c>
      <c r="W183" s="227">
        <f t="shared" si="252"/>
        <v>0</v>
      </c>
      <c r="X183" s="227"/>
      <c r="Y183" s="227"/>
      <c r="Z183" s="259"/>
      <c r="AA183" s="227">
        <f t="shared" si="253"/>
        <v>13</v>
      </c>
      <c r="AB183" s="227">
        <v>13</v>
      </c>
      <c r="AC183" s="227"/>
      <c r="AD183" s="220">
        <f t="shared" si="254"/>
        <v>0</v>
      </c>
      <c r="AE183" s="227"/>
      <c r="AF183" s="227"/>
      <c r="AG183" s="220">
        <f t="shared" si="271"/>
        <v>0</v>
      </c>
      <c r="AH183" s="227"/>
      <c r="AI183" s="220">
        <f t="shared" si="256"/>
        <v>0</v>
      </c>
      <c r="AJ183" s="227"/>
      <c r="AK183" s="227"/>
      <c r="AL183" s="227">
        <f t="shared" si="257"/>
        <v>25.647600000000001</v>
      </c>
      <c r="AM183" s="227">
        <v>25.647600000000001</v>
      </c>
      <c r="AN183" s="227"/>
      <c r="AO183" s="227">
        <f t="shared" si="258"/>
        <v>0</v>
      </c>
      <c r="AP183" s="227"/>
      <c r="AQ183" s="227"/>
      <c r="AR183" s="220">
        <f t="shared" si="259"/>
        <v>0</v>
      </c>
      <c r="AS183" s="227"/>
      <c r="AT183" s="220">
        <f t="shared" si="260"/>
        <v>0</v>
      </c>
      <c r="AU183" s="227"/>
      <c r="AV183" s="227"/>
      <c r="AW183" s="227">
        <f t="shared" si="220"/>
        <v>38.647599999999997</v>
      </c>
      <c r="AX183" s="227"/>
      <c r="AY183" s="227"/>
      <c r="AZ183" s="227">
        <v>38.647599999999997</v>
      </c>
      <c r="BA183" s="227"/>
      <c r="BB183" s="227"/>
      <c r="BC183" s="227"/>
      <c r="BD183" s="227"/>
      <c r="BE183" s="227"/>
      <c r="BF183" s="227"/>
      <c r="BG183" s="227"/>
      <c r="BH183" s="227"/>
      <c r="BI183" s="227"/>
      <c r="BJ183" s="227"/>
      <c r="BK183" s="227"/>
      <c r="BL183" s="227"/>
      <c r="BM183" s="227">
        <f t="shared" si="261"/>
        <v>39</v>
      </c>
      <c r="BN183" s="227"/>
      <c r="BO183" s="227"/>
      <c r="BP183" s="229">
        <v>39</v>
      </c>
      <c r="BQ183" s="229"/>
      <c r="BR183" s="229">
        <f t="shared" si="262"/>
        <v>0</v>
      </c>
      <c r="BS183" s="227"/>
      <c r="BT183" s="227"/>
      <c r="BU183" s="227"/>
      <c r="BV183" s="227">
        <f t="shared" si="263"/>
        <v>0</v>
      </c>
      <c r="BW183" s="227"/>
      <c r="BX183" s="227"/>
      <c r="BY183" s="227"/>
      <c r="BZ183" s="227"/>
      <c r="CA183" s="227">
        <f t="shared" si="264"/>
        <v>0</v>
      </c>
      <c r="CB183" s="227"/>
      <c r="CC183" s="227"/>
      <c r="CD183" s="227"/>
      <c r="CE183" s="227">
        <f t="shared" si="265"/>
        <v>67</v>
      </c>
      <c r="CF183" s="227"/>
      <c r="CG183" s="227"/>
      <c r="CH183" s="230">
        <v>67</v>
      </c>
      <c r="CI183" s="230">
        <f t="shared" si="266"/>
        <v>0</v>
      </c>
      <c r="CJ183" s="227"/>
      <c r="CK183" s="227"/>
      <c r="CL183" s="227"/>
      <c r="CM183" s="257">
        <f t="shared" si="267"/>
        <v>0</v>
      </c>
      <c r="CN183" s="227"/>
      <c r="CO183" s="227"/>
      <c r="CP183" s="227">
        <f t="shared" si="268"/>
        <v>0</v>
      </c>
      <c r="CQ183" s="227"/>
      <c r="CR183" s="227"/>
      <c r="CS183" s="245"/>
    </row>
    <row r="184" spans="1:97">
      <c r="A184" s="218"/>
      <c r="B184" s="228" t="s">
        <v>24</v>
      </c>
      <c r="C184" s="227">
        <f t="shared" si="248"/>
        <v>131</v>
      </c>
      <c r="D184" s="227"/>
      <c r="E184" s="227"/>
      <c r="F184" s="227"/>
      <c r="G184" s="227">
        <v>131</v>
      </c>
      <c r="H184" s="227"/>
      <c r="I184" s="227"/>
      <c r="J184" s="227">
        <f t="shared" si="249"/>
        <v>47</v>
      </c>
      <c r="K184" s="227"/>
      <c r="L184" s="227"/>
      <c r="M184" s="227">
        <v>47</v>
      </c>
      <c r="N184" s="227"/>
      <c r="O184" s="227">
        <f t="shared" si="250"/>
        <v>0</v>
      </c>
      <c r="P184" s="227"/>
      <c r="Q184" s="227"/>
      <c r="R184" s="227"/>
      <c r="S184" s="227">
        <f t="shared" si="251"/>
        <v>28</v>
      </c>
      <c r="T184" s="227"/>
      <c r="U184" s="227"/>
      <c r="V184" s="227">
        <v>28</v>
      </c>
      <c r="W184" s="227">
        <f t="shared" si="252"/>
        <v>0</v>
      </c>
      <c r="X184" s="227"/>
      <c r="Y184" s="227"/>
      <c r="Z184" s="259"/>
      <c r="AA184" s="227">
        <f t="shared" si="253"/>
        <v>0</v>
      </c>
      <c r="AB184" s="227"/>
      <c r="AC184" s="227"/>
      <c r="AD184" s="220">
        <f t="shared" si="254"/>
        <v>0</v>
      </c>
      <c r="AE184" s="227"/>
      <c r="AF184" s="227"/>
      <c r="AG184" s="220">
        <f t="shared" si="271"/>
        <v>0</v>
      </c>
      <c r="AH184" s="227"/>
      <c r="AI184" s="220">
        <f t="shared" si="256"/>
        <v>0</v>
      </c>
      <c r="AJ184" s="227"/>
      <c r="AK184" s="227"/>
      <c r="AL184" s="227">
        <f t="shared" si="257"/>
        <v>0</v>
      </c>
      <c r="AM184" s="227"/>
      <c r="AN184" s="227"/>
      <c r="AO184" s="227">
        <f t="shared" si="258"/>
        <v>0</v>
      </c>
      <c r="AP184" s="227"/>
      <c r="AQ184" s="227"/>
      <c r="AR184" s="220">
        <f t="shared" si="259"/>
        <v>0</v>
      </c>
      <c r="AS184" s="227"/>
      <c r="AT184" s="220">
        <f t="shared" si="260"/>
        <v>0</v>
      </c>
      <c r="AU184" s="227"/>
      <c r="AV184" s="227"/>
      <c r="AW184" s="227">
        <f t="shared" si="220"/>
        <v>0</v>
      </c>
      <c r="AX184" s="227"/>
      <c r="AY184" s="227"/>
      <c r="AZ184" s="227"/>
      <c r="BA184" s="227"/>
      <c r="BB184" s="227"/>
      <c r="BC184" s="227"/>
      <c r="BD184" s="227"/>
      <c r="BE184" s="227"/>
      <c r="BF184" s="227"/>
      <c r="BG184" s="227"/>
      <c r="BH184" s="227"/>
      <c r="BI184" s="227"/>
      <c r="BJ184" s="227"/>
      <c r="BK184" s="227"/>
      <c r="BL184" s="227"/>
      <c r="BM184" s="227">
        <f t="shared" si="261"/>
        <v>31</v>
      </c>
      <c r="BN184" s="227"/>
      <c r="BO184" s="227"/>
      <c r="BP184" s="229">
        <v>31</v>
      </c>
      <c r="BQ184" s="229"/>
      <c r="BR184" s="229">
        <f t="shared" si="262"/>
        <v>0</v>
      </c>
      <c r="BS184" s="227"/>
      <c r="BT184" s="227"/>
      <c r="BU184" s="227"/>
      <c r="BV184" s="227">
        <f t="shared" si="263"/>
        <v>0</v>
      </c>
      <c r="BW184" s="227"/>
      <c r="BX184" s="227"/>
      <c r="BY184" s="227"/>
      <c r="BZ184" s="227"/>
      <c r="CA184" s="227">
        <f t="shared" si="264"/>
        <v>0</v>
      </c>
      <c r="CB184" s="227"/>
      <c r="CC184" s="227"/>
      <c r="CD184" s="227"/>
      <c r="CE184" s="227">
        <f t="shared" si="265"/>
        <v>53</v>
      </c>
      <c r="CF184" s="227"/>
      <c r="CG184" s="227"/>
      <c r="CH184" s="230">
        <v>53</v>
      </c>
      <c r="CI184" s="230">
        <f t="shared" si="266"/>
        <v>0</v>
      </c>
      <c r="CJ184" s="227"/>
      <c r="CK184" s="227"/>
      <c r="CL184" s="227"/>
      <c r="CM184" s="257">
        <f t="shared" si="267"/>
        <v>0</v>
      </c>
      <c r="CN184" s="227"/>
      <c r="CO184" s="227"/>
      <c r="CP184" s="227">
        <f t="shared" si="268"/>
        <v>0</v>
      </c>
      <c r="CQ184" s="227"/>
      <c r="CR184" s="227"/>
      <c r="CS184" s="245"/>
    </row>
  </sheetData>
  <mergeCells count="147">
    <mergeCell ref="CR11:CR12"/>
    <mergeCell ref="CD11:CD12"/>
    <mergeCell ref="CF11:CG11"/>
    <mergeCell ref="CJ11:CJ12"/>
    <mergeCell ref="CK11:CK12"/>
    <mergeCell ref="CL11:CL12"/>
    <mergeCell ref="CN11:CN12"/>
    <mergeCell ref="CI10:CI12"/>
    <mergeCell ref="CJ10:CL10"/>
    <mergeCell ref="CN10:CO10"/>
    <mergeCell ref="CP10:CP12"/>
    <mergeCell ref="CQ10:CR10"/>
    <mergeCell ref="CB11:CB12"/>
    <mergeCell ref="CC11:CC12"/>
    <mergeCell ref="AX11:AY11"/>
    <mergeCell ref="AZ11:AZ12"/>
    <mergeCell ref="BA11:BA12"/>
    <mergeCell ref="BC11:BC12"/>
    <mergeCell ref="BD11:BD12"/>
    <mergeCell ref="BJ11:BJ12"/>
    <mergeCell ref="CO11:CO12"/>
    <mergeCell ref="BW10:BZ12"/>
    <mergeCell ref="BK11:BK12"/>
    <mergeCell ref="BL11:BL12"/>
    <mergeCell ref="BN11:BO11"/>
    <mergeCell ref="BP11:BP12"/>
    <mergeCell ref="BS11:BS12"/>
    <mergeCell ref="BT11:BT12"/>
    <mergeCell ref="BU11:BU12"/>
    <mergeCell ref="CM8:CM12"/>
    <mergeCell ref="CN8:CR8"/>
    <mergeCell ref="CE8:CE12"/>
    <mergeCell ref="CF8:CL8"/>
    <mergeCell ref="CF9:CK9"/>
    <mergeCell ref="CH10:CH12"/>
    <mergeCell ref="CQ11:CQ12"/>
    <mergeCell ref="BR10:BR12"/>
    <mergeCell ref="P10:R10"/>
    <mergeCell ref="V10:V12"/>
    <mergeCell ref="W10:W12"/>
    <mergeCell ref="Y10:Z10"/>
    <mergeCell ref="AB10:AC10"/>
    <mergeCell ref="AD10:AD12"/>
    <mergeCell ref="P11:P12"/>
    <mergeCell ref="Q11:Q12"/>
    <mergeCell ref="R11:R12"/>
    <mergeCell ref="X11:X12"/>
    <mergeCell ref="AJ11:AJ12"/>
    <mergeCell ref="AK11:AK12"/>
    <mergeCell ref="AM11:AM12"/>
    <mergeCell ref="AN11:AN12"/>
    <mergeCell ref="AP11:AP12"/>
    <mergeCell ref="AQ11:AQ12"/>
    <mergeCell ref="Y11:Y12"/>
    <mergeCell ref="Z11:Z12"/>
    <mergeCell ref="AB11:AB12"/>
    <mergeCell ref="AC11:AC12"/>
    <mergeCell ref="AE11:AE12"/>
    <mergeCell ref="AF11:AF12"/>
    <mergeCell ref="AU11:AU12"/>
    <mergeCell ref="AV11:AV12"/>
    <mergeCell ref="BQ11:BQ12"/>
    <mergeCell ref="D11:D12"/>
    <mergeCell ref="E11:F11"/>
    <mergeCell ref="K11:L11"/>
    <mergeCell ref="M11:M12"/>
    <mergeCell ref="N11:N12"/>
    <mergeCell ref="BI10:BI12"/>
    <mergeCell ref="BJ10:BL10"/>
    <mergeCell ref="BP10:BQ10"/>
    <mergeCell ref="D10:F10"/>
    <mergeCell ref="G10:G12"/>
    <mergeCell ref="H10:H12"/>
    <mergeCell ref="I10:I12"/>
    <mergeCell ref="K10:N10"/>
    <mergeCell ref="D9:F9"/>
    <mergeCell ref="G9:H9"/>
    <mergeCell ref="K9:Q9"/>
    <mergeCell ref="T9:Y9"/>
    <mergeCell ref="AX9:BD9"/>
    <mergeCell ref="BF9:BK9"/>
    <mergeCell ref="BN9:BT9"/>
    <mergeCell ref="BW9:CC9"/>
    <mergeCell ref="BM8:BM12"/>
    <mergeCell ref="BN8:BU8"/>
    <mergeCell ref="BV8:BV12"/>
    <mergeCell ref="BW8:CD8"/>
    <mergeCell ref="CA10:CA12"/>
    <mergeCell ref="CC10:CD10"/>
    <mergeCell ref="AR8:AR12"/>
    <mergeCell ref="AS8:AV8"/>
    <mergeCell ref="AW8:AW12"/>
    <mergeCell ref="BS10:BU10"/>
    <mergeCell ref="AM10:AN10"/>
    <mergeCell ref="AO10:AO12"/>
    <mergeCell ref="AP10:AQ10"/>
    <mergeCell ref="AS10:AS12"/>
    <mergeCell ref="AT10:AT12"/>
    <mergeCell ref="AU10:AV10"/>
    <mergeCell ref="C8:C12"/>
    <mergeCell ref="D8:I8"/>
    <mergeCell ref="J8:J12"/>
    <mergeCell ref="K8:R8"/>
    <mergeCell ref="S8:S12"/>
    <mergeCell ref="T8:Z8"/>
    <mergeCell ref="AX8:BD8"/>
    <mergeCell ref="BE8:BE12"/>
    <mergeCell ref="BF8:BL8"/>
    <mergeCell ref="AX10:BA10"/>
    <mergeCell ref="BB10:BB12"/>
    <mergeCell ref="BC10:BD10"/>
    <mergeCell ref="BH10:BH12"/>
    <mergeCell ref="AA8:AA12"/>
    <mergeCell ref="AB8:AF8"/>
    <mergeCell ref="AG8:AG12"/>
    <mergeCell ref="AH8:AK8"/>
    <mergeCell ref="AL8:AL12"/>
    <mergeCell ref="AM8:AQ8"/>
    <mergeCell ref="AE10:AF10"/>
    <mergeCell ref="AH10:AH12"/>
    <mergeCell ref="AI10:AI12"/>
    <mergeCell ref="AJ10:AK10"/>
    <mergeCell ref="O10:O12"/>
    <mergeCell ref="CE1:CI1"/>
    <mergeCell ref="A2:CS2"/>
    <mergeCell ref="A3:CS3"/>
    <mergeCell ref="CJ4:CS4"/>
    <mergeCell ref="A5:A12"/>
    <mergeCell ref="B5:B12"/>
    <mergeCell ref="C5:I7"/>
    <mergeCell ref="J5:BL5"/>
    <mergeCell ref="BM5:CD5"/>
    <mergeCell ref="CE5:CL7"/>
    <mergeCell ref="CM5:CR7"/>
    <mergeCell ref="CS5:CS12"/>
    <mergeCell ref="J6:BK6"/>
    <mergeCell ref="BM6:CC6"/>
    <mergeCell ref="J7:R7"/>
    <mergeCell ref="S7:Z7"/>
    <mergeCell ref="AA7:AF7"/>
    <mergeCell ref="AG7:AK7"/>
    <mergeCell ref="AL7:AQ7"/>
    <mergeCell ref="AR7:AV7"/>
    <mergeCell ref="AW7:BD7"/>
    <mergeCell ref="BE7:BL7"/>
    <mergeCell ref="BM7:BU7"/>
    <mergeCell ref="BV7:CD7"/>
  </mergeCells>
  <pageMargins left="0.25" right="0.25" top="0.36" bottom="0.26" header="0.24" footer="0.21"/>
  <pageSetup paperSize="9" scale="6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Chỉ tiêu CQ Chủ trì 1 PL I</vt:lpstr>
      <vt:lpstr>Chỉ tiêu chủ trì 2 PL II</vt:lpstr>
      <vt:lpstr>CQ Chủ trì 3</vt:lpstr>
      <vt:lpstr>TH Dự án, nội dung PL III</vt:lpstr>
      <vt:lpstr>ĐT(CQ chủ trì) PL IV</vt:lpstr>
      <vt:lpstr>SN(STC CQ chủ trì)</vt:lpstr>
      <vt:lpstr>SN (phu luc V)</vt:lpstr>
      <vt:lpstr>'Chỉ tiêu chủ trì 2 PL II'!Print_Area</vt:lpstr>
      <vt:lpstr>'Chỉ tiêu CQ Chủ trì 1 PL I'!Print_Area</vt:lpstr>
      <vt:lpstr>'CQ Chủ trì 3'!Print_Area</vt:lpstr>
      <vt:lpstr>'ĐT(CQ chủ trì) PL IV'!Print_Area</vt:lpstr>
      <vt:lpstr>'SN(STC CQ chủ trì)'!Print_Area</vt:lpstr>
      <vt:lpstr>'TH Dự án, nội dung PL III'!Print_Area</vt:lpstr>
      <vt:lpstr>'Chỉ tiêu chủ trì 2 PL II'!Print_Titles</vt:lpstr>
      <vt:lpstr>'Chỉ tiêu CQ Chủ trì 1 PL I'!Print_Titles</vt:lpstr>
      <vt:lpstr>'CQ Chủ trì 3'!Print_Titles</vt:lpstr>
      <vt:lpstr>'ĐT(CQ chủ trì) PL IV'!Print_Titles</vt:lpstr>
      <vt:lpstr>'SN (phu luc V)'!Print_Titles</vt:lpstr>
      <vt:lpstr>'SN(STC CQ chủ trì)'!Print_Titles</vt:lpstr>
      <vt:lpstr>'TH Dự án, nội dung PL III'!Print_Titles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2024-10-16T14:49:37Z</dcterms:modified>
</cp:coreProperties>
</file>